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Лист1!$A$23:$AD$210</definedName>
    <definedName name="_xlnm.Print_Area" localSheetId="0">Лист1!$A$1:$AC$210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7" i="1" l="1"/>
  <c r="E30" i="1" s="1"/>
  <c r="E193" i="1"/>
  <c r="E29" i="1" s="1"/>
  <c r="E177" i="1"/>
  <c r="E173" i="1"/>
  <c r="E169" i="1"/>
  <c r="E168" i="1" s="1"/>
  <c r="E27" i="1" s="1"/>
  <c r="E164" i="1"/>
  <c r="E160" i="1"/>
  <c r="E159" i="1"/>
  <c r="E155" i="1"/>
  <c r="E151" i="1"/>
  <c r="E147" i="1"/>
  <c r="E143" i="1"/>
  <c r="E139" i="1"/>
  <c r="E135" i="1"/>
  <c r="E131" i="1"/>
  <c r="E127" i="1"/>
  <c r="E122" i="1"/>
  <c r="E89" i="1" s="1"/>
  <c r="E90" i="1"/>
  <c r="E85" i="1"/>
  <c r="E81" i="1"/>
  <c r="E74" i="1"/>
  <c r="E73" i="1" s="1"/>
  <c r="E69" i="1"/>
  <c r="E65" i="1"/>
  <c r="E61" i="1"/>
  <c r="E56" i="1"/>
  <c r="E52" i="1"/>
  <c r="E48" i="1"/>
  <c r="E42" i="1"/>
  <c r="E37" i="1" s="1"/>
  <c r="E38" i="1"/>
  <c r="E33" i="1"/>
  <c r="E28" i="1"/>
  <c r="E126" i="1" l="1"/>
  <c r="E80" i="1"/>
  <c r="E46" i="1"/>
  <c r="E79" i="1"/>
  <c r="E26" i="1" s="1"/>
  <c r="E32" i="1"/>
  <c r="AA209" i="1"/>
  <c r="Y209" i="1"/>
  <c r="W209" i="1"/>
  <c r="U209" i="1"/>
  <c r="AA208" i="1"/>
  <c r="Y208" i="1"/>
  <c r="W208" i="1"/>
  <c r="U208" i="1"/>
  <c r="AA207" i="1"/>
  <c r="Y207" i="1"/>
  <c r="W207" i="1"/>
  <c r="U207" i="1"/>
  <c r="S33" i="1"/>
  <c r="U33" i="1"/>
  <c r="V33" i="1"/>
  <c r="W33" i="1"/>
  <c r="X33" i="1"/>
  <c r="Y33" i="1"/>
  <c r="AA33" i="1"/>
  <c r="AB33" i="1"/>
  <c r="S38" i="1"/>
  <c r="U38" i="1"/>
  <c r="V38" i="1"/>
  <c r="W38" i="1"/>
  <c r="X38" i="1"/>
  <c r="Y38" i="1"/>
  <c r="AA38" i="1"/>
  <c r="AB38" i="1"/>
  <c r="S42" i="1"/>
  <c r="U42" i="1"/>
  <c r="V42" i="1"/>
  <c r="W42" i="1"/>
  <c r="X42" i="1"/>
  <c r="Y42" i="1"/>
  <c r="AA42" i="1"/>
  <c r="AB42" i="1"/>
  <c r="S48" i="1"/>
  <c r="U48" i="1"/>
  <c r="V48" i="1"/>
  <c r="W48" i="1"/>
  <c r="X48" i="1"/>
  <c r="Y48" i="1"/>
  <c r="AA48" i="1"/>
  <c r="AB48" i="1"/>
  <c r="S52" i="1"/>
  <c r="U52" i="1"/>
  <c r="V52" i="1"/>
  <c r="W52" i="1"/>
  <c r="X52" i="1"/>
  <c r="Y52" i="1"/>
  <c r="AA52" i="1"/>
  <c r="AB52" i="1"/>
  <c r="S56" i="1"/>
  <c r="U56" i="1"/>
  <c r="V56" i="1"/>
  <c r="W56" i="1"/>
  <c r="X56" i="1"/>
  <c r="Y56" i="1"/>
  <c r="AA56" i="1"/>
  <c r="AB56" i="1"/>
  <c r="S61" i="1"/>
  <c r="U61" i="1"/>
  <c r="V61" i="1"/>
  <c r="W61" i="1"/>
  <c r="X61" i="1"/>
  <c r="Y61" i="1"/>
  <c r="AA61" i="1"/>
  <c r="AB61" i="1"/>
  <c r="S65" i="1"/>
  <c r="U65" i="1"/>
  <c r="V65" i="1"/>
  <c r="W65" i="1"/>
  <c r="X65" i="1"/>
  <c r="Y65" i="1"/>
  <c r="AA65" i="1"/>
  <c r="AB65" i="1"/>
  <c r="S69" i="1"/>
  <c r="U69" i="1"/>
  <c r="V69" i="1"/>
  <c r="W69" i="1"/>
  <c r="X69" i="1"/>
  <c r="Y69" i="1"/>
  <c r="AA69" i="1"/>
  <c r="AB69" i="1"/>
  <c r="S74" i="1"/>
  <c r="S73" i="1" s="1"/>
  <c r="U74" i="1"/>
  <c r="U73" i="1" s="1"/>
  <c r="V74" i="1"/>
  <c r="V73" i="1" s="1"/>
  <c r="W74" i="1"/>
  <c r="W73" i="1" s="1"/>
  <c r="X74" i="1"/>
  <c r="X73" i="1" s="1"/>
  <c r="Y74" i="1"/>
  <c r="Y73" i="1" s="1"/>
  <c r="AA74" i="1"/>
  <c r="AA73" i="1" s="1"/>
  <c r="AB74" i="1"/>
  <c r="AB73" i="1" s="1"/>
  <c r="S81" i="1"/>
  <c r="U81" i="1"/>
  <c r="V81" i="1"/>
  <c r="W81" i="1"/>
  <c r="X81" i="1"/>
  <c r="Y81" i="1"/>
  <c r="AA81" i="1"/>
  <c r="AB81" i="1"/>
  <c r="S85" i="1"/>
  <c r="U85" i="1"/>
  <c r="V85" i="1"/>
  <c r="W85" i="1"/>
  <c r="X85" i="1"/>
  <c r="Y85" i="1"/>
  <c r="AA85" i="1"/>
  <c r="AB85" i="1"/>
  <c r="V90" i="1"/>
  <c r="X90" i="1"/>
  <c r="AB90" i="1"/>
  <c r="U91" i="1"/>
  <c r="W91" i="1"/>
  <c r="Y91" i="1"/>
  <c r="AA91" i="1"/>
  <c r="U92" i="1"/>
  <c r="W92" i="1"/>
  <c r="Y92" i="1"/>
  <c r="Z92" i="1" s="1"/>
  <c r="AA92" i="1"/>
  <c r="U93" i="1"/>
  <c r="W93" i="1"/>
  <c r="Y93" i="1"/>
  <c r="Z93" i="1" s="1"/>
  <c r="AA93" i="1"/>
  <c r="U94" i="1"/>
  <c r="W94" i="1"/>
  <c r="Y94" i="1"/>
  <c r="Z94" i="1" s="1"/>
  <c r="AA94" i="1"/>
  <c r="U95" i="1"/>
  <c r="W95" i="1"/>
  <c r="Y95" i="1"/>
  <c r="Z95" i="1" s="1"/>
  <c r="AA95" i="1"/>
  <c r="U96" i="1"/>
  <c r="W96" i="1"/>
  <c r="Y96" i="1"/>
  <c r="Z96" i="1" s="1"/>
  <c r="AA96" i="1"/>
  <c r="U97" i="1"/>
  <c r="W97" i="1"/>
  <c r="Y97" i="1"/>
  <c r="Z97" i="1" s="1"/>
  <c r="AA97" i="1"/>
  <c r="U98" i="1"/>
  <c r="W98" i="1"/>
  <c r="Y98" i="1"/>
  <c r="Z98" i="1" s="1"/>
  <c r="AA98" i="1"/>
  <c r="U99" i="1"/>
  <c r="W99" i="1"/>
  <c r="Y99" i="1"/>
  <c r="Z99" i="1" s="1"/>
  <c r="AA99" i="1"/>
  <c r="U100" i="1"/>
  <c r="W100" i="1"/>
  <c r="Y100" i="1"/>
  <c r="Z100" i="1" s="1"/>
  <c r="AA100" i="1"/>
  <c r="U101" i="1"/>
  <c r="W101" i="1"/>
  <c r="Y101" i="1"/>
  <c r="Z101" i="1" s="1"/>
  <c r="AA101" i="1"/>
  <c r="U102" i="1"/>
  <c r="W102" i="1"/>
  <c r="Y102" i="1"/>
  <c r="Z102" i="1" s="1"/>
  <c r="AA102" i="1"/>
  <c r="U103" i="1"/>
  <c r="W103" i="1"/>
  <c r="Y103" i="1"/>
  <c r="Z103" i="1" s="1"/>
  <c r="AA103" i="1"/>
  <c r="U104" i="1"/>
  <c r="W104" i="1"/>
  <c r="Y104" i="1"/>
  <c r="Z104" i="1" s="1"/>
  <c r="AA104" i="1"/>
  <c r="U105" i="1"/>
  <c r="W105" i="1"/>
  <c r="Y105" i="1"/>
  <c r="Z105" i="1" s="1"/>
  <c r="AA105" i="1"/>
  <c r="U106" i="1"/>
  <c r="W106" i="1"/>
  <c r="Y106" i="1"/>
  <c r="Z106" i="1" s="1"/>
  <c r="AA106" i="1"/>
  <c r="U107" i="1"/>
  <c r="W107" i="1"/>
  <c r="Y107" i="1"/>
  <c r="Z107" i="1" s="1"/>
  <c r="AA107" i="1"/>
  <c r="U108" i="1"/>
  <c r="W108" i="1"/>
  <c r="Y108" i="1"/>
  <c r="Z108" i="1" s="1"/>
  <c r="AA108" i="1"/>
  <c r="U109" i="1"/>
  <c r="W109" i="1"/>
  <c r="Y109" i="1"/>
  <c r="Z109" i="1" s="1"/>
  <c r="AA109" i="1"/>
  <c r="U110" i="1"/>
  <c r="W110" i="1"/>
  <c r="Y110" i="1"/>
  <c r="Z110" i="1" s="1"/>
  <c r="AA110" i="1"/>
  <c r="U111" i="1"/>
  <c r="W111" i="1"/>
  <c r="Y111" i="1"/>
  <c r="Z111" i="1" s="1"/>
  <c r="AA111" i="1"/>
  <c r="U112" i="1"/>
  <c r="W112" i="1"/>
  <c r="Y112" i="1"/>
  <c r="Z112" i="1" s="1"/>
  <c r="AA112" i="1"/>
  <c r="U113" i="1"/>
  <c r="W113" i="1"/>
  <c r="Y113" i="1"/>
  <c r="Z113" i="1" s="1"/>
  <c r="AA113" i="1"/>
  <c r="U114" i="1"/>
  <c r="W114" i="1"/>
  <c r="Y114" i="1"/>
  <c r="Z114" i="1" s="1"/>
  <c r="AA114" i="1"/>
  <c r="U115" i="1"/>
  <c r="W115" i="1"/>
  <c r="Y115" i="1"/>
  <c r="Z115" i="1" s="1"/>
  <c r="AA115" i="1"/>
  <c r="U116" i="1"/>
  <c r="W116" i="1"/>
  <c r="Y116" i="1"/>
  <c r="Z116" i="1" s="1"/>
  <c r="AA116" i="1"/>
  <c r="U117" i="1"/>
  <c r="W117" i="1"/>
  <c r="Y117" i="1"/>
  <c r="Z117" i="1" s="1"/>
  <c r="AA117" i="1"/>
  <c r="U118" i="1"/>
  <c r="W118" i="1"/>
  <c r="Y118" i="1"/>
  <c r="Z118" i="1" s="1"/>
  <c r="AA118" i="1"/>
  <c r="U119" i="1"/>
  <c r="W119" i="1"/>
  <c r="Y119" i="1"/>
  <c r="AA119" i="1"/>
  <c r="U120" i="1"/>
  <c r="W120" i="1"/>
  <c r="Y120" i="1"/>
  <c r="Z120" i="1" s="1"/>
  <c r="AA120" i="1"/>
  <c r="U121" i="1"/>
  <c r="W121" i="1"/>
  <c r="Y121" i="1"/>
  <c r="Z121" i="1" s="1"/>
  <c r="AA121" i="1"/>
  <c r="S122" i="1"/>
  <c r="U122" i="1"/>
  <c r="V122" i="1"/>
  <c r="W122" i="1"/>
  <c r="X122" i="1"/>
  <c r="Y122" i="1"/>
  <c r="AA122" i="1"/>
  <c r="AB122" i="1"/>
  <c r="S127" i="1"/>
  <c r="U127" i="1"/>
  <c r="V127" i="1"/>
  <c r="W127" i="1"/>
  <c r="X127" i="1"/>
  <c r="Y127" i="1"/>
  <c r="AA127" i="1"/>
  <c r="AB127" i="1"/>
  <c r="S131" i="1"/>
  <c r="U131" i="1"/>
  <c r="V131" i="1"/>
  <c r="W131" i="1"/>
  <c r="X131" i="1"/>
  <c r="Y131" i="1"/>
  <c r="AA131" i="1"/>
  <c r="AB131" i="1"/>
  <c r="S135" i="1"/>
  <c r="U135" i="1"/>
  <c r="V135" i="1"/>
  <c r="W135" i="1"/>
  <c r="X135" i="1"/>
  <c r="Y135" i="1"/>
  <c r="AA135" i="1"/>
  <c r="AB135" i="1"/>
  <c r="S139" i="1"/>
  <c r="U139" i="1"/>
  <c r="V139" i="1"/>
  <c r="W139" i="1"/>
  <c r="X139" i="1"/>
  <c r="Y139" i="1"/>
  <c r="AA139" i="1"/>
  <c r="AB139" i="1"/>
  <c r="S143" i="1"/>
  <c r="U143" i="1"/>
  <c r="V143" i="1"/>
  <c r="W143" i="1"/>
  <c r="X143" i="1"/>
  <c r="Y143" i="1"/>
  <c r="AA143" i="1"/>
  <c r="AB143" i="1"/>
  <c r="S147" i="1"/>
  <c r="U147" i="1"/>
  <c r="V147" i="1"/>
  <c r="W147" i="1"/>
  <c r="X147" i="1"/>
  <c r="Y147" i="1"/>
  <c r="AA147" i="1"/>
  <c r="AB147" i="1"/>
  <c r="S151" i="1"/>
  <c r="U151" i="1"/>
  <c r="V151" i="1"/>
  <c r="W151" i="1"/>
  <c r="X151" i="1"/>
  <c r="Y151" i="1"/>
  <c r="AA151" i="1"/>
  <c r="AB151" i="1"/>
  <c r="S155" i="1"/>
  <c r="U155" i="1"/>
  <c r="V155" i="1"/>
  <c r="W155" i="1"/>
  <c r="X155" i="1"/>
  <c r="Y155" i="1"/>
  <c r="AA155" i="1"/>
  <c r="AB155" i="1"/>
  <c r="S160" i="1"/>
  <c r="U160" i="1"/>
  <c r="V160" i="1"/>
  <c r="W160" i="1"/>
  <c r="X160" i="1"/>
  <c r="Y160" i="1"/>
  <c r="AA160" i="1"/>
  <c r="AB160" i="1"/>
  <c r="S164" i="1"/>
  <c r="U164" i="1"/>
  <c r="V164" i="1"/>
  <c r="W164" i="1"/>
  <c r="X164" i="1"/>
  <c r="Y164" i="1"/>
  <c r="AA164" i="1"/>
  <c r="AB164" i="1"/>
  <c r="S169" i="1"/>
  <c r="U169" i="1"/>
  <c r="V169" i="1"/>
  <c r="W169" i="1"/>
  <c r="X169" i="1"/>
  <c r="Y169" i="1"/>
  <c r="AA169" i="1"/>
  <c r="AB169" i="1"/>
  <c r="S173" i="1"/>
  <c r="U173" i="1"/>
  <c r="V173" i="1"/>
  <c r="W173" i="1"/>
  <c r="X173" i="1"/>
  <c r="Y173" i="1"/>
  <c r="AA173" i="1"/>
  <c r="AB173" i="1"/>
  <c r="V177" i="1"/>
  <c r="V28" i="1" s="1"/>
  <c r="X177" i="1"/>
  <c r="X28" i="1" s="1"/>
  <c r="AB177" i="1"/>
  <c r="AB28" i="1" s="1"/>
  <c r="U178" i="1"/>
  <c r="W178" i="1"/>
  <c r="Y178" i="1"/>
  <c r="Z178" i="1" s="1"/>
  <c r="AA178" i="1"/>
  <c r="U179" i="1"/>
  <c r="W179" i="1"/>
  <c r="Y179" i="1"/>
  <c r="Z179" i="1" s="1"/>
  <c r="AA179" i="1"/>
  <c r="U180" i="1"/>
  <c r="W180" i="1"/>
  <c r="Y180" i="1"/>
  <c r="AA180" i="1"/>
  <c r="U181" i="1"/>
  <c r="W181" i="1"/>
  <c r="Y181" i="1"/>
  <c r="AA181" i="1"/>
  <c r="U182" i="1"/>
  <c r="W182" i="1"/>
  <c r="Y182" i="1"/>
  <c r="Z182" i="1" s="1"/>
  <c r="AA182" i="1"/>
  <c r="U183" i="1"/>
  <c r="W183" i="1"/>
  <c r="Y183" i="1"/>
  <c r="Z183" i="1" s="1"/>
  <c r="AA183" i="1"/>
  <c r="U184" i="1"/>
  <c r="W184" i="1"/>
  <c r="Y184" i="1"/>
  <c r="Z184" i="1" s="1"/>
  <c r="AA184" i="1"/>
  <c r="U185" i="1"/>
  <c r="W185" i="1"/>
  <c r="Y185" i="1"/>
  <c r="Z185" i="1" s="1"/>
  <c r="AA185" i="1"/>
  <c r="U186" i="1"/>
  <c r="W186" i="1"/>
  <c r="Y186" i="1"/>
  <c r="Z186" i="1" s="1"/>
  <c r="AA186" i="1"/>
  <c r="U187" i="1"/>
  <c r="W187" i="1"/>
  <c r="Y187" i="1"/>
  <c r="Z187" i="1" s="1"/>
  <c r="AA187" i="1"/>
  <c r="U188" i="1"/>
  <c r="W188" i="1"/>
  <c r="Y188" i="1"/>
  <c r="AA188" i="1"/>
  <c r="U189" i="1"/>
  <c r="W189" i="1"/>
  <c r="Y189" i="1"/>
  <c r="Z189" i="1" s="1"/>
  <c r="AA189" i="1"/>
  <c r="U190" i="1"/>
  <c r="W190" i="1"/>
  <c r="Y190" i="1"/>
  <c r="AA190" i="1"/>
  <c r="U191" i="1"/>
  <c r="W191" i="1"/>
  <c r="Y191" i="1"/>
  <c r="Z191" i="1" s="1"/>
  <c r="AA191" i="1"/>
  <c r="U192" i="1"/>
  <c r="W192" i="1"/>
  <c r="Y192" i="1"/>
  <c r="Z192" i="1" s="1"/>
  <c r="AA192" i="1"/>
  <c r="S193" i="1"/>
  <c r="S29" i="1" s="1"/>
  <c r="U193" i="1"/>
  <c r="U29" i="1" s="1"/>
  <c r="V193" i="1"/>
  <c r="V29" i="1" s="1"/>
  <c r="W193" i="1"/>
  <c r="W29" i="1" s="1"/>
  <c r="X193" i="1"/>
  <c r="X29" i="1" s="1"/>
  <c r="Y193" i="1"/>
  <c r="Y29" i="1" s="1"/>
  <c r="AA193" i="1"/>
  <c r="AA29" i="1" s="1"/>
  <c r="AB193" i="1"/>
  <c r="AB29" i="1" s="1"/>
  <c r="V197" i="1"/>
  <c r="V30" i="1" s="1"/>
  <c r="X197" i="1"/>
  <c r="X30" i="1" s="1"/>
  <c r="AB197" i="1"/>
  <c r="AB30" i="1" s="1"/>
  <c r="U198" i="1"/>
  <c r="W198" i="1"/>
  <c r="Y198" i="1"/>
  <c r="Z198" i="1" s="1"/>
  <c r="AA198" i="1"/>
  <c r="U199" i="1"/>
  <c r="W199" i="1"/>
  <c r="Y199" i="1"/>
  <c r="Z199" i="1" s="1"/>
  <c r="AA199" i="1"/>
  <c r="U200" i="1"/>
  <c r="W200" i="1"/>
  <c r="Y200" i="1"/>
  <c r="Z200" i="1" s="1"/>
  <c r="AA200" i="1"/>
  <c r="U201" i="1"/>
  <c r="W201" i="1"/>
  <c r="Y201" i="1"/>
  <c r="Z201" i="1" s="1"/>
  <c r="AA201" i="1"/>
  <c r="U202" i="1"/>
  <c r="W202" i="1"/>
  <c r="Y202" i="1"/>
  <c r="AA202" i="1"/>
  <c r="U203" i="1"/>
  <c r="W203" i="1"/>
  <c r="Y203" i="1"/>
  <c r="AA203" i="1"/>
  <c r="U204" i="1"/>
  <c r="W204" i="1"/>
  <c r="Y204" i="1"/>
  <c r="AA204" i="1"/>
  <c r="U205" i="1"/>
  <c r="W205" i="1"/>
  <c r="Y205" i="1"/>
  <c r="AA205" i="1"/>
  <c r="U206" i="1"/>
  <c r="W206" i="1"/>
  <c r="Y206" i="1"/>
  <c r="AA206" i="1"/>
  <c r="U210" i="1"/>
  <c r="W210" i="1"/>
  <c r="Y210" i="1"/>
  <c r="Z210" i="1"/>
  <c r="AA210" i="1"/>
  <c r="D207" i="1"/>
  <c r="D208" i="1"/>
  <c r="D209" i="1"/>
  <c r="H207" i="1"/>
  <c r="H208" i="1"/>
  <c r="H209" i="1"/>
  <c r="M207" i="1"/>
  <c r="S207" i="1" s="1"/>
  <c r="M208" i="1"/>
  <c r="S208" i="1" s="1"/>
  <c r="M209" i="1"/>
  <c r="R209" i="1" l="1"/>
  <c r="Y159" i="1"/>
  <c r="W177" i="1"/>
  <c r="W28" i="1" s="1"/>
  <c r="AB80" i="1"/>
  <c r="W46" i="1"/>
  <c r="U177" i="1"/>
  <c r="U28" i="1" s="1"/>
  <c r="X168" i="1"/>
  <c r="X27" i="1" s="1"/>
  <c r="S168" i="1"/>
  <c r="S27" i="1" s="1"/>
  <c r="X159" i="1"/>
  <c r="S159" i="1"/>
  <c r="X126" i="1"/>
  <c r="S126" i="1"/>
  <c r="AB89" i="1"/>
  <c r="AA80" i="1"/>
  <c r="V80" i="1"/>
  <c r="AA46" i="1"/>
  <c r="V46" i="1"/>
  <c r="AA37" i="1"/>
  <c r="AA32" i="1" s="1"/>
  <c r="V37" i="1"/>
  <c r="U168" i="1"/>
  <c r="U27" i="1" s="1"/>
  <c r="Y126" i="1"/>
  <c r="Y90" i="1"/>
  <c r="Y89" i="1" s="1"/>
  <c r="Y79" i="1" s="1"/>
  <c r="W80" i="1"/>
  <c r="W37" i="1"/>
  <c r="AA177" i="1"/>
  <c r="AA28" i="1" s="1"/>
  <c r="AB168" i="1"/>
  <c r="AB27" i="1" s="1"/>
  <c r="W168" i="1"/>
  <c r="W27" i="1" s="1"/>
  <c r="AB159" i="1"/>
  <c r="W159" i="1"/>
  <c r="AB126" i="1"/>
  <c r="AB79" i="1" s="1"/>
  <c r="AB26" i="1" s="1"/>
  <c r="W126" i="1"/>
  <c r="AA90" i="1"/>
  <c r="AA89" i="1" s="1"/>
  <c r="U90" i="1"/>
  <c r="U89" i="1" s="1"/>
  <c r="X89" i="1"/>
  <c r="Y80" i="1"/>
  <c r="U80" i="1"/>
  <c r="Y46" i="1"/>
  <c r="U46" i="1"/>
  <c r="U32" i="1" s="1"/>
  <c r="Y37" i="1"/>
  <c r="U37" i="1"/>
  <c r="S209" i="1"/>
  <c r="Y168" i="1"/>
  <c r="Y27" i="1" s="1"/>
  <c r="U159" i="1"/>
  <c r="U126" i="1"/>
  <c r="AB46" i="1"/>
  <c r="AB37" i="1"/>
  <c r="AB32" i="1" s="1"/>
  <c r="R207" i="1"/>
  <c r="U197" i="1"/>
  <c r="U30" i="1" s="1"/>
  <c r="AA168" i="1"/>
  <c r="AA27" i="1" s="1"/>
  <c r="V168" i="1"/>
  <c r="V27" i="1" s="1"/>
  <c r="AA159" i="1"/>
  <c r="V159" i="1"/>
  <c r="AA126" i="1"/>
  <c r="V126" i="1"/>
  <c r="W90" i="1"/>
  <c r="W89" i="1" s="1"/>
  <c r="Z91" i="1"/>
  <c r="V89" i="1"/>
  <c r="X80" i="1"/>
  <c r="S80" i="1"/>
  <c r="X46" i="1"/>
  <c r="S46" i="1"/>
  <c r="X37" i="1"/>
  <c r="X32" i="1" s="1"/>
  <c r="S37" i="1"/>
  <c r="E31" i="1"/>
  <c r="E25" i="1"/>
  <c r="E24" i="1" s="1"/>
  <c r="AA197" i="1"/>
  <c r="AA30" i="1" s="1"/>
  <c r="W197" i="1"/>
  <c r="W30" i="1" s="1"/>
  <c r="Y197" i="1"/>
  <c r="Y177" i="1"/>
  <c r="R208" i="1"/>
  <c r="W32" i="1" l="1"/>
  <c r="S32" i="1"/>
  <c r="V79" i="1"/>
  <c r="V26" i="1" s="1"/>
  <c r="Y32" i="1"/>
  <c r="Y31" i="1" s="1"/>
  <c r="U79" i="1"/>
  <c r="U26" i="1" s="1"/>
  <c r="W79" i="1"/>
  <c r="W26" i="1" s="1"/>
  <c r="V32" i="1"/>
  <c r="V25" i="1" s="1"/>
  <c r="V24" i="1" s="1"/>
  <c r="X79" i="1"/>
  <c r="X26" i="1" s="1"/>
  <c r="AA79" i="1"/>
  <c r="AA26" i="1" s="1"/>
  <c r="AA25" i="1"/>
  <c r="AA24" i="1" s="1"/>
  <c r="AA31" i="1"/>
  <c r="Y26" i="1"/>
  <c r="Y28" i="1"/>
  <c r="W31" i="1"/>
  <c r="W25" i="1"/>
  <c r="S25" i="1"/>
  <c r="U31" i="1"/>
  <c r="U25" i="1"/>
  <c r="U24" i="1" s="1"/>
  <c r="Y30" i="1"/>
  <c r="AB25" i="1"/>
  <c r="AB24" i="1" s="1"/>
  <c r="AB31" i="1"/>
  <c r="X25" i="1"/>
  <c r="X24" i="1" l="1"/>
  <c r="Y25" i="1"/>
  <c r="X31" i="1"/>
  <c r="V31" i="1"/>
  <c r="W24" i="1"/>
  <c r="Y24" i="1"/>
  <c r="H91" i="1" l="1"/>
  <c r="D91" i="1"/>
  <c r="M210" i="1" l="1"/>
  <c r="H210" i="1"/>
  <c r="M206" i="1"/>
  <c r="H206" i="1"/>
  <c r="M205" i="1"/>
  <c r="H205" i="1"/>
  <c r="M204" i="1"/>
  <c r="H204" i="1"/>
  <c r="M203" i="1"/>
  <c r="H203" i="1"/>
  <c r="M202" i="1"/>
  <c r="H202" i="1"/>
  <c r="M201" i="1"/>
  <c r="H201" i="1"/>
  <c r="M200" i="1"/>
  <c r="H200" i="1"/>
  <c r="M199" i="1"/>
  <c r="H199" i="1"/>
  <c r="M198" i="1"/>
  <c r="H198" i="1"/>
  <c r="Q197" i="1"/>
  <c r="Q30" i="1" s="1"/>
  <c r="P197" i="1"/>
  <c r="P30" i="1" s="1"/>
  <c r="O197" i="1"/>
  <c r="O30" i="1" s="1"/>
  <c r="N197" i="1"/>
  <c r="L197" i="1"/>
  <c r="L30" i="1" s="1"/>
  <c r="K197" i="1"/>
  <c r="Z197" i="1" s="1"/>
  <c r="J197" i="1"/>
  <c r="J30" i="1" s="1"/>
  <c r="I197" i="1"/>
  <c r="I30" i="1" s="1"/>
  <c r="R193" i="1"/>
  <c r="Q193" i="1"/>
  <c r="P193" i="1"/>
  <c r="P29" i="1" s="1"/>
  <c r="O193" i="1"/>
  <c r="O29" i="1" s="1"/>
  <c r="N193" i="1"/>
  <c r="M193" i="1"/>
  <c r="M29" i="1" s="1"/>
  <c r="L193" i="1"/>
  <c r="L29" i="1" s="1"/>
  <c r="K193" i="1"/>
  <c r="K29" i="1" s="1"/>
  <c r="J193" i="1"/>
  <c r="J29" i="1" s="1"/>
  <c r="I193" i="1"/>
  <c r="I29" i="1" s="1"/>
  <c r="H193" i="1"/>
  <c r="H29" i="1" s="1"/>
  <c r="M192" i="1"/>
  <c r="H192" i="1"/>
  <c r="M191" i="1"/>
  <c r="H191" i="1"/>
  <c r="M190" i="1"/>
  <c r="H190" i="1"/>
  <c r="M189" i="1"/>
  <c r="H189" i="1"/>
  <c r="M188" i="1"/>
  <c r="H188" i="1"/>
  <c r="M187" i="1"/>
  <c r="H187" i="1"/>
  <c r="M186" i="1"/>
  <c r="H186" i="1"/>
  <c r="M185" i="1"/>
  <c r="H185" i="1"/>
  <c r="M184" i="1"/>
  <c r="H184" i="1"/>
  <c r="M183" i="1"/>
  <c r="H183" i="1"/>
  <c r="M182" i="1"/>
  <c r="H182" i="1"/>
  <c r="M181" i="1"/>
  <c r="H181" i="1"/>
  <c r="M180" i="1"/>
  <c r="H180" i="1"/>
  <c r="M179" i="1"/>
  <c r="H179" i="1"/>
  <c r="M178" i="1"/>
  <c r="H178" i="1"/>
  <c r="Q177" i="1"/>
  <c r="P177" i="1"/>
  <c r="P28" i="1" s="1"/>
  <c r="O177" i="1"/>
  <c r="O28" i="1" s="1"/>
  <c r="N177" i="1"/>
  <c r="N28" i="1" s="1"/>
  <c r="L177" i="1"/>
  <c r="L28" i="1" s="1"/>
  <c r="K177" i="1"/>
  <c r="Z177" i="1" s="1"/>
  <c r="J177" i="1"/>
  <c r="J28" i="1" s="1"/>
  <c r="I177" i="1"/>
  <c r="I28" i="1" s="1"/>
  <c r="R173" i="1"/>
  <c r="Q173" i="1"/>
  <c r="P173" i="1"/>
  <c r="O173" i="1"/>
  <c r="N173" i="1"/>
  <c r="M173" i="1"/>
  <c r="L173" i="1"/>
  <c r="K173" i="1"/>
  <c r="J173" i="1"/>
  <c r="I173" i="1"/>
  <c r="H173" i="1"/>
  <c r="R169" i="1"/>
  <c r="Q169" i="1"/>
  <c r="P169" i="1"/>
  <c r="O169" i="1"/>
  <c r="N169" i="1"/>
  <c r="M169" i="1"/>
  <c r="L169" i="1"/>
  <c r="K169" i="1"/>
  <c r="J169" i="1"/>
  <c r="I169" i="1"/>
  <c r="H169" i="1"/>
  <c r="R164" i="1"/>
  <c r="Q164" i="1"/>
  <c r="P164" i="1"/>
  <c r="O164" i="1"/>
  <c r="N164" i="1"/>
  <c r="M164" i="1"/>
  <c r="L164" i="1"/>
  <c r="K164" i="1"/>
  <c r="J164" i="1"/>
  <c r="I164" i="1"/>
  <c r="H164" i="1"/>
  <c r="R160" i="1"/>
  <c r="Q160" i="1"/>
  <c r="P160" i="1"/>
  <c r="O160" i="1"/>
  <c r="N160" i="1"/>
  <c r="M160" i="1"/>
  <c r="L160" i="1"/>
  <c r="K160" i="1"/>
  <c r="J160" i="1"/>
  <c r="I160" i="1"/>
  <c r="H160" i="1"/>
  <c r="R155" i="1"/>
  <c r="Q155" i="1"/>
  <c r="P155" i="1"/>
  <c r="O155" i="1"/>
  <c r="N155" i="1"/>
  <c r="M155" i="1"/>
  <c r="L155" i="1"/>
  <c r="K155" i="1"/>
  <c r="J155" i="1"/>
  <c r="I155" i="1"/>
  <c r="H155" i="1"/>
  <c r="R151" i="1"/>
  <c r="Q151" i="1"/>
  <c r="P151" i="1"/>
  <c r="O151" i="1"/>
  <c r="N151" i="1"/>
  <c r="M151" i="1"/>
  <c r="L151" i="1"/>
  <c r="K151" i="1"/>
  <c r="J151" i="1"/>
  <c r="I151" i="1"/>
  <c r="H151" i="1"/>
  <c r="R147" i="1"/>
  <c r="Q147" i="1"/>
  <c r="P147" i="1"/>
  <c r="O147" i="1"/>
  <c r="N147" i="1"/>
  <c r="M147" i="1"/>
  <c r="L147" i="1"/>
  <c r="K147" i="1"/>
  <c r="J147" i="1"/>
  <c r="I147" i="1"/>
  <c r="H147" i="1"/>
  <c r="R143" i="1"/>
  <c r="Q143" i="1"/>
  <c r="P143" i="1"/>
  <c r="O143" i="1"/>
  <c r="N143" i="1"/>
  <c r="M143" i="1"/>
  <c r="L143" i="1"/>
  <c r="K143" i="1"/>
  <c r="J143" i="1"/>
  <c r="I143" i="1"/>
  <c r="H143" i="1"/>
  <c r="R139" i="1"/>
  <c r="Q139" i="1"/>
  <c r="P139" i="1"/>
  <c r="O139" i="1"/>
  <c r="N139" i="1"/>
  <c r="M139" i="1"/>
  <c r="L139" i="1"/>
  <c r="K139" i="1"/>
  <c r="J139" i="1"/>
  <c r="I139" i="1"/>
  <c r="H139" i="1"/>
  <c r="R135" i="1"/>
  <c r="Q135" i="1"/>
  <c r="P135" i="1"/>
  <c r="O135" i="1"/>
  <c r="N135" i="1"/>
  <c r="M135" i="1"/>
  <c r="L135" i="1"/>
  <c r="K135" i="1"/>
  <c r="J135" i="1"/>
  <c r="I135" i="1"/>
  <c r="H135" i="1"/>
  <c r="R131" i="1"/>
  <c r="Q131" i="1"/>
  <c r="P131" i="1"/>
  <c r="O131" i="1"/>
  <c r="N131" i="1"/>
  <c r="M131" i="1"/>
  <c r="L131" i="1"/>
  <c r="K131" i="1"/>
  <c r="J131" i="1"/>
  <c r="I131" i="1"/>
  <c r="H131" i="1"/>
  <c r="R127" i="1"/>
  <c r="Q127" i="1"/>
  <c r="P127" i="1"/>
  <c r="O127" i="1"/>
  <c r="N127" i="1"/>
  <c r="M127" i="1"/>
  <c r="L127" i="1"/>
  <c r="K127" i="1"/>
  <c r="J127" i="1"/>
  <c r="I127" i="1"/>
  <c r="H127" i="1"/>
  <c r="R122" i="1"/>
  <c r="Q122" i="1"/>
  <c r="P122" i="1"/>
  <c r="O122" i="1"/>
  <c r="N122" i="1"/>
  <c r="M122" i="1"/>
  <c r="L122" i="1"/>
  <c r="K122" i="1"/>
  <c r="J122" i="1"/>
  <c r="I122" i="1"/>
  <c r="H122" i="1"/>
  <c r="M121" i="1"/>
  <c r="H121" i="1"/>
  <c r="M120" i="1"/>
  <c r="H120" i="1"/>
  <c r="M119" i="1"/>
  <c r="H119" i="1"/>
  <c r="M118" i="1"/>
  <c r="H118" i="1"/>
  <c r="M117" i="1"/>
  <c r="H117" i="1"/>
  <c r="M116" i="1"/>
  <c r="H116" i="1"/>
  <c r="M115" i="1"/>
  <c r="H115" i="1"/>
  <c r="M114" i="1"/>
  <c r="H114" i="1"/>
  <c r="M113" i="1"/>
  <c r="H113" i="1"/>
  <c r="M112" i="1"/>
  <c r="H112" i="1"/>
  <c r="M111" i="1"/>
  <c r="H111" i="1"/>
  <c r="M110" i="1"/>
  <c r="H110" i="1"/>
  <c r="M109" i="1"/>
  <c r="H109" i="1"/>
  <c r="M108" i="1"/>
  <c r="H108" i="1"/>
  <c r="M107" i="1"/>
  <c r="H107" i="1"/>
  <c r="M106" i="1"/>
  <c r="H106" i="1"/>
  <c r="M105" i="1"/>
  <c r="H105" i="1"/>
  <c r="M104" i="1"/>
  <c r="H104" i="1"/>
  <c r="M103" i="1"/>
  <c r="H103" i="1"/>
  <c r="M102" i="1"/>
  <c r="H102" i="1"/>
  <c r="M101" i="1"/>
  <c r="H101" i="1"/>
  <c r="M100" i="1"/>
  <c r="H100" i="1"/>
  <c r="M99" i="1"/>
  <c r="H99" i="1"/>
  <c r="M98" i="1"/>
  <c r="H98" i="1"/>
  <c r="M97" i="1"/>
  <c r="H97" i="1"/>
  <c r="M96" i="1"/>
  <c r="H96" i="1"/>
  <c r="M95" i="1"/>
  <c r="H95" i="1"/>
  <c r="M94" i="1"/>
  <c r="H94" i="1"/>
  <c r="M93" i="1"/>
  <c r="H93" i="1"/>
  <c r="M92" i="1"/>
  <c r="H92" i="1"/>
  <c r="M91" i="1"/>
  <c r="Q90" i="1"/>
  <c r="P90" i="1"/>
  <c r="O90" i="1"/>
  <c r="N90" i="1"/>
  <c r="L90" i="1"/>
  <c r="K90" i="1"/>
  <c r="Z90" i="1" s="1"/>
  <c r="J90" i="1"/>
  <c r="I90" i="1"/>
  <c r="R85" i="1"/>
  <c r="Q85" i="1"/>
  <c r="P85" i="1"/>
  <c r="O85" i="1"/>
  <c r="N85" i="1"/>
  <c r="M85" i="1"/>
  <c r="L85" i="1"/>
  <c r="K85" i="1"/>
  <c r="J85" i="1"/>
  <c r="I85" i="1"/>
  <c r="H85" i="1"/>
  <c r="R81" i="1"/>
  <c r="Q81" i="1"/>
  <c r="P81" i="1"/>
  <c r="O81" i="1"/>
  <c r="N81" i="1"/>
  <c r="M81" i="1"/>
  <c r="L81" i="1"/>
  <c r="K81" i="1"/>
  <c r="J81" i="1"/>
  <c r="I81" i="1"/>
  <c r="H81" i="1"/>
  <c r="R74" i="1"/>
  <c r="R73" i="1" s="1"/>
  <c r="Q74" i="1"/>
  <c r="Q73" i="1" s="1"/>
  <c r="P74" i="1"/>
  <c r="P73" i="1" s="1"/>
  <c r="O74" i="1"/>
  <c r="N74" i="1"/>
  <c r="N73" i="1" s="1"/>
  <c r="M74" i="1"/>
  <c r="M73" i="1" s="1"/>
  <c r="L74" i="1"/>
  <c r="L73" i="1" s="1"/>
  <c r="K74" i="1"/>
  <c r="K73" i="1" s="1"/>
  <c r="J74" i="1"/>
  <c r="J73" i="1" s="1"/>
  <c r="I74" i="1"/>
  <c r="I73" i="1" s="1"/>
  <c r="H74" i="1"/>
  <c r="H73" i="1" s="1"/>
  <c r="O73" i="1"/>
  <c r="R69" i="1"/>
  <c r="Q69" i="1"/>
  <c r="P69" i="1"/>
  <c r="O69" i="1"/>
  <c r="N69" i="1"/>
  <c r="M69" i="1"/>
  <c r="L69" i="1"/>
  <c r="K69" i="1"/>
  <c r="J69" i="1"/>
  <c r="I69" i="1"/>
  <c r="H69" i="1"/>
  <c r="R65" i="1"/>
  <c r="Q65" i="1"/>
  <c r="P65" i="1"/>
  <c r="O65" i="1"/>
  <c r="N65" i="1"/>
  <c r="M65" i="1"/>
  <c r="L65" i="1"/>
  <c r="K65" i="1"/>
  <c r="J65" i="1"/>
  <c r="I65" i="1"/>
  <c r="H65" i="1"/>
  <c r="R61" i="1"/>
  <c r="Q61" i="1"/>
  <c r="P61" i="1"/>
  <c r="O61" i="1"/>
  <c r="N61" i="1"/>
  <c r="M61" i="1"/>
  <c r="L61" i="1"/>
  <c r="K61" i="1"/>
  <c r="J61" i="1"/>
  <c r="I61" i="1"/>
  <c r="H61" i="1"/>
  <c r="R56" i="1"/>
  <c r="Q56" i="1"/>
  <c r="P56" i="1"/>
  <c r="O56" i="1"/>
  <c r="N56" i="1"/>
  <c r="M56" i="1"/>
  <c r="L56" i="1"/>
  <c r="K56" i="1"/>
  <c r="J56" i="1"/>
  <c r="I56" i="1"/>
  <c r="H56" i="1"/>
  <c r="R52" i="1"/>
  <c r="Q52" i="1"/>
  <c r="P52" i="1"/>
  <c r="O52" i="1"/>
  <c r="N52" i="1"/>
  <c r="M52" i="1"/>
  <c r="L52" i="1"/>
  <c r="K52" i="1"/>
  <c r="J52" i="1"/>
  <c r="I52" i="1"/>
  <c r="H52" i="1"/>
  <c r="R48" i="1"/>
  <c r="Q48" i="1"/>
  <c r="P48" i="1"/>
  <c r="O48" i="1"/>
  <c r="N48" i="1"/>
  <c r="M48" i="1"/>
  <c r="L48" i="1"/>
  <c r="K48" i="1"/>
  <c r="J48" i="1"/>
  <c r="I48" i="1"/>
  <c r="H48" i="1"/>
  <c r="R42" i="1"/>
  <c r="Q42" i="1"/>
  <c r="P42" i="1"/>
  <c r="O42" i="1"/>
  <c r="N42" i="1"/>
  <c r="M42" i="1"/>
  <c r="L42" i="1"/>
  <c r="K42" i="1"/>
  <c r="J42" i="1"/>
  <c r="I42" i="1"/>
  <c r="H42" i="1"/>
  <c r="R38" i="1"/>
  <c r="Q38" i="1"/>
  <c r="P38" i="1"/>
  <c r="O38" i="1"/>
  <c r="N38" i="1"/>
  <c r="M38" i="1"/>
  <c r="L38" i="1"/>
  <c r="K38" i="1"/>
  <c r="J38" i="1"/>
  <c r="I38" i="1"/>
  <c r="H38" i="1"/>
  <c r="R33" i="1"/>
  <c r="Q33" i="1"/>
  <c r="P33" i="1"/>
  <c r="O33" i="1"/>
  <c r="N33" i="1"/>
  <c r="M33" i="1"/>
  <c r="L33" i="1"/>
  <c r="K33" i="1"/>
  <c r="J33" i="1"/>
  <c r="I33" i="1"/>
  <c r="H33" i="1"/>
  <c r="R29" i="1"/>
  <c r="Q29" i="1"/>
  <c r="N29" i="1"/>
  <c r="Q28" i="1"/>
  <c r="P168" i="1" l="1"/>
  <c r="P27" i="1" s="1"/>
  <c r="J159" i="1"/>
  <c r="N159" i="1"/>
  <c r="R159" i="1"/>
  <c r="K159" i="1"/>
  <c r="O159" i="1"/>
  <c r="K168" i="1"/>
  <c r="K27" i="1" s="1"/>
  <c r="O168" i="1"/>
  <c r="O27" i="1" s="1"/>
  <c r="H168" i="1"/>
  <c r="H27" i="1" s="1"/>
  <c r="S178" i="1"/>
  <c r="T178" i="1" s="1"/>
  <c r="R92" i="1"/>
  <c r="S92" i="1"/>
  <c r="T92" i="1" s="1"/>
  <c r="S94" i="1"/>
  <c r="T94" i="1" s="1"/>
  <c r="R94" i="1"/>
  <c r="R96" i="1"/>
  <c r="S96" i="1"/>
  <c r="T96" i="1" s="1"/>
  <c r="S98" i="1"/>
  <c r="T98" i="1" s="1"/>
  <c r="R98" i="1"/>
  <c r="R100" i="1"/>
  <c r="S100" i="1"/>
  <c r="T100" i="1" s="1"/>
  <c r="S102" i="1"/>
  <c r="T102" i="1" s="1"/>
  <c r="R102" i="1"/>
  <c r="R104" i="1"/>
  <c r="S104" i="1"/>
  <c r="T104" i="1" s="1"/>
  <c r="S106" i="1"/>
  <c r="T106" i="1" s="1"/>
  <c r="R106" i="1"/>
  <c r="S108" i="1"/>
  <c r="T108" i="1" s="1"/>
  <c r="R108" i="1"/>
  <c r="S110" i="1"/>
  <c r="T110" i="1" s="1"/>
  <c r="R110" i="1"/>
  <c r="S112" i="1"/>
  <c r="T112" i="1" s="1"/>
  <c r="R112" i="1"/>
  <c r="S114" i="1"/>
  <c r="T114" i="1" s="1"/>
  <c r="R114" i="1"/>
  <c r="S116" i="1"/>
  <c r="T116" i="1" s="1"/>
  <c r="R116" i="1"/>
  <c r="S118" i="1"/>
  <c r="T118" i="1" s="1"/>
  <c r="R118" i="1"/>
  <c r="S120" i="1"/>
  <c r="T120" i="1" s="1"/>
  <c r="R120" i="1"/>
  <c r="S180" i="1"/>
  <c r="R180" i="1"/>
  <c r="R182" i="1"/>
  <c r="S182" i="1"/>
  <c r="T182" i="1" s="1"/>
  <c r="S184" i="1"/>
  <c r="T184" i="1" s="1"/>
  <c r="R184" i="1"/>
  <c r="S186" i="1"/>
  <c r="T186" i="1" s="1"/>
  <c r="R186" i="1"/>
  <c r="R188" i="1"/>
  <c r="S188" i="1"/>
  <c r="R190" i="1"/>
  <c r="S190" i="1"/>
  <c r="S192" i="1"/>
  <c r="T192" i="1" s="1"/>
  <c r="R192" i="1"/>
  <c r="O37" i="1"/>
  <c r="I80" i="1"/>
  <c r="S198" i="1"/>
  <c r="R200" i="1"/>
  <c r="S200" i="1"/>
  <c r="T200" i="1" s="1"/>
  <c r="S202" i="1"/>
  <c r="R202" i="1"/>
  <c r="S204" i="1"/>
  <c r="R204" i="1"/>
  <c r="S206" i="1"/>
  <c r="R206" i="1"/>
  <c r="S179" i="1"/>
  <c r="T179" i="1" s="1"/>
  <c r="R179" i="1"/>
  <c r="R181" i="1"/>
  <c r="S181" i="1"/>
  <c r="S183" i="1"/>
  <c r="T183" i="1" s="1"/>
  <c r="R183" i="1"/>
  <c r="S185" i="1"/>
  <c r="T185" i="1" s="1"/>
  <c r="R185" i="1"/>
  <c r="S187" i="1"/>
  <c r="T187" i="1" s="1"/>
  <c r="R187" i="1"/>
  <c r="R189" i="1"/>
  <c r="S189" i="1"/>
  <c r="T189" i="1" s="1"/>
  <c r="S191" i="1"/>
  <c r="T191" i="1" s="1"/>
  <c r="R191" i="1"/>
  <c r="R91" i="1"/>
  <c r="S91" i="1"/>
  <c r="R93" i="1"/>
  <c r="S93" i="1"/>
  <c r="T93" i="1" s="1"/>
  <c r="S95" i="1"/>
  <c r="T95" i="1" s="1"/>
  <c r="R95" i="1"/>
  <c r="R97" i="1"/>
  <c r="S97" i="1"/>
  <c r="T97" i="1" s="1"/>
  <c r="S99" i="1"/>
  <c r="T99" i="1" s="1"/>
  <c r="R99" i="1"/>
  <c r="S101" i="1"/>
  <c r="T101" i="1" s="1"/>
  <c r="R101" i="1"/>
  <c r="S103" i="1"/>
  <c r="T103" i="1" s="1"/>
  <c r="R103" i="1"/>
  <c r="R105" i="1"/>
  <c r="S105" i="1"/>
  <c r="T105" i="1" s="1"/>
  <c r="R107" i="1"/>
  <c r="S107" i="1"/>
  <c r="T107" i="1" s="1"/>
  <c r="R109" i="1"/>
  <c r="S109" i="1"/>
  <c r="T109" i="1" s="1"/>
  <c r="S111" i="1"/>
  <c r="T111" i="1" s="1"/>
  <c r="R111" i="1"/>
  <c r="S113" i="1"/>
  <c r="T113" i="1" s="1"/>
  <c r="R113" i="1"/>
  <c r="S115" i="1"/>
  <c r="T115" i="1" s="1"/>
  <c r="R115" i="1"/>
  <c r="S117" i="1"/>
  <c r="T117" i="1" s="1"/>
  <c r="R117" i="1"/>
  <c r="S119" i="1"/>
  <c r="R119" i="1"/>
  <c r="S121" i="1"/>
  <c r="T121" i="1" s="1"/>
  <c r="R121" i="1"/>
  <c r="I37" i="1"/>
  <c r="P46" i="1"/>
  <c r="S199" i="1"/>
  <c r="T199" i="1" s="1"/>
  <c r="R199" i="1"/>
  <c r="S201" i="1"/>
  <c r="T201" i="1" s="1"/>
  <c r="R201" i="1"/>
  <c r="S203" i="1"/>
  <c r="R203" i="1"/>
  <c r="S205" i="1"/>
  <c r="R205" i="1"/>
  <c r="R210" i="1"/>
  <c r="S210" i="1"/>
  <c r="T210" i="1" s="1"/>
  <c r="J37" i="1"/>
  <c r="N37" i="1"/>
  <c r="K46" i="1"/>
  <c r="O46" i="1"/>
  <c r="O32" i="1" s="1"/>
  <c r="O25" i="1" s="1"/>
  <c r="H46" i="1"/>
  <c r="P126" i="1"/>
  <c r="K30" i="1"/>
  <c r="Z30" i="1" s="1"/>
  <c r="K80" i="1"/>
  <c r="O80" i="1"/>
  <c r="P89" i="1"/>
  <c r="O89" i="1"/>
  <c r="J126" i="1"/>
  <c r="H159" i="1"/>
  <c r="L159" i="1"/>
  <c r="P159" i="1"/>
  <c r="K28" i="1"/>
  <c r="Z28" i="1" s="1"/>
  <c r="M37" i="1"/>
  <c r="Q37" i="1"/>
  <c r="H80" i="1"/>
  <c r="L80" i="1"/>
  <c r="P80" i="1"/>
  <c r="K37" i="1"/>
  <c r="H37" i="1"/>
  <c r="L37" i="1"/>
  <c r="P37" i="1"/>
  <c r="L89" i="1"/>
  <c r="I159" i="1"/>
  <c r="M159" i="1"/>
  <c r="Q159" i="1"/>
  <c r="L168" i="1"/>
  <c r="L27" i="1" s="1"/>
  <c r="K89" i="1"/>
  <c r="Z89" i="1" s="1"/>
  <c r="R37" i="1"/>
  <c r="J89" i="1"/>
  <c r="N89" i="1"/>
  <c r="I126" i="1"/>
  <c r="M126" i="1"/>
  <c r="Q126" i="1"/>
  <c r="L126" i="1"/>
  <c r="J46" i="1"/>
  <c r="N46" i="1"/>
  <c r="R46" i="1"/>
  <c r="L46" i="1"/>
  <c r="M80" i="1"/>
  <c r="Q80" i="1"/>
  <c r="M90" i="1"/>
  <c r="M89" i="1" s="1"/>
  <c r="N126" i="1"/>
  <c r="R126" i="1"/>
  <c r="H126" i="1"/>
  <c r="J80" i="1"/>
  <c r="N80" i="1"/>
  <c r="R80" i="1"/>
  <c r="I89" i="1"/>
  <c r="Q89" i="1"/>
  <c r="K126" i="1"/>
  <c r="O126" i="1"/>
  <c r="R178" i="1"/>
  <c r="R198" i="1"/>
  <c r="N30" i="1"/>
  <c r="I46" i="1"/>
  <c r="M46" i="1"/>
  <c r="Q46" i="1"/>
  <c r="I168" i="1"/>
  <c r="I27" i="1" s="1"/>
  <c r="M168" i="1"/>
  <c r="M27" i="1" s="1"/>
  <c r="Q168" i="1"/>
  <c r="Q27" i="1" s="1"/>
  <c r="J168" i="1"/>
  <c r="J27" i="1" s="1"/>
  <c r="N168" i="1"/>
  <c r="N27" i="1" s="1"/>
  <c r="R168" i="1"/>
  <c r="R27" i="1" s="1"/>
  <c r="M177" i="1"/>
  <c r="M28" i="1" s="1"/>
  <c r="M197" i="1"/>
  <c r="M30" i="1" s="1"/>
  <c r="H90" i="1"/>
  <c r="H89" i="1" s="1"/>
  <c r="H177" i="1"/>
  <c r="H28" i="1" s="1"/>
  <c r="H197" i="1"/>
  <c r="H30" i="1" s="1"/>
  <c r="P79" i="1" l="1"/>
  <c r="P26" i="1" s="1"/>
  <c r="S177" i="1"/>
  <c r="M32" i="1"/>
  <c r="M25" i="1" s="1"/>
  <c r="M24" i="1" s="1"/>
  <c r="N32" i="1"/>
  <c r="N31" i="1" s="1"/>
  <c r="Q32" i="1"/>
  <c r="Q25" i="1" s="1"/>
  <c r="P32" i="1"/>
  <c r="I32" i="1"/>
  <c r="I25" i="1" s="1"/>
  <c r="O79" i="1"/>
  <c r="O31" i="1" s="1"/>
  <c r="J32" i="1"/>
  <c r="J25" i="1" s="1"/>
  <c r="H32" i="1"/>
  <c r="H25" i="1" s="1"/>
  <c r="K32" i="1"/>
  <c r="K25" i="1" s="1"/>
  <c r="T91" i="1"/>
  <c r="S90" i="1"/>
  <c r="S197" i="1"/>
  <c r="T198" i="1"/>
  <c r="L32" i="1"/>
  <c r="L25" i="1" s="1"/>
  <c r="H79" i="1"/>
  <c r="H26" i="1" s="1"/>
  <c r="H24" i="1" s="1"/>
  <c r="M79" i="1"/>
  <c r="M26" i="1" s="1"/>
  <c r="K79" i="1"/>
  <c r="I79" i="1"/>
  <c r="I26" i="1" s="1"/>
  <c r="I24" i="1" s="1"/>
  <c r="Q79" i="1"/>
  <c r="Q31" i="1" s="1"/>
  <c r="R90" i="1"/>
  <c r="R89" i="1" s="1"/>
  <c r="N79" i="1"/>
  <c r="N26" i="1" s="1"/>
  <c r="L79" i="1"/>
  <c r="L26" i="1" s="1"/>
  <c r="R32" i="1"/>
  <c r="R25" i="1" s="1"/>
  <c r="J79" i="1"/>
  <c r="J26" i="1" s="1"/>
  <c r="P25" i="1"/>
  <c r="O26" i="1"/>
  <c r="O24" i="1" s="1"/>
  <c r="L31" i="1"/>
  <c r="R177" i="1"/>
  <c r="R197" i="1"/>
  <c r="L24" i="1" l="1"/>
  <c r="I31" i="1"/>
  <c r="P24" i="1"/>
  <c r="N25" i="1"/>
  <c r="P31" i="1"/>
  <c r="K31" i="1"/>
  <c r="Z31" i="1" s="1"/>
  <c r="Z79" i="1"/>
  <c r="H31" i="1"/>
  <c r="J24" i="1"/>
  <c r="S30" i="1"/>
  <c r="T30" i="1" s="1"/>
  <c r="T197" i="1"/>
  <c r="S28" i="1"/>
  <c r="T28" i="1" s="1"/>
  <c r="T177" i="1"/>
  <c r="S89" i="1"/>
  <c r="T90" i="1"/>
  <c r="K26" i="1"/>
  <c r="Z26" i="1" s="1"/>
  <c r="M31" i="1"/>
  <c r="Q26" i="1"/>
  <c r="Q24" i="1" s="1"/>
  <c r="J31" i="1"/>
  <c r="N24" i="1"/>
  <c r="R79" i="1"/>
  <c r="R30" i="1"/>
  <c r="R28" i="1"/>
  <c r="T89" i="1" l="1"/>
  <c r="S79" i="1"/>
  <c r="K24" i="1"/>
  <c r="Z24" i="1" s="1"/>
  <c r="R26" i="1"/>
  <c r="R24" i="1" s="1"/>
  <c r="R31" i="1"/>
  <c r="S26" i="1" l="1"/>
  <c r="T79" i="1"/>
  <c r="S31" i="1"/>
  <c r="T31" i="1" s="1"/>
  <c r="D199" i="1"/>
  <c r="D200" i="1"/>
  <c r="D201" i="1"/>
  <c r="D202" i="1"/>
  <c r="D203" i="1"/>
  <c r="D204" i="1"/>
  <c r="D205" i="1"/>
  <c r="D206" i="1"/>
  <c r="D210" i="1"/>
  <c r="D19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78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F33" i="1"/>
  <c r="G33" i="1"/>
  <c r="F38" i="1"/>
  <c r="G38" i="1"/>
  <c r="F42" i="1"/>
  <c r="G42" i="1"/>
  <c r="F48" i="1"/>
  <c r="G48" i="1"/>
  <c r="F52" i="1"/>
  <c r="G52" i="1"/>
  <c r="F56" i="1"/>
  <c r="G56" i="1"/>
  <c r="F61" i="1"/>
  <c r="G61" i="1"/>
  <c r="F65" i="1"/>
  <c r="G65" i="1"/>
  <c r="F69" i="1"/>
  <c r="G69" i="1"/>
  <c r="F74" i="1"/>
  <c r="F73" i="1" s="1"/>
  <c r="G74" i="1"/>
  <c r="G73" i="1" s="1"/>
  <c r="F81" i="1"/>
  <c r="G81" i="1"/>
  <c r="F85" i="1"/>
  <c r="G85" i="1"/>
  <c r="F90" i="1"/>
  <c r="G90" i="1"/>
  <c r="F122" i="1"/>
  <c r="G122" i="1"/>
  <c r="F127" i="1"/>
  <c r="G127" i="1"/>
  <c r="F131" i="1"/>
  <c r="G131" i="1"/>
  <c r="F135" i="1"/>
  <c r="G135" i="1"/>
  <c r="F139" i="1"/>
  <c r="G139" i="1"/>
  <c r="F143" i="1"/>
  <c r="G143" i="1"/>
  <c r="F147" i="1"/>
  <c r="G147" i="1"/>
  <c r="F151" i="1"/>
  <c r="G151" i="1"/>
  <c r="F155" i="1"/>
  <c r="G155" i="1"/>
  <c r="F160" i="1"/>
  <c r="G160" i="1"/>
  <c r="F164" i="1"/>
  <c r="G164" i="1"/>
  <c r="F169" i="1"/>
  <c r="G169" i="1"/>
  <c r="F173" i="1"/>
  <c r="G173" i="1"/>
  <c r="F177" i="1"/>
  <c r="F28" i="1" s="1"/>
  <c r="G177" i="1"/>
  <c r="G28" i="1" s="1"/>
  <c r="F193" i="1"/>
  <c r="F29" i="1" s="1"/>
  <c r="G193" i="1"/>
  <c r="G29" i="1" s="1"/>
  <c r="F197" i="1"/>
  <c r="F30" i="1" s="1"/>
  <c r="G197" i="1"/>
  <c r="G30" i="1" s="1"/>
  <c r="D193" i="1"/>
  <c r="D29" i="1" s="1"/>
  <c r="D173" i="1"/>
  <c r="D169" i="1"/>
  <c r="D164" i="1"/>
  <c r="D160" i="1"/>
  <c r="D155" i="1"/>
  <c r="D151" i="1"/>
  <c r="D147" i="1"/>
  <c r="D143" i="1"/>
  <c r="D139" i="1"/>
  <c r="D135" i="1"/>
  <c r="D131" i="1"/>
  <c r="D127" i="1"/>
  <c r="D122" i="1"/>
  <c r="D85" i="1"/>
  <c r="D81" i="1"/>
  <c r="D74" i="1"/>
  <c r="D73" i="1" s="1"/>
  <c r="D69" i="1"/>
  <c r="D65" i="1"/>
  <c r="D61" i="1"/>
  <c r="D56" i="1"/>
  <c r="D52" i="1"/>
  <c r="D48" i="1"/>
  <c r="D42" i="1"/>
  <c r="D38" i="1"/>
  <c r="D33" i="1"/>
  <c r="T26" i="1" l="1"/>
  <c r="S24" i="1"/>
  <c r="T24" i="1" s="1"/>
  <c r="D37" i="1"/>
  <c r="D126" i="1"/>
  <c r="D80" i="1"/>
  <c r="D168" i="1"/>
  <c r="D27" i="1" s="1"/>
  <c r="D197" i="1"/>
  <c r="D30" i="1" s="1"/>
  <c r="G168" i="1"/>
  <c r="G27" i="1" s="1"/>
  <c r="G80" i="1"/>
  <c r="G46" i="1"/>
  <c r="G37" i="1"/>
  <c r="F168" i="1"/>
  <c r="F27" i="1" s="1"/>
  <c r="F80" i="1"/>
  <c r="D46" i="1"/>
  <c r="D159" i="1"/>
  <c r="F159" i="1"/>
  <c r="F89" i="1"/>
  <c r="F46" i="1"/>
  <c r="G126" i="1"/>
  <c r="F126" i="1"/>
  <c r="G159" i="1"/>
  <c r="G89" i="1"/>
  <c r="F37" i="1"/>
  <c r="D177" i="1"/>
  <c r="D28" i="1" s="1"/>
  <c r="D90" i="1"/>
  <c r="D89" i="1" s="1"/>
  <c r="F32" i="1" l="1"/>
  <c r="F25" i="1" s="1"/>
  <c r="D32" i="1"/>
  <c r="D25" i="1" s="1"/>
  <c r="G32" i="1"/>
  <c r="G25" i="1" s="1"/>
  <c r="F79" i="1"/>
  <c r="F26" i="1" s="1"/>
  <c r="D79" i="1"/>
  <c r="D26" i="1" s="1"/>
  <c r="G79" i="1"/>
  <c r="G26" i="1" s="1"/>
  <c r="G24" i="1" l="1"/>
  <c r="D24" i="1"/>
  <c r="D31" i="1"/>
  <c r="F31" i="1"/>
  <c r="F24" i="1"/>
  <c r="G31" i="1"/>
</calcChain>
</file>

<file path=xl/sharedStrings.xml><?xml version="1.0" encoding="utf-8"?>
<sst xmlns="http://schemas.openxmlformats.org/spreadsheetml/2006/main" count="2489" uniqueCount="274">
  <si>
    <t>Приложение N 1</t>
  </si>
  <si>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</si>
  <si>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</si>
  <si>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</si>
  <si>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</si>
  <si>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</si>
  <si>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</si>
  <si>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</si>
  <si>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</si>
  <si>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</si>
  <si>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</si>
  <si>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</si>
  <si>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</si>
  <si>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</si>
  <si>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</si>
  <si>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</si>
  <si>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</si>
  <si>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 (с НДС)</t>
  </si>
  <si>
    <t>%</t>
  </si>
  <si>
    <t>ВСЕГО по инвестиционной программе, в том числе: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</si>
  <si>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</si>
  <si>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</si>
  <si>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</si>
  <si>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</si>
  <si>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</si>
  <si>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</si>
  <si>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</si>
  <si>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</si>
  <si>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</si>
  <si>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</si>
  <si>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</si>
  <si>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</si>
  <si>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</si>
  <si>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</si>
  <si>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</si>
  <si>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</si>
  <si>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</si>
  <si>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</si>
  <si>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</si>
  <si>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</si>
  <si>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</si>
  <si>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</si>
  <si>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</si>
  <si>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</si>
  <si>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</si>
  <si>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</si>
  <si>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</si>
  <si>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</si>
  <si>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</si>
  <si>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Утвержденные плановые значения показателей приведены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</si>
  <si>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</si>
  <si>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</si>
  <si>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</si>
  <si>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</si>
  <si>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</si>
  <si>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</si>
  <si>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</si>
  <si>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</si>
  <si>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</si>
  <si>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</si>
  <si>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</si>
  <si>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</si>
  <si>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</si>
  <si>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</si>
  <si>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</si>
  <si>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</si>
  <si>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</si>
  <si>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</si>
  <si>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</si>
  <si>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</si>
  <si>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</si>
  <si>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</si>
  <si>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</si>
  <si>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</si>
  <si>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</si>
  <si>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</si>
  <si>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</si>
  <si>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</si>
  <si>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</si>
  <si>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</si>
  <si>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</si>
  <si>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</si>
  <si>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</si>
  <si>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</si>
  <si>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</si>
  <si>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</si>
  <si>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</si>
  <si>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</si>
  <si>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</si>
  <si>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</si>
  <si>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</si>
  <si>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</si>
  <si>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</si>
  <si>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</si>
  <si>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</si>
  <si>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</si>
  <si>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</si>
  <si>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</si>
  <si>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</si>
  <si>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</si>
  <si>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</si>
  <si>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</si>
  <si>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</si>
  <si>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</si>
  <si>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</si>
  <si>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</si>
  <si>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</si>
  <si>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</si>
  <si>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</si>
  <si>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</si>
  <si>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</si>
  <si>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</si>
  <si>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</si>
  <si>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</si>
  <si>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</si>
  <si>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</si>
  <si>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</si>
  <si>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</si>
  <si>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</si>
  <si>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</si>
  <si>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</si>
  <si>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</si>
  <si>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</si>
  <si>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</si>
  <si>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</si>
  <si>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</si>
  <si>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</si>
  <si>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</si>
  <si>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</si>
  <si>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</si>
  <si>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</si>
  <si>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</si>
  <si>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</si>
  <si>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</si>
  <si>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</si>
  <si>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</si>
  <si>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</si>
  <si>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</si>
  <si>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</si>
  <si>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</si>
  <si>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</si>
  <si>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</si>
  <si>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</si>
  <si>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</si>
  <si>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</si>
  <si>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</si>
  <si>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</si>
  <si>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</si>
  <si>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</si>
  <si>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</si>
  <si>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</si>
  <si>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</si>
  <si>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</si>
  <si>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31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</si>
  <si>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</si>
  <si>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</si>
  <si>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</si>
  <si>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</si>
  <si>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</si>
  <si>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</si>
  <si>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</si>
  <si>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</si>
  <si>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</si>
  <si>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</si>
  <si>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</si>
  <si>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</si>
  <si>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</si>
  <si>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</si>
  <si>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</si>
  <si>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</si>
  <si>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</si>
  <si>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</si>
  <si>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</si>
  <si>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</si>
  <si>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</si>
  <si>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</si>
  <si>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</si>
  <si>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</si>
  <si>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</si>
  <si>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</si>
  <si>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</si>
  <si>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</si>
  <si>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</si>
  <si>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</si>
  <si>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</si>
  <si>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</si>
  <si>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</si>
  <si>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</si>
  <si>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</si>
  <si>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</si>
  <si>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</si>
  <si>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</si>
  <si>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</si>
  <si>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</si>
  <si>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Форма 1. Отчет об исполнении плана финансирования</t>
  </si>
  <si>
    <t>капитальных вложений по источникам финансирования инвестиционных</t>
  </si>
  <si>
    <t>проектов инвестиционной программы</t>
  </si>
  <si>
    <t xml:space="preserve">Оборудование не требующее монтажа 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</si>
  <si>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</si>
  <si>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Уточнения стоимости по результатам утвержденной ПСД</t>
  </si>
  <si>
    <t>Перенос сроков</t>
  </si>
  <si>
    <t>Остаток финансирования капитальных вложений на 01.01.2019 года в прогнозных ценах соответствующих лет, млн. рублей (с НДС)</t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</si>
  <si>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</si>
  <si>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</si>
  <si>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</si>
  <si>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</si>
  <si>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</si>
  <si>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</si>
  <si>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</si>
  <si>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</si>
  <si>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</si>
  <si>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</si>
  <si>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</si>
  <si>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</si>
  <si>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</si>
  <si>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</si>
  <si>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</si>
  <si>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</si>
  <si>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</si>
  <si>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</si>
  <si>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</si>
  <si>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</si>
  <si>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</si>
  <si>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</si>
  <si>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</si>
  <si>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</si>
  <si>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</si>
  <si>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</si>
  <si>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</si>
  <si>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</si>
  <si>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</si>
  <si>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</si>
  <si>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Строительство распределительных сетей ВЛ-10 кВ, ВЛ-0,4 кВ, ТП(РП)-10/0,4 кВ, г. Абдулино</t>
  </si>
  <si>
    <t>J_ИП00031</t>
  </si>
  <si>
    <t>J_ИП00032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</si>
  <si>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</si>
  <si>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</si>
  <si>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Колтубановский</t>
  </si>
  <si>
    <t>J_ИП00033</t>
  </si>
  <si>
    <t>J_ИП00034</t>
  </si>
  <si>
    <t>J_ИП00035</t>
  </si>
  <si>
    <t>J_ИП00036</t>
  </si>
  <si>
    <t>J_ИП00037</t>
  </si>
  <si>
    <t>J_ИП00038</t>
  </si>
  <si>
    <t>Строительство распределительных сетей ВЛ-10 кВ, ВЛ-0,4 кВ, ТП(РП)-10/0,4 кВ, р.ц. Пономаревка</t>
  </si>
  <si>
    <t>J_ИП00039</t>
  </si>
  <si>
    <t>J_ИП00041</t>
  </si>
  <si>
    <t>J_ИП00042</t>
  </si>
  <si>
    <t>ПИР Реконструкция ПС "Погат", г. Бузулук</t>
  </si>
  <si>
    <t>J_ИП00043</t>
  </si>
  <si>
    <t>ПИР Строительство мастерского участка ст. Каргала, р.ц. Переволоцк</t>
  </si>
  <si>
    <t>J_ИП00044</t>
  </si>
  <si>
    <t xml:space="preserve">Строительство гаража с помещениями хозяйственного и технического назначения Абдулинских КЭС </t>
  </si>
  <si>
    <t>J_ИП00045</t>
  </si>
  <si>
    <t>Строительство модульного здания слесарной мастерской, ул. Чапаевская, 111, г.Бугуруслан</t>
  </si>
  <si>
    <t>J_ИП00046</t>
  </si>
  <si>
    <t>Монтаж и настройка системы контроля и управления доступом (СКУД) на объекте ГУП "ОКЭС" ул. Яицкая 30,  ул. 60 Лет Октября 30/2, г. Оренбург</t>
  </si>
  <si>
    <t>Реконструкция гаража (устройство запасного выхода) , инв № БЗЛ04000891, ул. Северная, 3, Первомайский РУЭС, п. Первомайский</t>
  </si>
  <si>
    <t>Строительство производственной площадки с асфальтобетонным покрытием на территории Производственной базы, ул.Чистопольская 2, г. Оренбург</t>
  </si>
  <si>
    <t>Монтаж видеонаблюдения на производственной базе, ул. Чистопольская, г. Оренбург</t>
  </si>
  <si>
    <t>Реконструкция здания Новосергиевского РУЭС по ул. Речная п. Новосергиевка</t>
  </si>
  <si>
    <t>Реконструкция административного здания со складом и подвалом (замена отопительных котлов), инв. №ОРН01191502, ул. Яицкая, д. 30, г. Оренбург</t>
  </si>
  <si>
    <t>Реконструкция (взамен ликвидируемого)  электрического котла, инв № БЗЛ00008924, ул. Орская, 20, с. Курманаевка</t>
  </si>
  <si>
    <t>Строительство гаража с помещениями хозяйственного и технического назначения Кувандыкского РУЭС ГУП ОКЭС, ул. Октябрьская, 66, г. Кувандык</t>
  </si>
  <si>
    <t>J_ИП00049</t>
  </si>
  <si>
    <t>Год раскрытия информации: 2019 год</t>
  </si>
  <si>
    <r>
      <t xml:space="preserve">в соответствии с </t>
    </r>
    <r>
      <rPr>
        <u/>
        <sz val="12"/>
        <color theme="1"/>
        <rFont val="Times New Roman"/>
        <family val="1"/>
        <charset val="204"/>
      </rPr>
      <t>Приказом Министерства экономического развития, промышленной политики и торговли Оренбургской области № 53 от 13.05.2019г.</t>
    </r>
  </si>
  <si>
    <t>Финансирование капитальных вложений 2019 года, млн. рублей (с НДС)</t>
  </si>
  <si>
    <t>Отклонение от плана финансирования капитальных вложений 2019 года</t>
  </si>
  <si>
    <t>за 2019 год</t>
  </si>
  <si>
    <t>Остаток финансирования капитальных вложений на 01.01.2020 года в прогнозных ценах соответствующих лет, млн. рублей (с НДС)</t>
  </si>
  <si>
    <t>Фактический объем финансирования капитальных вложений на 01.01.2019 года, млн. рублей (с НДС)</t>
  </si>
  <si>
    <t>Включение инвестиционного проекта</t>
  </si>
  <si>
    <t>Факт финансирования учтен в разделе  1.2.2.1 "Реконструкция линий электропередачи"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</si>
</sst>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16"/>
  <sheetViews>
    <sheetView tabSelected="1" view="pageBreakPreview" zoomScaleNormal="100" zoomScaleSheetLayoutView="100" workbookViewId="0">
      <selection activeCell="A11" sqref="A11:AC11"/>
    </sheetView>
  </sheetViews>
  <sheetFormatPr defaultRowHeight="15.75" x14ac:dyDescent="0.25"/>
  <cols>
    <col min="1" max="1" width="18.7109375" style="28" customWidth="1"/>
    <col min="2" max="2" width="50.85546875" style="28" customWidth="1"/>
    <col min="3" max="7" width="18.7109375" style="28" customWidth="1"/>
    <col min="8" max="17" width="17.85546875" style="28" customWidth="1"/>
    <col min="18" max="18" width="18.7109375" style="28" customWidth="1"/>
    <col min="19" max="28" width="9.140625" style="28"/>
    <col min="29" max="29" width="43.7109375" style="28" customWidth="1"/>
    <col min="30" max="16384" width="9.140625" style="28"/>
  </cols>
  <sheetData>
    <row r="1" spans="1:29" x14ac:dyDescent="0.25">
      <c r="AC1" s="29" t="s">
        <v>0</v>
      </c>
    </row>
    <row r="2" spans="1:29" x14ac:dyDescent="0.25">
      <c r="AC2" s="29" t="s">
        <v>1</v>
      </c>
    </row>
    <row r="3" spans="1:29" x14ac:dyDescent="0.25">
      <c r="AC3" s="29" t="s">
        <v>2</v>
      </c>
    </row>
    <row r="4" spans="1:29" x14ac:dyDescent="0.25">
      <c r="AC4" s="29"/>
    </row>
    <row r="5" spans="1:29" x14ac:dyDescent="0.25">
      <c r="A5" s="42" t="s">
        <v>194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x14ac:dyDescent="0.25">
      <c r="A6" s="42" t="s">
        <v>195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29" x14ac:dyDescent="0.25">
      <c r="A7" s="42" t="s">
        <v>196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</row>
    <row r="8" spans="1:29" x14ac:dyDescent="0.25">
      <c r="A8" s="42" t="s">
        <v>269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</row>
    <row r="9" spans="1:29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</row>
    <row r="10" spans="1:29" x14ac:dyDescent="0.25">
      <c r="A10" s="39" t="s">
        <v>198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</row>
    <row r="11" spans="1:29" x14ac:dyDescent="0.25">
      <c r="A11" s="40" t="s">
        <v>35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</row>
    <row r="12" spans="1:29" x14ac:dyDescent="0.2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</row>
    <row r="13" spans="1:29" x14ac:dyDescent="0.25">
      <c r="A13" s="39" t="s">
        <v>265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</row>
    <row r="14" spans="1:29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</row>
    <row r="15" spans="1:29" x14ac:dyDescent="0.25">
      <c r="A15" s="39" t="s">
        <v>49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</row>
    <row r="16" spans="1:29" x14ac:dyDescent="0.25">
      <c r="A16" s="39" t="s">
        <v>266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</row>
    <row r="17" spans="1:30" x14ac:dyDescent="0.25">
      <c r="A17" s="40" t="s">
        <v>36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</row>
    <row r="18" spans="1:30" x14ac:dyDescent="0.25">
      <c r="A18" s="30"/>
    </row>
    <row r="19" spans="1:30" ht="69.75" customHeight="1" x14ac:dyDescent="0.25">
      <c r="A19" s="41" t="s">
        <v>3</v>
      </c>
      <c r="B19" s="41" t="s">
        <v>4</v>
      </c>
      <c r="C19" s="41" t="s">
        <v>5</v>
      </c>
      <c r="D19" s="41" t="s">
        <v>6</v>
      </c>
      <c r="E19" s="41" t="s">
        <v>7</v>
      </c>
      <c r="F19" s="41" t="s">
        <v>271</v>
      </c>
      <c r="G19" s="41" t="s">
        <v>201</v>
      </c>
      <c r="H19" s="41" t="s">
        <v>267</v>
      </c>
      <c r="I19" s="41"/>
      <c r="J19" s="41"/>
      <c r="K19" s="41"/>
      <c r="L19" s="41"/>
      <c r="M19" s="41"/>
      <c r="N19" s="41"/>
      <c r="O19" s="41"/>
      <c r="P19" s="41"/>
      <c r="Q19" s="41"/>
      <c r="R19" s="41" t="s">
        <v>270</v>
      </c>
      <c r="S19" s="41" t="s">
        <v>268</v>
      </c>
      <c r="T19" s="41"/>
      <c r="U19" s="41"/>
      <c r="V19" s="41"/>
      <c r="W19" s="41"/>
      <c r="X19" s="41"/>
      <c r="Y19" s="41"/>
      <c r="Z19" s="41"/>
      <c r="AA19" s="41"/>
      <c r="AB19" s="41"/>
      <c r="AC19" s="41" t="s">
        <v>8</v>
      </c>
      <c r="AD19" s="2"/>
    </row>
    <row r="20" spans="1:30" ht="44.25" customHeight="1" x14ac:dyDescent="0.25">
      <c r="A20" s="41"/>
      <c r="B20" s="41"/>
      <c r="C20" s="41"/>
      <c r="D20" s="41"/>
      <c r="E20" s="41"/>
      <c r="F20" s="41"/>
      <c r="G20" s="41"/>
      <c r="H20" s="41" t="s">
        <v>9</v>
      </c>
      <c r="I20" s="41"/>
      <c r="J20" s="41"/>
      <c r="K20" s="41"/>
      <c r="L20" s="41"/>
      <c r="M20" s="41" t="s">
        <v>10</v>
      </c>
      <c r="N20" s="41"/>
      <c r="O20" s="41"/>
      <c r="P20" s="41"/>
      <c r="Q20" s="41"/>
      <c r="R20" s="41"/>
      <c r="S20" s="41" t="s">
        <v>11</v>
      </c>
      <c r="T20" s="41"/>
      <c r="U20" s="41" t="s">
        <v>12</v>
      </c>
      <c r="V20" s="41"/>
      <c r="W20" s="41" t="s">
        <v>13</v>
      </c>
      <c r="X20" s="41"/>
      <c r="Y20" s="41" t="s">
        <v>14</v>
      </c>
      <c r="Z20" s="41"/>
      <c r="AA20" s="41" t="s">
        <v>15</v>
      </c>
      <c r="AB20" s="41"/>
      <c r="AC20" s="41"/>
      <c r="AD20" s="2"/>
    </row>
    <row r="21" spans="1:30" ht="111" customHeight="1" x14ac:dyDescent="0.25">
      <c r="A21" s="41"/>
      <c r="B21" s="41"/>
      <c r="C21" s="41"/>
      <c r="D21" s="41"/>
      <c r="E21" s="41"/>
      <c r="F21" s="41"/>
      <c r="G21" s="41"/>
      <c r="H21" s="41" t="s">
        <v>11</v>
      </c>
      <c r="I21" s="41" t="s">
        <v>12</v>
      </c>
      <c r="J21" s="41" t="s">
        <v>13</v>
      </c>
      <c r="K21" s="41" t="s">
        <v>14</v>
      </c>
      <c r="L21" s="41" t="s">
        <v>15</v>
      </c>
      <c r="M21" s="41" t="s">
        <v>16</v>
      </c>
      <c r="N21" s="41" t="s">
        <v>12</v>
      </c>
      <c r="O21" s="41" t="s">
        <v>13</v>
      </c>
      <c r="P21" s="41" t="s">
        <v>14</v>
      </c>
      <c r="Q21" s="41" t="s">
        <v>15</v>
      </c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2"/>
    </row>
    <row r="22" spans="1:30" ht="47.25" x14ac:dyDescent="0.2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1" t="s">
        <v>17</v>
      </c>
      <c r="T22" s="1" t="s">
        <v>18</v>
      </c>
      <c r="U22" s="1" t="s">
        <v>17</v>
      </c>
      <c r="V22" s="1" t="s">
        <v>18</v>
      </c>
      <c r="W22" s="1" t="s">
        <v>17</v>
      </c>
      <c r="X22" s="1" t="s">
        <v>18</v>
      </c>
      <c r="Y22" s="1" t="s">
        <v>17</v>
      </c>
      <c r="Z22" s="1" t="s">
        <v>18</v>
      </c>
      <c r="AA22" s="1" t="s">
        <v>17</v>
      </c>
      <c r="AB22" s="1" t="s">
        <v>18</v>
      </c>
      <c r="AC22" s="41"/>
      <c r="AD22" s="2"/>
    </row>
    <row r="23" spans="1:30" x14ac:dyDescent="0.25">
      <c r="A23" s="1">
        <v>1</v>
      </c>
      <c r="B23" s="1">
        <v>2</v>
      </c>
      <c r="C23" s="1">
        <v>3</v>
      </c>
      <c r="D23" s="1">
        <v>4</v>
      </c>
      <c r="E23" s="1">
        <v>5</v>
      </c>
      <c r="F23" s="1">
        <v>6</v>
      </c>
      <c r="G23" s="1">
        <v>7</v>
      </c>
      <c r="H23" s="1">
        <v>8</v>
      </c>
      <c r="I23" s="1">
        <v>9</v>
      </c>
      <c r="J23" s="1">
        <v>10</v>
      </c>
      <c r="K23" s="1">
        <v>11</v>
      </c>
      <c r="L23" s="1">
        <v>12</v>
      </c>
      <c r="M23" s="1">
        <v>13</v>
      </c>
      <c r="N23" s="1">
        <v>14</v>
      </c>
      <c r="O23" s="1">
        <v>15</v>
      </c>
      <c r="P23" s="1">
        <v>16</v>
      </c>
      <c r="Q23" s="1">
        <v>17</v>
      </c>
      <c r="R23" s="1">
        <v>18</v>
      </c>
      <c r="S23" s="1">
        <v>19</v>
      </c>
      <c r="T23" s="1">
        <v>20</v>
      </c>
      <c r="U23" s="1">
        <v>21</v>
      </c>
      <c r="V23" s="1">
        <v>22</v>
      </c>
      <c r="W23" s="1">
        <v>23</v>
      </c>
      <c r="X23" s="1">
        <v>24</v>
      </c>
      <c r="Y23" s="1">
        <v>25</v>
      </c>
      <c r="Z23" s="1">
        <v>26</v>
      </c>
      <c r="AA23" s="1">
        <v>27</v>
      </c>
      <c r="AB23" s="1">
        <v>28</v>
      </c>
      <c r="AC23" s="1">
        <v>29</v>
      </c>
      <c r="AD23" s="2"/>
    </row>
    <row r="24" spans="1:30" ht="31.5" x14ac:dyDescent="0.25">
      <c r="A24" s="3" t="s">
        <v>50</v>
      </c>
      <c r="B24" s="4" t="s">
        <v>19</v>
      </c>
      <c r="C24" s="5"/>
      <c r="D24" s="6">
        <f>D25+D26+D27+D28+D29+D30</f>
        <v>433.29000062400002</v>
      </c>
      <c r="E24" s="6">
        <f>E25+E26+E27+E28+E29+E30</f>
        <v>407.34683999999993</v>
      </c>
      <c r="F24" s="6">
        <f>F25+F26+F27+F28+F29+F30</f>
        <v>25.943160624000004</v>
      </c>
      <c r="G24" s="6">
        <f>G25+G26+G27+G28+G29+G30</f>
        <v>407.34683999999993</v>
      </c>
      <c r="H24" s="6">
        <f t="shared" ref="H24:Q24" si="0">H25+H26+H27+H28+H29+H30</f>
        <v>407.34683999999993</v>
      </c>
      <c r="I24" s="6">
        <f t="shared" si="0"/>
        <v>0</v>
      </c>
      <c r="J24" s="6">
        <f t="shared" si="0"/>
        <v>0</v>
      </c>
      <c r="K24" s="6">
        <f t="shared" si="0"/>
        <v>407.34683999999993</v>
      </c>
      <c r="L24" s="6">
        <f t="shared" si="0"/>
        <v>0</v>
      </c>
      <c r="M24" s="6">
        <f>M25+M26+M27+M28+M29+M30</f>
        <v>407.34685522800004</v>
      </c>
      <c r="N24" s="6">
        <f t="shared" si="0"/>
        <v>0</v>
      </c>
      <c r="O24" s="6">
        <f t="shared" si="0"/>
        <v>0</v>
      </c>
      <c r="P24" s="6">
        <f>P25+P26+P27+P28+P29+P30</f>
        <v>407.34685522800004</v>
      </c>
      <c r="Q24" s="6">
        <f t="shared" si="0"/>
        <v>0</v>
      </c>
      <c r="R24" s="6">
        <f>R25+R26+R27+R28+R29+R30</f>
        <v>1.5228000003197906E-5</v>
      </c>
      <c r="S24" s="6">
        <f>S25+S26+S27+S28+S29+S30</f>
        <v>1.5228000003197906E-5</v>
      </c>
      <c r="T24" s="6">
        <f>S24/H24*100</f>
        <v>3.7383375806224271E-6</v>
      </c>
      <c r="U24" s="6">
        <f>U25+U26+U27+U28+U29+U30</f>
        <v>0</v>
      </c>
      <c r="V24" s="6">
        <f t="shared" ref="V24" si="1">V25+V26+V27+V28+V29+V30</f>
        <v>0</v>
      </c>
      <c r="W24" s="6">
        <f>W25+W26+W27+W28+W29+W30</f>
        <v>0</v>
      </c>
      <c r="X24" s="6">
        <f t="shared" ref="X24" si="2">X25+X26+X27+X28+X29+X30</f>
        <v>0</v>
      </c>
      <c r="Y24" s="6">
        <f>Y25+Y26+Y27+Y28+Y29+Y30</f>
        <v>1.5228000003197906E-5</v>
      </c>
      <c r="Z24" s="6">
        <f>Y24/K24*100</f>
        <v>3.7383375806224271E-6</v>
      </c>
      <c r="AA24" s="6">
        <f>AA25+AA26+AA27+AA28+AA29+AA30</f>
        <v>0</v>
      </c>
      <c r="AB24" s="6">
        <f t="shared" ref="AB24" si="3">AB25+AB26+AB27+AB28+AB29+AB30</f>
        <v>0</v>
      </c>
      <c r="AC24" s="32"/>
      <c r="AD24" s="2"/>
    </row>
    <row r="25" spans="1:30" x14ac:dyDescent="0.25">
      <c r="A25" s="3" t="s">
        <v>51</v>
      </c>
      <c r="B25" s="4" t="s">
        <v>52</v>
      </c>
      <c r="C25" s="7"/>
      <c r="D25" s="6">
        <f t="shared" ref="D25:E25" si="4">D32</f>
        <v>0</v>
      </c>
      <c r="E25" s="6">
        <f t="shared" si="4"/>
        <v>0</v>
      </c>
      <c r="F25" s="6">
        <f t="shared" ref="F25:S25" si="5">F32</f>
        <v>0</v>
      </c>
      <c r="G25" s="6">
        <f t="shared" si="5"/>
        <v>0</v>
      </c>
      <c r="H25" s="6">
        <f t="shared" si="5"/>
        <v>0</v>
      </c>
      <c r="I25" s="6">
        <f t="shared" si="5"/>
        <v>0</v>
      </c>
      <c r="J25" s="6">
        <f t="shared" si="5"/>
        <v>0</v>
      </c>
      <c r="K25" s="6">
        <f t="shared" si="5"/>
        <v>0</v>
      </c>
      <c r="L25" s="6">
        <f t="shared" si="5"/>
        <v>0</v>
      </c>
      <c r="M25" s="6">
        <f t="shared" si="5"/>
        <v>0</v>
      </c>
      <c r="N25" s="6">
        <f t="shared" si="5"/>
        <v>0</v>
      </c>
      <c r="O25" s="6">
        <f t="shared" si="5"/>
        <v>0</v>
      </c>
      <c r="P25" s="6">
        <f t="shared" si="5"/>
        <v>0</v>
      </c>
      <c r="Q25" s="6">
        <f t="shared" si="5"/>
        <v>0</v>
      </c>
      <c r="R25" s="6">
        <f t="shared" si="5"/>
        <v>0</v>
      </c>
      <c r="S25" s="6">
        <f t="shared" si="5"/>
        <v>0</v>
      </c>
      <c r="T25" s="6">
        <v>0</v>
      </c>
      <c r="U25" s="6">
        <f t="shared" ref="U25:V25" si="6">U32</f>
        <v>0</v>
      </c>
      <c r="V25" s="6">
        <f t="shared" si="6"/>
        <v>0</v>
      </c>
      <c r="W25" s="6">
        <f t="shared" ref="W25:X25" si="7">W32</f>
        <v>0</v>
      </c>
      <c r="X25" s="6">
        <f t="shared" si="7"/>
        <v>0</v>
      </c>
      <c r="Y25" s="6">
        <f t="shared" ref="Y25" si="8">Y32</f>
        <v>0</v>
      </c>
      <c r="Z25" s="6">
        <v>0</v>
      </c>
      <c r="AA25" s="6">
        <f t="shared" ref="AA25:AB25" si="9">AA32</f>
        <v>0</v>
      </c>
      <c r="AB25" s="6">
        <f t="shared" si="9"/>
        <v>0</v>
      </c>
      <c r="AC25" s="32"/>
      <c r="AD25" s="2"/>
    </row>
    <row r="26" spans="1:30" ht="31.5" x14ac:dyDescent="0.25">
      <c r="A26" s="3" t="s">
        <v>53</v>
      </c>
      <c r="B26" s="4" t="s">
        <v>54</v>
      </c>
      <c r="C26" s="7"/>
      <c r="D26" s="6">
        <f t="shared" ref="D26:E26" si="10">D79</f>
        <v>313.44964076400004</v>
      </c>
      <c r="E26" s="6">
        <f t="shared" si="10"/>
        <v>290.02199794799992</v>
      </c>
      <c r="F26" s="6">
        <f t="shared" ref="F26:S26" si="11">F79</f>
        <v>23.427642816000006</v>
      </c>
      <c r="G26" s="6">
        <f t="shared" si="11"/>
        <v>290.02199794799992</v>
      </c>
      <c r="H26" s="6">
        <f t="shared" si="11"/>
        <v>290.02199794799992</v>
      </c>
      <c r="I26" s="6">
        <f t="shared" si="11"/>
        <v>0</v>
      </c>
      <c r="J26" s="6">
        <f t="shared" si="11"/>
        <v>0</v>
      </c>
      <c r="K26" s="6">
        <f t="shared" si="11"/>
        <v>290.02199794799992</v>
      </c>
      <c r="L26" s="6">
        <f t="shared" si="11"/>
        <v>0</v>
      </c>
      <c r="M26" s="6">
        <f t="shared" si="11"/>
        <v>286.744313148</v>
      </c>
      <c r="N26" s="6">
        <f t="shared" si="11"/>
        <v>0</v>
      </c>
      <c r="O26" s="6">
        <f t="shared" si="11"/>
        <v>0</v>
      </c>
      <c r="P26" s="6">
        <f t="shared" si="11"/>
        <v>286.744313148</v>
      </c>
      <c r="Q26" s="6">
        <f t="shared" si="11"/>
        <v>0</v>
      </c>
      <c r="R26" s="6">
        <f t="shared" si="11"/>
        <v>-3.2776847999999958</v>
      </c>
      <c r="S26" s="6">
        <f t="shared" si="11"/>
        <v>-3.2776847999999958</v>
      </c>
      <c r="T26" s="6">
        <f>S26/H26*100</f>
        <v>-1.1301504103794482</v>
      </c>
      <c r="U26" s="6">
        <f t="shared" ref="U26:V26" si="12">U79</f>
        <v>0</v>
      </c>
      <c r="V26" s="6">
        <f t="shared" si="12"/>
        <v>0</v>
      </c>
      <c r="W26" s="6">
        <f t="shared" ref="W26:X26" si="13">W79</f>
        <v>0</v>
      </c>
      <c r="X26" s="6">
        <f t="shared" si="13"/>
        <v>0</v>
      </c>
      <c r="Y26" s="6">
        <f t="shared" ref="Y26" si="14">Y79</f>
        <v>-3.2776847999999958</v>
      </c>
      <c r="Z26" s="6">
        <f>Y26/K26*100</f>
        <v>-1.1301504103794482</v>
      </c>
      <c r="AA26" s="6">
        <f t="shared" ref="AA26:AB26" si="15">AA79</f>
        <v>0</v>
      </c>
      <c r="AB26" s="6">
        <f t="shared" si="15"/>
        <v>0</v>
      </c>
      <c r="AC26" s="32"/>
      <c r="AD26" s="2"/>
    </row>
    <row r="27" spans="1:30" ht="63" x14ac:dyDescent="0.25">
      <c r="A27" s="3" t="s">
        <v>55</v>
      </c>
      <c r="B27" s="4" t="s">
        <v>56</v>
      </c>
      <c r="C27" s="7"/>
      <c r="D27" s="6">
        <f t="shared" ref="D27:E27" si="16">D168</f>
        <v>0</v>
      </c>
      <c r="E27" s="6">
        <f t="shared" si="16"/>
        <v>0</v>
      </c>
      <c r="F27" s="6">
        <f t="shared" ref="F27:S27" si="17">F168</f>
        <v>0</v>
      </c>
      <c r="G27" s="6">
        <f t="shared" si="17"/>
        <v>0</v>
      </c>
      <c r="H27" s="6">
        <f t="shared" si="17"/>
        <v>0</v>
      </c>
      <c r="I27" s="6">
        <f t="shared" si="17"/>
        <v>0</v>
      </c>
      <c r="J27" s="6">
        <f t="shared" si="17"/>
        <v>0</v>
      </c>
      <c r="K27" s="6">
        <f t="shared" si="17"/>
        <v>0</v>
      </c>
      <c r="L27" s="6">
        <f t="shared" si="17"/>
        <v>0</v>
      </c>
      <c r="M27" s="6">
        <f t="shared" si="17"/>
        <v>0</v>
      </c>
      <c r="N27" s="6">
        <f t="shared" si="17"/>
        <v>0</v>
      </c>
      <c r="O27" s="6">
        <f t="shared" si="17"/>
        <v>0</v>
      </c>
      <c r="P27" s="6">
        <f t="shared" si="17"/>
        <v>0</v>
      </c>
      <c r="Q27" s="6">
        <f t="shared" si="17"/>
        <v>0</v>
      </c>
      <c r="R27" s="6">
        <f t="shared" si="17"/>
        <v>0</v>
      </c>
      <c r="S27" s="6">
        <f t="shared" si="17"/>
        <v>0</v>
      </c>
      <c r="T27" s="6">
        <v>0</v>
      </c>
      <c r="U27" s="6">
        <f t="shared" ref="U27:V27" si="18">U168</f>
        <v>0</v>
      </c>
      <c r="V27" s="6">
        <f t="shared" si="18"/>
        <v>0</v>
      </c>
      <c r="W27" s="6">
        <f t="shared" ref="W27:X27" si="19">W168</f>
        <v>0</v>
      </c>
      <c r="X27" s="6">
        <f t="shared" si="19"/>
        <v>0</v>
      </c>
      <c r="Y27" s="6">
        <f t="shared" ref="Y27" si="20">Y168</f>
        <v>0</v>
      </c>
      <c r="Z27" s="6">
        <v>0</v>
      </c>
      <c r="AA27" s="6">
        <f t="shared" ref="AA27:AB27" si="21">AA168</f>
        <v>0</v>
      </c>
      <c r="AB27" s="6">
        <f t="shared" si="21"/>
        <v>0</v>
      </c>
      <c r="AC27" s="32"/>
      <c r="AD27" s="2"/>
    </row>
    <row r="28" spans="1:30" ht="31.5" x14ac:dyDescent="0.25">
      <c r="A28" s="3" t="s">
        <v>57</v>
      </c>
      <c r="B28" s="4" t="s">
        <v>58</v>
      </c>
      <c r="C28" s="7"/>
      <c r="D28" s="6">
        <f t="shared" ref="D28:E28" si="22">D177</f>
        <v>50.986298160000004</v>
      </c>
      <c r="E28" s="6">
        <f t="shared" si="22"/>
        <v>49.917280607999992</v>
      </c>
      <c r="F28" s="6">
        <f t="shared" ref="F28:S28" si="23">F177</f>
        <v>1.0690175519999998</v>
      </c>
      <c r="G28" s="6">
        <f t="shared" si="23"/>
        <v>49.917280607999992</v>
      </c>
      <c r="H28" s="6">
        <f t="shared" si="23"/>
        <v>49.917280607999992</v>
      </c>
      <c r="I28" s="6">
        <f t="shared" si="23"/>
        <v>0</v>
      </c>
      <c r="J28" s="6">
        <f t="shared" si="23"/>
        <v>0</v>
      </c>
      <c r="K28" s="6">
        <f t="shared" si="23"/>
        <v>49.917280607999992</v>
      </c>
      <c r="L28" s="6">
        <f t="shared" si="23"/>
        <v>0</v>
      </c>
      <c r="M28" s="6">
        <f t="shared" si="23"/>
        <v>48.056347235999993</v>
      </c>
      <c r="N28" s="6">
        <f t="shared" si="23"/>
        <v>0</v>
      </c>
      <c r="O28" s="6">
        <f t="shared" si="23"/>
        <v>0</v>
      </c>
      <c r="P28" s="6">
        <f t="shared" si="23"/>
        <v>48.056347235999993</v>
      </c>
      <c r="Q28" s="6">
        <f t="shared" si="23"/>
        <v>0</v>
      </c>
      <c r="R28" s="6">
        <f t="shared" si="23"/>
        <v>-1.8609333720000034</v>
      </c>
      <c r="S28" s="6">
        <f t="shared" si="23"/>
        <v>-1.8609333720000034</v>
      </c>
      <c r="T28" s="6">
        <f>S28/H28*100</f>
        <v>-3.7280343587101599</v>
      </c>
      <c r="U28" s="6">
        <f t="shared" ref="U28:V28" si="24">U177</f>
        <v>0</v>
      </c>
      <c r="V28" s="6">
        <f t="shared" si="24"/>
        <v>0</v>
      </c>
      <c r="W28" s="6">
        <f t="shared" ref="W28:X28" si="25">W177</f>
        <v>0</v>
      </c>
      <c r="X28" s="6">
        <f t="shared" si="25"/>
        <v>0</v>
      </c>
      <c r="Y28" s="6">
        <f t="shared" ref="Y28" si="26">Y177</f>
        <v>-1.8609333720000034</v>
      </c>
      <c r="Z28" s="6">
        <f>Y28/K28*100</f>
        <v>-3.7280343587101599</v>
      </c>
      <c r="AA28" s="6">
        <f t="shared" ref="AA28:AB28" si="27">AA177</f>
        <v>0</v>
      </c>
      <c r="AB28" s="6">
        <f t="shared" si="27"/>
        <v>0</v>
      </c>
      <c r="AC28" s="32"/>
      <c r="AD28" s="2"/>
    </row>
    <row r="29" spans="1:30" ht="31.5" x14ac:dyDescent="0.25">
      <c r="A29" s="3" t="s">
        <v>59</v>
      </c>
      <c r="B29" s="4" t="s">
        <v>60</v>
      </c>
      <c r="C29" s="7"/>
      <c r="D29" s="6">
        <f>D193</f>
        <v>0</v>
      </c>
      <c r="E29" s="6">
        <f t="shared" ref="E29" si="28">E193</f>
        <v>0</v>
      </c>
      <c r="F29" s="6">
        <f t="shared" ref="F29:S29" si="29">F193</f>
        <v>0</v>
      </c>
      <c r="G29" s="6">
        <f t="shared" si="29"/>
        <v>0</v>
      </c>
      <c r="H29" s="6">
        <f t="shared" si="29"/>
        <v>0</v>
      </c>
      <c r="I29" s="6">
        <f t="shared" si="29"/>
        <v>0</v>
      </c>
      <c r="J29" s="6">
        <f t="shared" si="29"/>
        <v>0</v>
      </c>
      <c r="K29" s="6">
        <f t="shared" si="29"/>
        <v>0</v>
      </c>
      <c r="L29" s="6">
        <f t="shared" si="29"/>
        <v>0</v>
      </c>
      <c r="M29" s="6">
        <f t="shared" si="29"/>
        <v>0</v>
      </c>
      <c r="N29" s="6">
        <f t="shared" si="29"/>
        <v>0</v>
      </c>
      <c r="O29" s="6">
        <f t="shared" si="29"/>
        <v>0</v>
      </c>
      <c r="P29" s="6">
        <f t="shared" si="29"/>
        <v>0</v>
      </c>
      <c r="Q29" s="6">
        <f t="shared" si="29"/>
        <v>0</v>
      </c>
      <c r="R29" s="6">
        <f t="shared" si="29"/>
        <v>0</v>
      </c>
      <c r="S29" s="6">
        <f t="shared" si="29"/>
        <v>0</v>
      </c>
      <c r="T29" s="6">
        <v>0</v>
      </c>
      <c r="U29" s="6">
        <f t="shared" ref="U29:V29" si="30">U193</f>
        <v>0</v>
      </c>
      <c r="V29" s="6">
        <f t="shared" si="30"/>
        <v>0</v>
      </c>
      <c r="W29" s="6">
        <f t="shared" ref="W29:X29" si="31">W193</f>
        <v>0</v>
      </c>
      <c r="X29" s="6">
        <f t="shared" si="31"/>
        <v>0</v>
      </c>
      <c r="Y29" s="6">
        <f t="shared" ref="Y29" si="32">Y193</f>
        <v>0</v>
      </c>
      <c r="Z29" s="6">
        <v>0</v>
      </c>
      <c r="AA29" s="6">
        <f t="shared" ref="AA29:AB29" si="33">AA193</f>
        <v>0</v>
      </c>
      <c r="AB29" s="6">
        <f t="shared" si="33"/>
        <v>0</v>
      </c>
      <c r="AC29" s="32"/>
      <c r="AD29" s="2"/>
    </row>
    <row r="30" spans="1:30" x14ac:dyDescent="0.25">
      <c r="A30" s="3" t="s">
        <v>61</v>
      </c>
      <c r="B30" s="4" t="s">
        <v>62</v>
      </c>
      <c r="C30" s="7"/>
      <c r="D30" s="6">
        <f>D197</f>
        <v>68.854061699999988</v>
      </c>
      <c r="E30" s="6">
        <f t="shared" ref="E30" si="34">E197</f>
        <v>67.407561443999995</v>
      </c>
      <c r="F30" s="6">
        <f t="shared" ref="F30:S30" si="35">F197</f>
        <v>1.446500256</v>
      </c>
      <c r="G30" s="6">
        <f t="shared" si="35"/>
        <v>67.407561443999995</v>
      </c>
      <c r="H30" s="6">
        <f t="shared" si="35"/>
        <v>67.407561443999995</v>
      </c>
      <c r="I30" s="6">
        <f t="shared" si="35"/>
        <v>0</v>
      </c>
      <c r="J30" s="6">
        <f t="shared" si="35"/>
        <v>0</v>
      </c>
      <c r="K30" s="6">
        <f t="shared" si="35"/>
        <v>67.407561443999995</v>
      </c>
      <c r="L30" s="6">
        <f t="shared" si="35"/>
        <v>0</v>
      </c>
      <c r="M30" s="6">
        <f t="shared" si="35"/>
        <v>72.546194843999999</v>
      </c>
      <c r="N30" s="6">
        <f t="shared" si="35"/>
        <v>0</v>
      </c>
      <c r="O30" s="6">
        <f t="shared" si="35"/>
        <v>0</v>
      </c>
      <c r="P30" s="6">
        <f t="shared" si="35"/>
        <v>72.546194843999999</v>
      </c>
      <c r="Q30" s="6">
        <f t="shared" si="35"/>
        <v>0</v>
      </c>
      <c r="R30" s="6">
        <f t="shared" si="35"/>
        <v>5.1386334000000025</v>
      </c>
      <c r="S30" s="6">
        <f t="shared" si="35"/>
        <v>5.1386334000000025</v>
      </c>
      <c r="T30" s="6">
        <f>S30/H30*100</f>
        <v>7.6232299313616494</v>
      </c>
      <c r="U30" s="6">
        <f t="shared" ref="U30:V30" si="36">U197</f>
        <v>0</v>
      </c>
      <c r="V30" s="6">
        <f t="shared" si="36"/>
        <v>0</v>
      </c>
      <c r="W30" s="6">
        <f t="shared" ref="W30:X30" si="37">W197</f>
        <v>0</v>
      </c>
      <c r="X30" s="6">
        <f t="shared" si="37"/>
        <v>0</v>
      </c>
      <c r="Y30" s="6">
        <f t="shared" ref="Y30" si="38">Y197</f>
        <v>5.1386334000000025</v>
      </c>
      <c r="Z30" s="6">
        <f>Y30/K30*100</f>
        <v>7.6232299313616494</v>
      </c>
      <c r="AA30" s="6">
        <f t="shared" ref="AA30:AB30" si="39">AA197</f>
        <v>0</v>
      </c>
      <c r="AB30" s="6">
        <f t="shared" si="39"/>
        <v>0</v>
      </c>
      <c r="AC30" s="32"/>
      <c r="AD30" s="2"/>
    </row>
    <row r="31" spans="1:30" x14ac:dyDescent="0.25">
      <c r="A31" s="8" t="s">
        <v>63</v>
      </c>
      <c r="B31" s="9" t="s">
        <v>64</v>
      </c>
      <c r="C31" s="10"/>
      <c r="D31" s="11">
        <f>D32+D79+D168+D177+D193+D197</f>
        <v>433.29000062400002</v>
      </c>
      <c r="E31" s="11">
        <f t="shared" ref="E31" si="40">E32+E79+E168+E177+E193+E197</f>
        <v>407.34683999999993</v>
      </c>
      <c r="F31" s="11">
        <f t="shared" ref="F31:S31" si="41">F32+F79+F168+F177+F193+F197</f>
        <v>25.943160624000004</v>
      </c>
      <c r="G31" s="11">
        <f t="shared" si="41"/>
        <v>407.34683999999993</v>
      </c>
      <c r="H31" s="11">
        <f t="shared" si="41"/>
        <v>407.34683999999993</v>
      </c>
      <c r="I31" s="11">
        <f t="shared" si="41"/>
        <v>0</v>
      </c>
      <c r="J31" s="11">
        <f t="shared" si="41"/>
        <v>0</v>
      </c>
      <c r="K31" s="11">
        <f t="shared" si="41"/>
        <v>407.34683999999993</v>
      </c>
      <c r="L31" s="11">
        <f t="shared" si="41"/>
        <v>0</v>
      </c>
      <c r="M31" s="11">
        <f t="shared" si="41"/>
        <v>407.34685522800004</v>
      </c>
      <c r="N31" s="11">
        <f t="shared" si="41"/>
        <v>0</v>
      </c>
      <c r="O31" s="11">
        <f t="shared" si="41"/>
        <v>0</v>
      </c>
      <c r="P31" s="11">
        <f t="shared" si="41"/>
        <v>407.34685522800004</v>
      </c>
      <c r="Q31" s="11">
        <f t="shared" si="41"/>
        <v>0</v>
      </c>
      <c r="R31" s="11">
        <f t="shared" si="41"/>
        <v>1.5228000003197906E-5</v>
      </c>
      <c r="S31" s="11">
        <f t="shared" si="41"/>
        <v>1.5228000003197906E-5</v>
      </c>
      <c r="T31" s="11">
        <f>S31/H31*100</f>
        <v>3.7383375806224271E-6</v>
      </c>
      <c r="U31" s="11">
        <f>U32+U79+U168+U177+U193+U197</f>
        <v>0</v>
      </c>
      <c r="V31" s="11">
        <f>V32+V79+V168+V177+V193+V197</f>
        <v>0</v>
      </c>
      <c r="W31" s="11">
        <f>W32+W79+W168+W177+W193+W197</f>
        <v>0</v>
      </c>
      <c r="X31" s="11">
        <f>X32+X79+X168+X177+X193+X197</f>
        <v>0</v>
      </c>
      <c r="Y31" s="11">
        <f>Y32+Y79+Y168+Y177+Y193+Y197</f>
        <v>1.5228000003197906E-5</v>
      </c>
      <c r="Z31" s="11">
        <f>Y31/K31*100</f>
        <v>3.7383375806224271E-6</v>
      </c>
      <c r="AA31" s="11">
        <f>AA32+AA79+AA168+AA177+AA193+AA197</f>
        <v>0</v>
      </c>
      <c r="AB31" s="11">
        <f>AB32+AB79+AB168+AB177+AB193+AB197</f>
        <v>0</v>
      </c>
      <c r="AC31" s="33"/>
      <c r="AD31" s="2"/>
    </row>
    <row r="32" spans="1:30" ht="31.5" x14ac:dyDescent="0.25">
      <c r="A32" s="8" t="s">
        <v>37</v>
      </c>
      <c r="B32" s="9" t="s">
        <v>65</v>
      </c>
      <c r="C32" s="10"/>
      <c r="D32" s="11">
        <f t="shared" ref="D32:E32" si="42">D33+D37+D46+D73</f>
        <v>0</v>
      </c>
      <c r="E32" s="11">
        <f t="shared" si="42"/>
        <v>0</v>
      </c>
      <c r="F32" s="11">
        <f t="shared" ref="F32:S32" si="43">F33+F37+F46+F73</f>
        <v>0</v>
      </c>
      <c r="G32" s="11">
        <f t="shared" si="43"/>
        <v>0</v>
      </c>
      <c r="H32" s="11">
        <f t="shared" si="43"/>
        <v>0</v>
      </c>
      <c r="I32" s="11">
        <f t="shared" si="43"/>
        <v>0</v>
      </c>
      <c r="J32" s="11">
        <f t="shared" si="43"/>
        <v>0</v>
      </c>
      <c r="K32" s="11">
        <f t="shared" si="43"/>
        <v>0</v>
      </c>
      <c r="L32" s="11">
        <f t="shared" si="43"/>
        <v>0</v>
      </c>
      <c r="M32" s="11">
        <f t="shared" si="43"/>
        <v>0</v>
      </c>
      <c r="N32" s="11">
        <f t="shared" si="43"/>
        <v>0</v>
      </c>
      <c r="O32" s="11">
        <f t="shared" si="43"/>
        <v>0</v>
      </c>
      <c r="P32" s="11">
        <f t="shared" si="43"/>
        <v>0</v>
      </c>
      <c r="Q32" s="11">
        <f t="shared" si="43"/>
        <v>0</v>
      </c>
      <c r="R32" s="11">
        <f t="shared" si="43"/>
        <v>0</v>
      </c>
      <c r="S32" s="11">
        <f t="shared" si="43"/>
        <v>0</v>
      </c>
      <c r="T32" s="11">
        <v>0</v>
      </c>
      <c r="U32" s="11">
        <f t="shared" ref="U32:V32" si="44">U33+U37+U46+U73</f>
        <v>0</v>
      </c>
      <c r="V32" s="11">
        <f t="shared" si="44"/>
        <v>0</v>
      </c>
      <c r="W32" s="11">
        <f t="shared" ref="W32:X32" si="45">W33+W37+W46+W73</f>
        <v>0</v>
      </c>
      <c r="X32" s="11">
        <f t="shared" si="45"/>
        <v>0</v>
      </c>
      <c r="Y32" s="11">
        <f t="shared" ref="Y32" si="46">Y33+Y37+Y46+Y73</f>
        <v>0</v>
      </c>
      <c r="Z32" s="11">
        <v>0</v>
      </c>
      <c r="AA32" s="11">
        <f t="shared" ref="AA32:AB32" si="47">AA33+AA37+AA46+AA73</f>
        <v>0</v>
      </c>
      <c r="AB32" s="11">
        <f t="shared" si="47"/>
        <v>0</v>
      </c>
      <c r="AC32" s="33"/>
      <c r="AD32" s="2"/>
    </row>
    <row r="33" spans="1:30" ht="47.25" x14ac:dyDescent="0.25">
      <c r="A33" s="12" t="s">
        <v>38</v>
      </c>
      <c r="B33" s="13" t="s">
        <v>66</v>
      </c>
      <c r="C33" s="14"/>
      <c r="D33" s="15">
        <f t="shared" ref="D33:E33" si="48">D34+D35+D36</f>
        <v>0</v>
      </c>
      <c r="E33" s="15">
        <f t="shared" si="48"/>
        <v>0</v>
      </c>
      <c r="F33" s="15">
        <f t="shared" ref="F33:S33" si="49">F34+F35+F36</f>
        <v>0</v>
      </c>
      <c r="G33" s="15">
        <f t="shared" si="49"/>
        <v>0</v>
      </c>
      <c r="H33" s="15">
        <f t="shared" si="49"/>
        <v>0</v>
      </c>
      <c r="I33" s="15">
        <f t="shared" si="49"/>
        <v>0</v>
      </c>
      <c r="J33" s="15">
        <f t="shared" si="49"/>
        <v>0</v>
      </c>
      <c r="K33" s="15">
        <f t="shared" si="49"/>
        <v>0</v>
      </c>
      <c r="L33" s="15">
        <f t="shared" si="49"/>
        <v>0</v>
      </c>
      <c r="M33" s="15">
        <f t="shared" si="49"/>
        <v>0</v>
      </c>
      <c r="N33" s="15">
        <f t="shared" si="49"/>
        <v>0</v>
      </c>
      <c r="O33" s="15">
        <f t="shared" si="49"/>
        <v>0</v>
      </c>
      <c r="P33" s="15">
        <f t="shared" si="49"/>
        <v>0</v>
      </c>
      <c r="Q33" s="15">
        <f t="shared" si="49"/>
        <v>0</v>
      </c>
      <c r="R33" s="15">
        <f t="shared" si="49"/>
        <v>0</v>
      </c>
      <c r="S33" s="15">
        <f t="shared" si="49"/>
        <v>0</v>
      </c>
      <c r="T33" s="15">
        <v>0</v>
      </c>
      <c r="U33" s="15">
        <f t="shared" ref="U33:V33" si="50">U34+U35+U36</f>
        <v>0</v>
      </c>
      <c r="V33" s="15">
        <f t="shared" si="50"/>
        <v>0</v>
      </c>
      <c r="W33" s="15">
        <f t="shared" ref="W33:X33" si="51">W34+W35+W36</f>
        <v>0</v>
      </c>
      <c r="X33" s="15">
        <f t="shared" si="51"/>
        <v>0</v>
      </c>
      <c r="Y33" s="15">
        <f t="shared" ref="Y33" si="52">Y34+Y35+Y36</f>
        <v>0</v>
      </c>
      <c r="Z33" s="15">
        <v>0</v>
      </c>
      <c r="AA33" s="15">
        <f t="shared" ref="AA33:AB33" si="53">AA34+AA35+AA36</f>
        <v>0</v>
      </c>
      <c r="AB33" s="15">
        <f t="shared" si="53"/>
        <v>0</v>
      </c>
      <c r="AC33" s="34"/>
      <c r="AD33" s="2"/>
    </row>
    <row r="34" spans="1:30" ht="63" x14ac:dyDescent="0.25">
      <c r="A34" s="16" t="s">
        <v>21</v>
      </c>
      <c r="B34" s="17" t="s">
        <v>67</v>
      </c>
      <c r="C34" s="18"/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35"/>
      <c r="AD34" s="2"/>
    </row>
    <row r="35" spans="1:30" ht="63" x14ac:dyDescent="0.25">
      <c r="A35" s="16" t="s">
        <v>22</v>
      </c>
      <c r="B35" s="17" t="s">
        <v>68</v>
      </c>
      <c r="C35" s="18"/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35"/>
      <c r="AD35" s="2"/>
    </row>
    <row r="36" spans="1:30" ht="47.25" x14ac:dyDescent="0.25">
      <c r="A36" s="16" t="s">
        <v>23</v>
      </c>
      <c r="B36" s="17" t="s">
        <v>69</v>
      </c>
      <c r="C36" s="18"/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35"/>
      <c r="AD36" s="2"/>
    </row>
    <row r="37" spans="1:30" ht="31.5" x14ac:dyDescent="0.25">
      <c r="A37" s="12" t="s">
        <v>39</v>
      </c>
      <c r="B37" s="13" t="s">
        <v>70</v>
      </c>
      <c r="C37" s="14"/>
      <c r="D37" s="15">
        <f t="shared" ref="D37:E37" si="54">D38+D42</f>
        <v>0</v>
      </c>
      <c r="E37" s="15">
        <f t="shared" si="54"/>
        <v>0</v>
      </c>
      <c r="F37" s="15">
        <f t="shared" ref="F37:S37" si="55">F38+F42</f>
        <v>0</v>
      </c>
      <c r="G37" s="15">
        <f t="shared" si="55"/>
        <v>0</v>
      </c>
      <c r="H37" s="15">
        <f t="shared" si="55"/>
        <v>0</v>
      </c>
      <c r="I37" s="15">
        <f t="shared" si="55"/>
        <v>0</v>
      </c>
      <c r="J37" s="15">
        <f t="shared" si="55"/>
        <v>0</v>
      </c>
      <c r="K37" s="15">
        <f t="shared" si="55"/>
        <v>0</v>
      </c>
      <c r="L37" s="15">
        <f t="shared" si="55"/>
        <v>0</v>
      </c>
      <c r="M37" s="15">
        <f t="shared" si="55"/>
        <v>0</v>
      </c>
      <c r="N37" s="15">
        <f t="shared" si="55"/>
        <v>0</v>
      </c>
      <c r="O37" s="15">
        <f t="shared" si="55"/>
        <v>0</v>
      </c>
      <c r="P37" s="15">
        <f t="shared" si="55"/>
        <v>0</v>
      </c>
      <c r="Q37" s="15">
        <f t="shared" si="55"/>
        <v>0</v>
      </c>
      <c r="R37" s="15">
        <f t="shared" si="55"/>
        <v>0</v>
      </c>
      <c r="S37" s="15">
        <f t="shared" si="55"/>
        <v>0</v>
      </c>
      <c r="T37" s="15">
        <v>0</v>
      </c>
      <c r="U37" s="15">
        <f t="shared" ref="U37:V37" si="56">U38+U42</f>
        <v>0</v>
      </c>
      <c r="V37" s="15">
        <f t="shared" si="56"/>
        <v>0</v>
      </c>
      <c r="W37" s="15">
        <f t="shared" ref="W37:X37" si="57">W38+W42</f>
        <v>0</v>
      </c>
      <c r="X37" s="15">
        <f t="shared" si="57"/>
        <v>0</v>
      </c>
      <c r="Y37" s="15">
        <f t="shared" ref="Y37" si="58">Y38+Y42</f>
        <v>0</v>
      </c>
      <c r="Z37" s="15">
        <v>0</v>
      </c>
      <c r="AA37" s="15">
        <f t="shared" ref="AA37:AB37" si="59">AA38+AA42</f>
        <v>0</v>
      </c>
      <c r="AB37" s="15">
        <f t="shared" si="59"/>
        <v>0</v>
      </c>
      <c r="AC37" s="34"/>
      <c r="AD37" s="2"/>
    </row>
    <row r="38" spans="1:30" ht="63" x14ac:dyDescent="0.25">
      <c r="A38" s="16" t="s">
        <v>24</v>
      </c>
      <c r="B38" s="17" t="s">
        <v>71</v>
      </c>
      <c r="C38" s="18"/>
      <c r="D38" s="19">
        <f t="shared" ref="D38" si="60">SUM(D39:D41)</f>
        <v>0</v>
      </c>
      <c r="E38" s="19">
        <f t="shared" ref="E38" si="61">SUM(E39:E41)</f>
        <v>0</v>
      </c>
      <c r="F38" s="19">
        <f t="shared" ref="F38:G38" si="62">SUM(F39:F41)</f>
        <v>0</v>
      </c>
      <c r="G38" s="19">
        <f t="shared" si="62"/>
        <v>0</v>
      </c>
      <c r="H38" s="19">
        <f t="shared" ref="H38:I38" si="63">SUM(H39:H41)</f>
        <v>0</v>
      </c>
      <c r="I38" s="19">
        <f t="shared" si="63"/>
        <v>0</v>
      </c>
      <c r="J38" s="19">
        <f t="shared" ref="J38:S38" si="64">SUM(J39:J41)</f>
        <v>0</v>
      </c>
      <c r="K38" s="19">
        <f t="shared" si="64"/>
        <v>0</v>
      </c>
      <c r="L38" s="19">
        <f t="shared" si="64"/>
        <v>0</v>
      </c>
      <c r="M38" s="19">
        <f t="shared" si="64"/>
        <v>0</v>
      </c>
      <c r="N38" s="19">
        <f t="shared" si="64"/>
        <v>0</v>
      </c>
      <c r="O38" s="19">
        <f t="shared" si="64"/>
        <v>0</v>
      </c>
      <c r="P38" s="19">
        <f t="shared" si="64"/>
        <v>0</v>
      </c>
      <c r="Q38" s="19">
        <f t="shared" si="64"/>
        <v>0</v>
      </c>
      <c r="R38" s="19">
        <f t="shared" si="64"/>
        <v>0</v>
      </c>
      <c r="S38" s="19">
        <f t="shared" si="64"/>
        <v>0</v>
      </c>
      <c r="T38" s="19">
        <v>0</v>
      </c>
      <c r="U38" s="19">
        <f t="shared" ref="U38:V38" si="65">SUM(U39:U41)</f>
        <v>0</v>
      </c>
      <c r="V38" s="19">
        <f t="shared" si="65"/>
        <v>0</v>
      </c>
      <c r="W38" s="19">
        <f t="shared" ref="W38:X38" si="66">SUM(W39:W41)</f>
        <v>0</v>
      </c>
      <c r="X38" s="19">
        <f t="shared" si="66"/>
        <v>0</v>
      </c>
      <c r="Y38" s="19">
        <f t="shared" ref="Y38" si="67">SUM(Y39:Y41)</f>
        <v>0</v>
      </c>
      <c r="Z38" s="19">
        <v>0</v>
      </c>
      <c r="AA38" s="19">
        <f t="shared" ref="AA38:AB38" si="68">SUM(AA39:AA41)</f>
        <v>0</v>
      </c>
      <c r="AB38" s="19">
        <f t="shared" si="68"/>
        <v>0</v>
      </c>
      <c r="AC38" s="35"/>
      <c r="AD38" s="2"/>
    </row>
    <row r="39" spans="1:30" x14ac:dyDescent="0.25">
      <c r="A39" s="20" t="s">
        <v>24</v>
      </c>
      <c r="B39" s="21" t="s">
        <v>72</v>
      </c>
      <c r="C39" s="22" t="s">
        <v>73</v>
      </c>
      <c r="D39" s="22" t="s">
        <v>73</v>
      </c>
      <c r="E39" s="22" t="s">
        <v>73</v>
      </c>
      <c r="F39" s="22" t="s">
        <v>73</v>
      </c>
      <c r="G39" s="22" t="s">
        <v>73</v>
      </c>
      <c r="H39" s="22" t="s">
        <v>73</v>
      </c>
      <c r="I39" s="22" t="s">
        <v>73</v>
      </c>
      <c r="J39" s="22" t="s">
        <v>73</v>
      </c>
      <c r="K39" s="22" t="s">
        <v>73</v>
      </c>
      <c r="L39" s="22" t="s">
        <v>73</v>
      </c>
      <c r="M39" s="22" t="s">
        <v>73</v>
      </c>
      <c r="N39" s="22" t="s">
        <v>73</v>
      </c>
      <c r="O39" s="22" t="s">
        <v>73</v>
      </c>
      <c r="P39" s="22" t="s">
        <v>73</v>
      </c>
      <c r="Q39" s="22" t="s">
        <v>73</v>
      </c>
      <c r="R39" s="22" t="s">
        <v>73</v>
      </c>
      <c r="S39" s="22" t="s">
        <v>73</v>
      </c>
      <c r="T39" s="22" t="s">
        <v>73</v>
      </c>
      <c r="U39" s="22" t="s">
        <v>73</v>
      </c>
      <c r="V39" s="22" t="s">
        <v>73</v>
      </c>
      <c r="W39" s="22" t="s">
        <v>73</v>
      </c>
      <c r="X39" s="22" t="s">
        <v>73</v>
      </c>
      <c r="Y39" s="22" t="s">
        <v>73</v>
      </c>
      <c r="Z39" s="22" t="s">
        <v>73</v>
      </c>
      <c r="AA39" s="22" t="s">
        <v>73</v>
      </c>
      <c r="AB39" s="22" t="s">
        <v>73</v>
      </c>
      <c r="AC39" s="36"/>
      <c r="AD39" s="2"/>
    </row>
    <row r="40" spans="1:30" x14ac:dyDescent="0.25">
      <c r="A40" s="20" t="s">
        <v>24</v>
      </c>
      <c r="B40" s="21" t="s">
        <v>72</v>
      </c>
      <c r="C40" s="22" t="s">
        <v>73</v>
      </c>
      <c r="D40" s="22" t="s">
        <v>73</v>
      </c>
      <c r="E40" s="22" t="s">
        <v>73</v>
      </c>
      <c r="F40" s="22" t="s">
        <v>73</v>
      </c>
      <c r="G40" s="22" t="s">
        <v>73</v>
      </c>
      <c r="H40" s="22" t="s">
        <v>73</v>
      </c>
      <c r="I40" s="22" t="s">
        <v>73</v>
      </c>
      <c r="J40" s="22" t="s">
        <v>73</v>
      </c>
      <c r="K40" s="22" t="s">
        <v>73</v>
      </c>
      <c r="L40" s="22" t="s">
        <v>73</v>
      </c>
      <c r="M40" s="22" t="s">
        <v>73</v>
      </c>
      <c r="N40" s="22" t="s">
        <v>73</v>
      </c>
      <c r="O40" s="22" t="s">
        <v>73</v>
      </c>
      <c r="P40" s="22" t="s">
        <v>73</v>
      </c>
      <c r="Q40" s="22" t="s">
        <v>73</v>
      </c>
      <c r="R40" s="22" t="s">
        <v>73</v>
      </c>
      <c r="S40" s="22" t="s">
        <v>73</v>
      </c>
      <c r="T40" s="22" t="s">
        <v>73</v>
      </c>
      <c r="U40" s="22" t="s">
        <v>73</v>
      </c>
      <c r="V40" s="22" t="s">
        <v>73</v>
      </c>
      <c r="W40" s="22" t="s">
        <v>73</v>
      </c>
      <c r="X40" s="22" t="s">
        <v>73</v>
      </c>
      <c r="Y40" s="22" t="s">
        <v>73</v>
      </c>
      <c r="Z40" s="22" t="s">
        <v>73</v>
      </c>
      <c r="AA40" s="22" t="s">
        <v>73</v>
      </c>
      <c r="AB40" s="22" t="s">
        <v>73</v>
      </c>
      <c r="AC40" s="36"/>
      <c r="AD40" s="2"/>
    </row>
    <row r="41" spans="1:30" x14ac:dyDescent="0.25">
      <c r="A41" s="20" t="s">
        <v>74</v>
      </c>
      <c r="B41" s="20" t="s">
        <v>74</v>
      </c>
      <c r="C41" s="22" t="s">
        <v>73</v>
      </c>
      <c r="D41" s="22" t="s">
        <v>73</v>
      </c>
      <c r="E41" s="22" t="s">
        <v>73</v>
      </c>
      <c r="F41" s="22" t="s">
        <v>73</v>
      </c>
      <c r="G41" s="22" t="s">
        <v>73</v>
      </c>
      <c r="H41" s="22" t="s">
        <v>73</v>
      </c>
      <c r="I41" s="22" t="s">
        <v>73</v>
      </c>
      <c r="J41" s="22" t="s">
        <v>73</v>
      </c>
      <c r="K41" s="22" t="s">
        <v>73</v>
      </c>
      <c r="L41" s="22" t="s">
        <v>73</v>
      </c>
      <c r="M41" s="22" t="s">
        <v>73</v>
      </c>
      <c r="N41" s="22" t="s">
        <v>73</v>
      </c>
      <c r="O41" s="22" t="s">
        <v>73</v>
      </c>
      <c r="P41" s="22" t="s">
        <v>73</v>
      </c>
      <c r="Q41" s="22" t="s">
        <v>73</v>
      </c>
      <c r="R41" s="22" t="s">
        <v>73</v>
      </c>
      <c r="S41" s="22" t="s">
        <v>73</v>
      </c>
      <c r="T41" s="22" t="s">
        <v>73</v>
      </c>
      <c r="U41" s="22" t="s">
        <v>73</v>
      </c>
      <c r="V41" s="22" t="s">
        <v>73</v>
      </c>
      <c r="W41" s="22" t="s">
        <v>73</v>
      </c>
      <c r="X41" s="22" t="s">
        <v>73</v>
      </c>
      <c r="Y41" s="22" t="s">
        <v>73</v>
      </c>
      <c r="Z41" s="22" t="s">
        <v>73</v>
      </c>
      <c r="AA41" s="22" t="s">
        <v>73</v>
      </c>
      <c r="AB41" s="22" t="s">
        <v>73</v>
      </c>
      <c r="AC41" s="36"/>
      <c r="AD41" s="2"/>
    </row>
    <row r="42" spans="1:30" ht="47.25" x14ac:dyDescent="0.25">
      <c r="A42" s="16" t="s">
        <v>25</v>
      </c>
      <c r="B42" s="17" t="s">
        <v>75</v>
      </c>
      <c r="C42" s="18"/>
      <c r="D42" s="19">
        <f t="shared" ref="D42:E42" si="69">SUM(D43:D45)</f>
        <v>0</v>
      </c>
      <c r="E42" s="19">
        <f t="shared" si="69"/>
        <v>0</v>
      </c>
      <c r="F42" s="19">
        <f t="shared" ref="F42:S42" si="70">SUM(F43:F45)</f>
        <v>0</v>
      </c>
      <c r="G42" s="19">
        <f t="shared" si="70"/>
        <v>0</v>
      </c>
      <c r="H42" s="19">
        <f t="shared" si="70"/>
        <v>0</v>
      </c>
      <c r="I42" s="19">
        <f t="shared" si="70"/>
        <v>0</v>
      </c>
      <c r="J42" s="19">
        <f t="shared" si="70"/>
        <v>0</v>
      </c>
      <c r="K42" s="19">
        <f t="shared" si="70"/>
        <v>0</v>
      </c>
      <c r="L42" s="19">
        <f t="shared" si="70"/>
        <v>0</v>
      </c>
      <c r="M42" s="19">
        <f t="shared" si="70"/>
        <v>0</v>
      </c>
      <c r="N42" s="19">
        <f t="shared" si="70"/>
        <v>0</v>
      </c>
      <c r="O42" s="19">
        <f t="shared" si="70"/>
        <v>0</v>
      </c>
      <c r="P42" s="19">
        <f t="shared" si="70"/>
        <v>0</v>
      </c>
      <c r="Q42" s="19">
        <f t="shared" si="70"/>
        <v>0</v>
      </c>
      <c r="R42" s="19">
        <f t="shared" si="70"/>
        <v>0</v>
      </c>
      <c r="S42" s="19">
        <f t="shared" si="70"/>
        <v>0</v>
      </c>
      <c r="T42" s="19">
        <v>0</v>
      </c>
      <c r="U42" s="19">
        <f t="shared" ref="U42:V42" si="71">SUM(U43:U45)</f>
        <v>0</v>
      </c>
      <c r="V42" s="19">
        <f t="shared" si="71"/>
        <v>0</v>
      </c>
      <c r="W42" s="19">
        <f t="shared" ref="W42:X42" si="72">SUM(W43:W45)</f>
        <v>0</v>
      </c>
      <c r="X42" s="19">
        <f t="shared" si="72"/>
        <v>0</v>
      </c>
      <c r="Y42" s="19">
        <f t="shared" ref="Y42" si="73">SUM(Y43:Y45)</f>
        <v>0</v>
      </c>
      <c r="Z42" s="19">
        <v>0</v>
      </c>
      <c r="AA42" s="19">
        <f t="shared" ref="AA42:AB42" si="74">SUM(AA43:AA45)</f>
        <v>0</v>
      </c>
      <c r="AB42" s="19">
        <f t="shared" si="74"/>
        <v>0</v>
      </c>
      <c r="AC42" s="35"/>
      <c r="AD42" s="2"/>
    </row>
    <row r="43" spans="1:30" x14ac:dyDescent="0.25">
      <c r="A43" s="20" t="s">
        <v>25</v>
      </c>
      <c r="B43" s="21" t="s">
        <v>72</v>
      </c>
      <c r="C43" s="22" t="s">
        <v>73</v>
      </c>
      <c r="D43" s="22" t="s">
        <v>73</v>
      </c>
      <c r="E43" s="22" t="s">
        <v>73</v>
      </c>
      <c r="F43" s="22" t="s">
        <v>73</v>
      </c>
      <c r="G43" s="22" t="s">
        <v>73</v>
      </c>
      <c r="H43" s="22" t="s">
        <v>73</v>
      </c>
      <c r="I43" s="22" t="s">
        <v>73</v>
      </c>
      <c r="J43" s="22" t="s">
        <v>73</v>
      </c>
      <c r="K43" s="22" t="s">
        <v>73</v>
      </c>
      <c r="L43" s="22" t="s">
        <v>73</v>
      </c>
      <c r="M43" s="22" t="s">
        <v>73</v>
      </c>
      <c r="N43" s="22" t="s">
        <v>73</v>
      </c>
      <c r="O43" s="22" t="s">
        <v>73</v>
      </c>
      <c r="P43" s="22" t="s">
        <v>73</v>
      </c>
      <c r="Q43" s="22" t="s">
        <v>73</v>
      </c>
      <c r="R43" s="22" t="s">
        <v>73</v>
      </c>
      <c r="S43" s="22" t="s">
        <v>73</v>
      </c>
      <c r="T43" s="22" t="s">
        <v>73</v>
      </c>
      <c r="U43" s="22" t="s">
        <v>73</v>
      </c>
      <c r="V43" s="22" t="s">
        <v>73</v>
      </c>
      <c r="W43" s="22" t="s">
        <v>73</v>
      </c>
      <c r="X43" s="22" t="s">
        <v>73</v>
      </c>
      <c r="Y43" s="22" t="s">
        <v>73</v>
      </c>
      <c r="Z43" s="22" t="s">
        <v>73</v>
      </c>
      <c r="AA43" s="22" t="s">
        <v>73</v>
      </c>
      <c r="AB43" s="22" t="s">
        <v>73</v>
      </c>
      <c r="AC43" s="36"/>
      <c r="AD43" s="2"/>
    </row>
    <row r="44" spans="1:30" x14ac:dyDescent="0.25">
      <c r="A44" s="20" t="s">
        <v>25</v>
      </c>
      <c r="B44" s="21" t="s">
        <v>72</v>
      </c>
      <c r="C44" s="22" t="s">
        <v>73</v>
      </c>
      <c r="D44" s="22" t="s">
        <v>73</v>
      </c>
      <c r="E44" s="22" t="s">
        <v>73</v>
      </c>
      <c r="F44" s="22" t="s">
        <v>73</v>
      </c>
      <c r="G44" s="22" t="s">
        <v>73</v>
      </c>
      <c r="H44" s="22" t="s">
        <v>73</v>
      </c>
      <c r="I44" s="22" t="s">
        <v>73</v>
      </c>
      <c r="J44" s="22" t="s">
        <v>73</v>
      </c>
      <c r="K44" s="22" t="s">
        <v>73</v>
      </c>
      <c r="L44" s="22" t="s">
        <v>73</v>
      </c>
      <c r="M44" s="22" t="s">
        <v>73</v>
      </c>
      <c r="N44" s="22" t="s">
        <v>73</v>
      </c>
      <c r="O44" s="22" t="s">
        <v>73</v>
      </c>
      <c r="P44" s="22" t="s">
        <v>73</v>
      </c>
      <c r="Q44" s="22" t="s">
        <v>73</v>
      </c>
      <c r="R44" s="22" t="s">
        <v>73</v>
      </c>
      <c r="S44" s="22" t="s">
        <v>73</v>
      </c>
      <c r="T44" s="22" t="s">
        <v>73</v>
      </c>
      <c r="U44" s="22" t="s">
        <v>73</v>
      </c>
      <c r="V44" s="22" t="s">
        <v>73</v>
      </c>
      <c r="W44" s="22" t="s">
        <v>73</v>
      </c>
      <c r="X44" s="22" t="s">
        <v>73</v>
      </c>
      <c r="Y44" s="22" t="s">
        <v>73</v>
      </c>
      <c r="Z44" s="22" t="s">
        <v>73</v>
      </c>
      <c r="AA44" s="22" t="s">
        <v>73</v>
      </c>
      <c r="AB44" s="22" t="s">
        <v>73</v>
      </c>
      <c r="AC44" s="36"/>
      <c r="AD44" s="2"/>
    </row>
    <row r="45" spans="1:30" x14ac:dyDescent="0.25">
      <c r="A45" s="20" t="s">
        <v>74</v>
      </c>
      <c r="B45" s="20" t="s">
        <v>74</v>
      </c>
      <c r="C45" s="22" t="s">
        <v>73</v>
      </c>
      <c r="D45" s="22" t="s">
        <v>73</v>
      </c>
      <c r="E45" s="22" t="s">
        <v>73</v>
      </c>
      <c r="F45" s="22" t="s">
        <v>73</v>
      </c>
      <c r="G45" s="22" t="s">
        <v>73</v>
      </c>
      <c r="H45" s="22" t="s">
        <v>73</v>
      </c>
      <c r="I45" s="22" t="s">
        <v>73</v>
      </c>
      <c r="J45" s="22" t="s">
        <v>73</v>
      </c>
      <c r="K45" s="22" t="s">
        <v>73</v>
      </c>
      <c r="L45" s="22" t="s">
        <v>73</v>
      </c>
      <c r="M45" s="22" t="s">
        <v>73</v>
      </c>
      <c r="N45" s="22" t="s">
        <v>73</v>
      </c>
      <c r="O45" s="22" t="s">
        <v>73</v>
      </c>
      <c r="P45" s="22" t="s">
        <v>73</v>
      </c>
      <c r="Q45" s="22" t="s">
        <v>73</v>
      </c>
      <c r="R45" s="22" t="s">
        <v>73</v>
      </c>
      <c r="S45" s="22" t="s">
        <v>73</v>
      </c>
      <c r="T45" s="22" t="s">
        <v>73</v>
      </c>
      <c r="U45" s="22" t="s">
        <v>73</v>
      </c>
      <c r="V45" s="22" t="s">
        <v>73</v>
      </c>
      <c r="W45" s="22" t="s">
        <v>73</v>
      </c>
      <c r="X45" s="22" t="s">
        <v>73</v>
      </c>
      <c r="Y45" s="22" t="s">
        <v>73</v>
      </c>
      <c r="Z45" s="22" t="s">
        <v>73</v>
      </c>
      <c r="AA45" s="22" t="s">
        <v>73</v>
      </c>
      <c r="AB45" s="22" t="s">
        <v>73</v>
      </c>
      <c r="AC45" s="36"/>
      <c r="AD45" s="2"/>
    </row>
    <row r="46" spans="1:30" ht="47.25" x14ac:dyDescent="0.25">
      <c r="A46" s="12" t="s">
        <v>40</v>
      </c>
      <c r="B46" s="13" t="s">
        <v>76</v>
      </c>
      <c r="C46" s="14"/>
      <c r="D46" s="15">
        <f t="shared" ref="D46:E46" si="75">D47+D48+D52+D56+D60+D61+D65+D69</f>
        <v>0</v>
      </c>
      <c r="E46" s="15">
        <f t="shared" si="75"/>
        <v>0</v>
      </c>
      <c r="F46" s="15">
        <f t="shared" ref="F46:S46" si="76">F47+F48+F52+F56+F60+F61+F65+F69</f>
        <v>0</v>
      </c>
      <c r="G46" s="15">
        <f t="shared" si="76"/>
        <v>0</v>
      </c>
      <c r="H46" s="15">
        <f t="shared" si="76"/>
        <v>0</v>
      </c>
      <c r="I46" s="15">
        <f t="shared" si="76"/>
        <v>0</v>
      </c>
      <c r="J46" s="15">
        <f t="shared" si="76"/>
        <v>0</v>
      </c>
      <c r="K46" s="15">
        <f t="shared" si="76"/>
        <v>0</v>
      </c>
      <c r="L46" s="15">
        <f t="shared" si="76"/>
        <v>0</v>
      </c>
      <c r="M46" s="15">
        <f t="shared" si="76"/>
        <v>0</v>
      </c>
      <c r="N46" s="15">
        <f t="shared" si="76"/>
        <v>0</v>
      </c>
      <c r="O46" s="15">
        <f t="shared" si="76"/>
        <v>0</v>
      </c>
      <c r="P46" s="15">
        <f t="shared" si="76"/>
        <v>0</v>
      </c>
      <c r="Q46" s="15">
        <f t="shared" si="76"/>
        <v>0</v>
      </c>
      <c r="R46" s="15">
        <f t="shared" si="76"/>
        <v>0</v>
      </c>
      <c r="S46" s="15">
        <f t="shared" si="76"/>
        <v>0</v>
      </c>
      <c r="T46" s="15">
        <v>0</v>
      </c>
      <c r="U46" s="15">
        <f t="shared" ref="U46:V46" si="77">U47+U48+U52+U56+U60+U61+U65+U69</f>
        <v>0</v>
      </c>
      <c r="V46" s="15">
        <f t="shared" si="77"/>
        <v>0</v>
      </c>
      <c r="W46" s="15">
        <f t="shared" ref="W46:X46" si="78">W47+W48+W52+W56+W60+W61+W65+W69</f>
        <v>0</v>
      </c>
      <c r="X46" s="15">
        <f t="shared" si="78"/>
        <v>0</v>
      </c>
      <c r="Y46" s="15">
        <f t="shared" ref="Y46" si="79">Y47+Y48+Y52+Y56+Y60+Y61+Y65+Y69</f>
        <v>0</v>
      </c>
      <c r="Z46" s="15">
        <v>0</v>
      </c>
      <c r="AA46" s="15">
        <f t="shared" ref="AA46:AB46" si="80">AA47+AA48+AA52+AA56+AA60+AA61+AA65+AA69</f>
        <v>0</v>
      </c>
      <c r="AB46" s="15">
        <f t="shared" si="80"/>
        <v>0</v>
      </c>
      <c r="AC46" s="34"/>
      <c r="AD46" s="2"/>
    </row>
    <row r="47" spans="1:30" ht="31.5" x14ac:dyDescent="0.25">
      <c r="A47" s="16" t="s">
        <v>77</v>
      </c>
      <c r="B47" s="17" t="s">
        <v>78</v>
      </c>
      <c r="C47" s="18"/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35"/>
      <c r="AD47" s="2"/>
    </row>
    <row r="48" spans="1:30" ht="94.5" x14ac:dyDescent="0.25">
      <c r="A48" s="16" t="s">
        <v>77</v>
      </c>
      <c r="B48" s="17" t="s">
        <v>79</v>
      </c>
      <c r="C48" s="18"/>
      <c r="D48" s="19">
        <f t="shared" ref="D48" si="81">SUM(D49:D51)</f>
        <v>0</v>
      </c>
      <c r="E48" s="19">
        <f t="shared" ref="E48" si="82">SUM(E49:E51)</f>
        <v>0</v>
      </c>
      <c r="F48" s="19">
        <f t="shared" ref="F48:G48" si="83">SUM(F49:F51)</f>
        <v>0</v>
      </c>
      <c r="G48" s="19">
        <f t="shared" si="83"/>
        <v>0</v>
      </c>
      <c r="H48" s="19">
        <f t="shared" ref="H48:I48" si="84">SUM(H49:H51)</f>
        <v>0</v>
      </c>
      <c r="I48" s="19">
        <f t="shared" si="84"/>
        <v>0</v>
      </c>
      <c r="J48" s="19">
        <f t="shared" ref="J48:S48" si="85">SUM(J49:J51)</f>
        <v>0</v>
      </c>
      <c r="K48" s="19">
        <f t="shared" si="85"/>
        <v>0</v>
      </c>
      <c r="L48" s="19">
        <f t="shared" si="85"/>
        <v>0</v>
      </c>
      <c r="M48" s="19">
        <f t="shared" si="85"/>
        <v>0</v>
      </c>
      <c r="N48" s="19">
        <f t="shared" si="85"/>
        <v>0</v>
      </c>
      <c r="O48" s="19">
        <f t="shared" si="85"/>
        <v>0</v>
      </c>
      <c r="P48" s="19">
        <f t="shared" si="85"/>
        <v>0</v>
      </c>
      <c r="Q48" s="19">
        <f t="shared" si="85"/>
        <v>0</v>
      </c>
      <c r="R48" s="19">
        <f t="shared" si="85"/>
        <v>0</v>
      </c>
      <c r="S48" s="19">
        <f t="shared" si="85"/>
        <v>0</v>
      </c>
      <c r="T48" s="19">
        <v>0</v>
      </c>
      <c r="U48" s="19">
        <f t="shared" ref="U48:V48" si="86">SUM(U49:U51)</f>
        <v>0</v>
      </c>
      <c r="V48" s="19">
        <f t="shared" si="86"/>
        <v>0</v>
      </c>
      <c r="W48" s="19">
        <f t="shared" ref="W48:X48" si="87">SUM(W49:W51)</f>
        <v>0</v>
      </c>
      <c r="X48" s="19">
        <f t="shared" si="87"/>
        <v>0</v>
      </c>
      <c r="Y48" s="19">
        <f t="shared" ref="Y48" si="88">SUM(Y49:Y51)</f>
        <v>0</v>
      </c>
      <c r="Z48" s="19">
        <v>0</v>
      </c>
      <c r="AA48" s="19">
        <f t="shared" ref="AA48:AB48" si="89">SUM(AA49:AA51)</f>
        <v>0</v>
      </c>
      <c r="AB48" s="19">
        <f t="shared" si="89"/>
        <v>0</v>
      </c>
      <c r="AC48" s="35"/>
      <c r="AD48" s="2"/>
    </row>
    <row r="49" spans="1:30" x14ac:dyDescent="0.25">
      <c r="A49" s="20" t="s">
        <v>77</v>
      </c>
      <c r="B49" s="21" t="s">
        <v>72</v>
      </c>
      <c r="C49" s="22" t="s">
        <v>73</v>
      </c>
      <c r="D49" s="22" t="s">
        <v>73</v>
      </c>
      <c r="E49" s="22" t="s">
        <v>73</v>
      </c>
      <c r="F49" s="22" t="s">
        <v>73</v>
      </c>
      <c r="G49" s="22" t="s">
        <v>73</v>
      </c>
      <c r="H49" s="22" t="s">
        <v>73</v>
      </c>
      <c r="I49" s="22" t="s">
        <v>73</v>
      </c>
      <c r="J49" s="22" t="s">
        <v>73</v>
      </c>
      <c r="K49" s="22" t="s">
        <v>73</v>
      </c>
      <c r="L49" s="22" t="s">
        <v>73</v>
      </c>
      <c r="M49" s="22" t="s">
        <v>73</v>
      </c>
      <c r="N49" s="22" t="s">
        <v>73</v>
      </c>
      <c r="O49" s="22" t="s">
        <v>73</v>
      </c>
      <c r="P49" s="22" t="s">
        <v>73</v>
      </c>
      <c r="Q49" s="22" t="s">
        <v>73</v>
      </c>
      <c r="R49" s="22" t="s">
        <v>73</v>
      </c>
      <c r="S49" s="22" t="s">
        <v>73</v>
      </c>
      <c r="T49" s="22" t="s">
        <v>73</v>
      </c>
      <c r="U49" s="22" t="s">
        <v>73</v>
      </c>
      <c r="V49" s="22" t="s">
        <v>73</v>
      </c>
      <c r="W49" s="22" t="s">
        <v>73</v>
      </c>
      <c r="X49" s="22" t="s">
        <v>73</v>
      </c>
      <c r="Y49" s="22" t="s">
        <v>73</v>
      </c>
      <c r="Z49" s="22" t="s">
        <v>73</v>
      </c>
      <c r="AA49" s="22" t="s">
        <v>73</v>
      </c>
      <c r="AB49" s="22" t="s">
        <v>73</v>
      </c>
      <c r="AC49" s="36"/>
      <c r="AD49" s="2"/>
    </row>
    <row r="50" spans="1:30" x14ac:dyDescent="0.25">
      <c r="A50" s="20" t="s">
        <v>77</v>
      </c>
      <c r="B50" s="21" t="s">
        <v>72</v>
      </c>
      <c r="C50" s="22" t="s">
        <v>73</v>
      </c>
      <c r="D50" s="22" t="s">
        <v>73</v>
      </c>
      <c r="E50" s="22" t="s">
        <v>73</v>
      </c>
      <c r="F50" s="22" t="s">
        <v>73</v>
      </c>
      <c r="G50" s="22" t="s">
        <v>73</v>
      </c>
      <c r="H50" s="22" t="s">
        <v>73</v>
      </c>
      <c r="I50" s="22" t="s">
        <v>73</v>
      </c>
      <c r="J50" s="22" t="s">
        <v>73</v>
      </c>
      <c r="K50" s="22" t="s">
        <v>73</v>
      </c>
      <c r="L50" s="22" t="s">
        <v>73</v>
      </c>
      <c r="M50" s="22" t="s">
        <v>73</v>
      </c>
      <c r="N50" s="22" t="s">
        <v>73</v>
      </c>
      <c r="O50" s="22" t="s">
        <v>73</v>
      </c>
      <c r="P50" s="22" t="s">
        <v>73</v>
      </c>
      <c r="Q50" s="22" t="s">
        <v>73</v>
      </c>
      <c r="R50" s="22" t="s">
        <v>73</v>
      </c>
      <c r="S50" s="22" t="s">
        <v>73</v>
      </c>
      <c r="T50" s="22" t="s">
        <v>73</v>
      </c>
      <c r="U50" s="22" t="s">
        <v>73</v>
      </c>
      <c r="V50" s="22" t="s">
        <v>73</v>
      </c>
      <c r="W50" s="22" t="s">
        <v>73</v>
      </c>
      <c r="X50" s="22" t="s">
        <v>73</v>
      </c>
      <c r="Y50" s="22" t="s">
        <v>73</v>
      </c>
      <c r="Z50" s="22" t="s">
        <v>73</v>
      </c>
      <c r="AA50" s="22" t="s">
        <v>73</v>
      </c>
      <c r="AB50" s="22" t="s">
        <v>73</v>
      </c>
      <c r="AC50" s="36"/>
      <c r="AD50" s="2"/>
    </row>
    <row r="51" spans="1:30" x14ac:dyDescent="0.25">
      <c r="A51" s="20" t="s">
        <v>74</v>
      </c>
      <c r="B51" s="20" t="s">
        <v>74</v>
      </c>
      <c r="C51" s="22" t="s">
        <v>73</v>
      </c>
      <c r="D51" s="22" t="s">
        <v>73</v>
      </c>
      <c r="E51" s="22" t="s">
        <v>73</v>
      </c>
      <c r="F51" s="22" t="s">
        <v>73</v>
      </c>
      <c r="G51" s="22" t="s">
        <v>73</v>
      </c>
      <c r="H51" s="22" t="s">
        <v>73</v>
      </c>
      <c r="I51" s="22" t="s">
        <v>73</v>
      </c>
      <c r="J51" s="22" t="s">
        <v>73</v>
      </c>
      <c r="K51" s="22" t="s">
        <v>73</v>
      </c>
      <c r="L51" s="22" t="s">
        <v>73</v>
      </c>
      <c r="M51" s="22" t="s">
        <v>73</v>
      </c>
      <c r="N51" s="22" t="s">
        <v>73</v>
      </c>
      <c r="O51" s="22" t="s">
        <v>73</v>
      </c>
      <c r="P51" s="22" t="s">
        <v>73</v>
      </c>
      <c r="Q51" s="22" t="s">
        <v>73</v>
      </c>
      <c r="R51" s="22" t="s">
        <v>73</v>
      </c>
      <c r="S51" s="22" t="s">
        <v>73</v>
      </c>
      <c r="T51" s="22" t="s">
        <v>73</v>
      </c>
      <c r="U51" s="22" t="s">
        <v>73</v>
      </c>
      <c r="V51" s="22" t="s">
        <v>73</v>
      </c>
      <c r="W51" s="22" t="s">
        <v>73</v>
      </c>
      <c r="X51" s="22" t="s">
        <v>73</v>
      </c>
      <c r="Y51" s="22" t="s">
        <v>73</v>
      </c>
      <c r="Z51" s="22" t="s">
        <v>73</v>
      </c>
      <c r="AA51" s="22" t="s">
        <v>73</v>
      </c>
      <c r="AB51" s="22" t="s">
        <v>73</v>
      </c>
      <c r="AC51" s="36"/>
      <c r="AD51" s="2"/>
    </row>
    <row r="52" spans="1:30" ht="78.75" x14ac:dyDescent="0.25">
      <c r="A52" s="16" t="s">
        <v>77</v>
      </c>
      <c r="B52" s="17" t="s">
        <v>80</v>
      </c>
      <c r="C52" s="18"/>
      <c r="D52" s="19">
        <f t="shared" ref="D52:E52" si="90">SUM(D53:D55)</f>
        <v>0</v>
      </c>
      <c r="E52" s="19">
        <f t="shared" si="90"/>
        <v>0</v>
      </c>
      <c r="F52" s="19">
        <f t="shared" ref="F52:S52" si="91">SUM(F53:F55)</f>
        <v>0</v>
      </c>
      <c r="G52" s="19">
        <f t="shared" si="91"/>
        <v>0</v>
      </c>
      <c r="H52" s="19">
        <f t="shared" si="91"/>
        <v>0</v>
      </c>
      <c r="I52" s="19">
        <f t="shared" si="91"/>
        <v>0</v>
      </c>
      <c r="J52" s="19">
        <f t="shared" si="91"/>
        <v>0</v>
      </c>
      <c r="K52" s="19">
        <f t="shared" si="91"/>
        <v>0</v>
      </c>
      <c r="L52" s="19">
        <f t="shared" si="91"/>
        <v>0</v>
      </c>
      <c r="M52" s="19">
        <f t="shared" si="91"/>
        <v>0</v>
      </c>
      <c r="N52" s="19">
        <f t="shared" si="91"/>
        <v>0</v>
      </c>
      <c r="O52" s="19">
        <f t="shared" si="91"/>
        <v>0</v>
      </c>
      <c r="P52" s="19">
        <f t="shared" si="91"/>
        <v>0</v>
      </c>
      <c r="Q52" s="19">
        <f t="shared" si="91"/>
        <v>0</v>
      </c>
      <c r="R52" s="19">
        <f t="shared" si="91"/>
        <v>0</v>
      </c>
      <c r="S52" s="19">
        <f t="shared" si="91"/>
        <v>0</v>
      </c>
      <c r="T52" s="19">
        <v>0</v>
      </c>
      <c r="U52" s="19">
        <f t="shared" ref="U52:V52" si="92">SUM(U53:U55)</f>
        <v>0</v>
      </c>
      <c r="V52" s="19">
        <f t="shared" si="92"/>
        <v>0</v>
      </c>
      <c r="W52" s="19">
        <f t="shared" ref="W52:X52" si="93">SUM(W53:W55)</f>
        <v>0</v>
      </c>
      <c r="X52" s="19">
        <f t="shared" si="93"/>
        <v>0</v>
      </c>
      <c r="Y52" s="19">
        <f t="shared" ref="Y52" si="94">SUM(Y53:Y55)</f>
        <v>0</v>
      </c>
      <c r="Z52" s="19">
        <v>0</v>
      </c>
      <c r="AA52" s="19">
        <f t="shared" ref="AA52:AB52" si="95">SUM(AA53:AA55)</f>
        <v>0</v>
      </c>
      <c r="AB52" s="19">
        <f t="shared" si="95"/>
        <v>0</v>
      </c>
      <c r="AC52" s="35"/>
      <c r="AD52" s="2"/>
    </row>
    <row r="53" spans="1:30" x14ac:dyDescent="0.25">
      <c r="A53" s="20" t="s">
        <v>77</v>
      </c>
      <c r="B53" s="21" t="s">
        <v>72</v>
      </c>
      <c r="C53" s="22" t="s">
        <v>73</v>
      </c>
      <c r="D53" s="22" t="s">
        <v>73</v>
      </c>
      <c r="E53" s="22" t="s">
        <v>73</v>
      </c>
      <c r="F53" s="22" t="s">
        <v>73</v>
      </c>
      <c r="G53" s="22" t="s">
        <v>73</v>
      </c>
      <c r="H53" s="22" t="s">
        <v>73</v>
      </c>
      <c r="I53" s="22" t="s">
        <v>73</v>
      </c>
      <c r="J53" s="22" t="s">
        <v>73</v>
      </c>
      <c r="K53" s="22" t="s">
        <v>73</v>
      </c>
      <c r="L53" s="22" t="s">
        <v>73</v>
      </c>
      <c r="M53" s="22" t="s">
        <v>73</v>
      </c>
      <c r="N53" s="22" t="s">
        <v>73</v>
      </c>
      <c r="O53" s="22" t="s">
        <v>73</v>
      </c>
      <c r="P53" s="22" t="s">
        <v>73</v>
      </c>
      <c r="Q53" s="22" t="s">
        <v>73</v>
      </c>
      <c r="R53" s="22" t="s">
        <v>73</v>
      </c>
      <c r="S53" s="22" t="s">
        <v>73</v>
      </c>
      <c r="T53" s="22" t="s">
        <v>73</v>
      </c>
      <c r="U53" s="22" t="s">
        <v>73</v>
      </c>
      <c r="V53" s="22" t="s">
        <v>73</v>
      </c>
      <c r="W53" s="22" t="s">
        <v>73</v>
      </c>
      <c r="X53" s="22" t="s">
        <v>73</v>
      </c>
      <c r="Y53" s="22" t="s">
        <v>73</v>
      </c>
      <c r="Z53" s="22" t="s">
        <v>73</v>
      </c>
      <c r="AA53" s="22" t="s">
        <v>73</v>
      </c>
      <c r="AB53" s="22" t="s">
        <v>73</v>
      </c>
      <c r="AC53" s="36"/>
      <c r="AD53" s="2"/>
    </row>
    <row r="54" spans="1:30" x14ac:dyDescent="0.25">
      <c r="A54" s="20" t="s">
        <v>77</v>
      </c>
      <c r="B54" s="21" t="s">
        <v>72</v>
      </c>
      <c r="C54" s="22" t="s">
        <v>73</v>
      </c>
      <c r="D54" s="22" t="s">
        <v>73</v>
      </c>
      <c r="E54" s="22" t="s">
        <v>73</v>
      </c>
      <c r="F54" s="22" t="s">
        <v>73</v>
      </c>
      <c r="G54" s="22" t="s">
        <v>73</v>
      </c>
      <c r="H54" s="22" t="s">
        <v>73</v>
      </c>
      <c r="I54" s="22" t="s">
        <v>73</v>
      </c>
      <c r="J54" s="22" t="s">
        <v>73</v>
      </c>
      <c r="K54" s="22" t="s">
        <v>73</v>
      </c>
      <c r="L54" s="22" t="s">
        <v>73</v>
      </c>
      <c r="M54" s="22" t="s">
        <v>73</v>
      </c>
      <c r="N54" s="22" t="s">
        <v>73</v>
      </c>
      <c r="O54" s="22" t="s">
        <v>73</v>
      </c>
      <c r="P54" s="22" t="s">
        <v>73</v>
      </c>
      <c r="Q54" s="22" t="s">
        <v>73</v>
      </c>
      <c r="R54" s="22" t="s">
        <v>73</v>
      </c>
      <c r="S54" s="22" t="s">
        <v>73</v>
      </c>
      <c r="T54" s="22" t="s">
        <v>73</v>
      </c>
      <c r="U54" s="22" t="s">
        <v>73</v>
      </c>
      <c r="V54" s="22" t="s">
        <v>73</v>
      </c>
      <c r="W54" s="22" t="s">
        <v>73</v>
      </c>
      <c r="X54" s="22" t="s">
        <v>73</v>
      </c>
      <c r="Y54" s="22" t="s">
        <v>73</v>
      </c>
      <c r="Z54" s="22" t="s">
        <v>73</v>
      </c>
      <c r="AA54" s="22" t="s">
        <v>73</v>
      </c>
      <c r="AB54" s="22" t="s">
        <v>73</v>
      </c>
      <c r="AC54" s="36"/>
      <c r="AD54" s="2"/>
    </row>
    <row r="55" spans="1:30" x14ac:dyDescent="0.25">
      <c r="A55" s="20" t="s">
        <v>74</v>
      </c>
      <c r="B55" s="20" t="s">
        <v>74</v>
      </c>
      <c r="C55" s="22" t="s">
        <v>73</v>
      </c>
      <c r="D55" s="22" t="s">
        <v>73</v>
      </c>
      <c r="E55" s="22" t="s">
        <v>73</v>
      </c>
      <c r="F55" s="22" t="s">
        <v>73</v>
      </c>
      <c r="G55" s="22" t="s">
        <v>73</v>
      </c>
      <c r="H55" s="22" t="s">
        <v>73</v>
      </c>
      <c r="I55" s="22" t="s">
        <v>73</v>
      </c>
      <c r="J55" s="22" t="s">
        <v>73</v>
      </c>
      <c r="K55" s="22" t="s">
        <v>73</v>
      </c>
      <c r="L55" s="22" t="s">
        <v>73</v>
      </c>
      <c r="M55" s="22" t="s">
        <v>73</v>
      </c>
      <c r="N55" s="22" t="s">
        <v>73</v>
      </c>
      <c r="O55" s="22" t="s">
        <v>73</v>
      </c>
      <c r="P55" s="22" t="s">
        <v>73</v>
      </c>
      <c r="Q55" s="22" t="s">
        <v>73</v>
      </c>
      <c r="R55" s="22" t="s">
        <v>73</v>
      </c>
      <c r="S55" s="22" t="s">
        <v>73</v>
      </c>
      <c r="T55" s="22" t="s">
        <v>73</v>
      </c>
      <c r="U55" s="22" t="s">
        <v>73</v>
      </c>
      <c r="V55" s="22" t="s">
        <v>73</v>
      </c>
      <c r="W55" s="22" t="s">
        <v>73</v>
      </c>
      <c r="X55" s="22" t="s">
        <v>73</v>
      </c>
      <c r="Y55" s="22" t="s">
        <v>73</v>
      </c>
      <c r="Z55" s="22" t="s">
        <v>73</v>
      </c>
      <c r="AA55" s="22" t="s">
        <v>73</v>
      </c>
      <c r="AB55" s="22" t="s">
        <v>73</v>
      </c>
      <c r="AC55" s="36"/>
      <c r="AD55" s="2"/>
    </row>
    <row r="56" spans="1:30" ht="94.5" x14ac:dyDescent="0.25">
      <c r="A56" s="16" t="s">
        <v>77</v>
      </c>
      <c r="B56" s="17" t="s">
        <v>81</v>
      </c>
      <c r="C56" s="18"/>
      <c r="D56" s="19">
        <f t="shared" ref="D56:E56" si="96">SUM(D57:D59)</f>
        <v>0</v>
      </c>
      <c r="E56" s="19">
        <f t="shared" si="96"/>
        <v>0</v>
      </c>
      <c r="F56" s="19">
        <f t="shared" ref="F56:S56" si="97">SUM(F57:F59)</f>
        <v>0</v>
      </c>
      <c r="G56" s="19">
        <f t="shared" si="97"/>
        <v>0</v>
      </c>
      <c r="H56" s="19">
        <f t="shared" si="97"/>
        <v>0</v>
      </c>
      <c r="I56" s="19">
        <f t="shared" si="97"/>
        <v>0</v>
      </c>
      <c r="J56" s="19">
        <f t="shared" si="97"/>
        <v>0</v>
      </c>
      <c r="K56" s="19">
        <f t="shared" si="97"/>
        <v>0</v>
      </c>
      <c r="L56" s="19">
        <f t="shared" si="97"/>
        <v>0</v>
      </c>
      <c r="M56" s="19">
        <f t="shared" si="97"/>
        <v>0</v>
      </c>
      <c r="N56" s="19">
        <f t="shared" si="97"/>
        <v>0</v>
      </c>
      <c r="O56" s="19">
        <f t="shared" si="97"/>
        <v>0</v>
      </c>
      <c r="P56" s="19">
        <f t="shared" si="97"/>
        <v>0</v>
      </c>
      <c r="Q56" s="19">
        <f t="shared" si="97"/>
        <v>0</v>
      </c>
      <c r="R56" s="19">
        <f t="shared" si="97"/>
        <v>0</v>
      </c>
      <c r="S56" s="19">
        <f t="shared" si="97"/>
        <v>0</v>
      </c>
      <c r="T56" s="19">
        <v>0</v>
      </c>
      <c r="U56" s="19">
        <f t="shared" ref="U56:V56" si="98">SUM(U57:U59)</f>
        <v>0</v>
      </c>
      <c r="V56" s="19">
        <f t="shared" si="98"/>
        <v>0</v>
      </c>
      <c r="W56" s="19">
        <f t="shared" ref="W56:X56" si="99">SUM(W57:W59)</f>
        <v>0</v>
      </c>
      <c r="X56" s="19">
        <f t="shared" si="99"/>
        <v>0</v>
      </c>
      <c r="Y56" s="19">
        <f t="shared" ref="Y56" si="100">SUM(Y57:Y59)</f>
        <v>0</v>
      </c>
      <c r="Z56" s="19">
        <v>0</v>
      </c>
      <c r="AA56" s="19">
        <f t="shared" ref="AA56:AB56" si="101">SUM(AA57:AA59)</f>
        <v>0</v>
      </c>
      <c r="AB56" s="19">
        <f t="shared" si="101"/>
        <v>0</v>
      </c>
      <c r="AC56" s="35"/>
      <c r="AD56" s="2"/>
    </row>
    <row r="57" spans="1:30" x14ac:dyDescent="0.25">
      <c r="A57" s="20" t="s">
        <v>77</v>
      </c>
      <c r="B57" s="21" t="s">
        <v>72</v>
      </c>
      <c r="C57" s="22" t="s">
        <v>73</v>
      </c>
      <c r="D57" s="22" t="s">
        <v>73</v>
      </c>
      <c r="E57" s="22" t="s">
        <v>73</v>
      </c>
      <c r="F57" s="22" t="s">
        <v>73</v>
      </c>
      <c r="G57" s="22" t="s">
        <v>73</v>
      </c>
      <c r="H57" s="22" t="s">
        <v>73</v>
      </c>
      <c r="I57" s="22" t="s">
        <v>73</v>
      </c>
      <c r="J57" s="22" t="s">
        <v>73</v>
      </c>
      <c r="K57" s="22" t="s">
        <v>73</v>
      </c>
      <c r="L57" s="22" t="s">
        <v>73</v>
      </c>
      <c r="M57" s="22" t="s">
        <v>73</v>
      </c>
      <c r="N57" s="22" t="s">
        <v>73</v>
      </c>
      <c r="O57" s="22" t="s">
        <v>73</v>
      </c>
      <c r="P57" s="22" t="s">
        <v>73</v>
      </c>
      <c r="Q57" s="22" t="s">
        <v>73</v>
      </c>
      <c r="R57" s="22" t="s">
        <v>73</v>
      </c>
      <c r="S57" s="22" t="s">
        <v>73</v>
      </c>
      <c r="T57" s="22" t="s">
        <v>73</v>
      </c>
      <c r="U57" s="22" t="s">
        <v>73</v>
      </c>
      <c r="V57" s="22" t="s">
        <v>73</v>
      </c>
      <c r="W57" s="22" t="s">
        <v>73</v>
      </c>
      <c r="X57" s="22" t="s">
        <v>73</v>
      </c>
      <c r="Y57" s="22" t="s">
        <v>73</v>
      </c>
      <c r="Z57" s="22" t="s">
        <v>73</v>
      </c>
      <c r="AA57" s="22" t="s">
        <v>73</v>
      </c>
      <c r="AB57" s="22" t="s">
        <v>73</v>
      </c>
      <c r="AC57" s="36"/>
      <c r="AD57" s="2"/>
    </row>
    <row r="58" spans="1:30" x14ac:dyDescent="0.25">
      <c r="A58" s="20" t="s">
        <v>77</v>
      </c>
      <c r="B58" s="21" t="s">
        <v>72</v>
      </c>
      <c r="C58" s="22" t="s">
        <v>73</v>
      </c>
      <c r="D58" s="22" t="s">
        <v>73</v>
      </c>
      <c r="E58" s="22" t="s">
        <v>73</v>
      </c>
      <c r="F58" s="22" t="s">
        <v>73</v>
      </c>
      <c r="G58" s="22" t="s">
        <v>73</v>
      </c>
      <c r="H58" s="22" t="s">
        <v>73</v>
      </c>
      <c r="I58" s="22" t="s">
        <v>73</v>
      </c>
      <c r="J58" s="22" t="s">
        <v>73</v>
      </c>
      <c r="K58" s="22" t="s">
        <v>73</v>
      </c>
      <c r="L58" s="22" t="s">
        <v>73</v>
      </c>
      <c r="M58" s="22" t="s">
        <v>73</v>
      </c>
      <c r="N58" s="22" t="s">
        <v>73</v>
      </c>
      <c r="O58" s="22" t="s">
        <v>73</v>
      </c>
      <c r="P58" s="22" t="s">
        <v>73</v>
      </c>
      <c r="Q58" s="22" t="s">
        <v>73</v>
      </c>
      <c r="R58" s="22" t="s">
        <v>73</v>
      </c>
      <c r="S58" s="22" t="s">
        <v>73</v>
      </c>
      <c r="T58" s="22" t="s">
        <v>73</v>
      </c>
      <c r="U58" s="22" t="s">
        <v>73</v>
      </c>
      <c r="V58" s="22" t="s">
        <v>73</v>
      </c>
      <c r="W58" s="22" t="s">
        <v>73</v>
      </c>
      <c r="X58" s="22" t="s">
        <v>73</v>
      </c>
      <c r="Y58" s="22" t="s">
        <v>73</v>
      </c>
      <c r="Z58" s="22" t="s">
        <v>73</v>
      </c>
      <c r="AA58" s="22" t="s">
        <v>73</v>
      </c>
      <c r="AB58" s="22" t="s">
        <v>73</v>
      </c>
      <c r="AC58" s="36"/>
      <c r="AD58" s="2"/>
    </row>
    <row r="59" spans="1:30" x14ac:dyDescent="0.25">
      <c r="A59" s="20" t="s">
        <v>74</v>
      </c>
      <c r="B59" s="20" t="s">
        <v>74</v>
      </c>
      <c r="C59" s="22" t="s">
        <v>73</v>
      </c>
      <c r="D59" s="22" t="s">
        <v>73</v>
      </c>
      <c r="E59" s="22" t="s">
        <v>73</v>
      </c>
      <c r="F59" s="22" t="s">
        <v>73</v>
      </c>
      <c r="G59" s="22" t="s">
        <v>73</v>
      </c>
      <c r="H59" s="22" t="s">
        <v>73</v>
      </c>
      <c r="I59" s="22" t="s">
        <v>73</v>
      </c>
      <c r="J59" s="22" t="s">
        <v>73</v>
      </c>
      <c r="K59" s="22" t="s">
        <v>73</v>
      </c>
      <c r="L59" s="22" t="s">
        <v>73</v>
      </c>
      <c r="M59" s="22" t="s">
        <v>73</v>
      </c>
      <c r="N59" s="22" t="s">
        <v>73</v>
      </c>
      <c r="O59" s="22" t="s">
        <v>73</v>
      </c>
      <c r="P59" s="22" t="s">
        <v>73</v>
      </c>
      <c r="Q59" s="22" t="s">
        <v>73</v>
      </c>
      <c r="R59" s="22" t="s">
        <v>73</v>
      </c>
      <c r="S59" s="22" t="s">
        <v>73</v>
      </c>
      <c r="T59" s="22" t="s">
        <v>73</v>
      </c>
      <c r="U59" s="22" t="s">
        <v>73</v>
      </c>
      <c r="V59" s="22" t="s">
        <v>73</v>
      </c>
      <c r="W59" s="22" t="s">
        <v>73</v>
      </c>
      <c r="X59" s="22" t="s">
        <v>73</v>
      </c>
      <c r="Y59" s="22" t="s">
        <v>73</v>
      </c>
      <c r="Z59" s="22" t="s">
        <v>73</v>
      </c>
      <c r="AA59" s="22" t="s">
        <v>73</v>
      </c>
      <c r="AB59" s="22" t="s">
        <v>73</v>
      </c>
      <c r="AC59" s="36"/>
      <c r="AD59" s="2"/>
    </row>
    <row r="60" spans="1:30" ht="31.5" x14ac:dyDescent="0.25">
      <c r="A60" s="16" t="s">
        <v>82</v>
      </c>
      <c r="B60" s="17" t="s">
        <v>78</v>
      </c>
      <c r="C60" s="18"/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35"/>
      <c r="AD60" s="2"/>
    </row>
    <row r="61" spans="1:30" ht="94.5" x14ac:dyDescent="0.25">
      <c r="A61" s="16" t="s">
        <v>82</v>
      </c>
      <c r="B61" s="17" t="s">
        <v>79</v>
      </c>
      <c r="C61" s="18"/>
      <c r="D61" s="19">
        <f t="shared" ref="D61:E61" si="102">SUM(D62:D64)</f>
        <v>0</v>
      </c>
      <c r="E61" s="19">
        <f t="shared" si="102"/>
        <v>0</v>
      </c>
      <c r="F61" s="19">
        <f t="shared" ref="F61:S61" si="103">SUM(F62:F64)</f>
        <v>0</v>
      </c>
      <c r="G61" s="19">
        <f t="shared" si="103"/>
        <v>0</v>
      </c>
      <c r="H61" s="19">
        <f t="shared" si="103"/>
        <v>0</v>
      </c>
      <c r="I61" s="19">
        <f t="shared" si="103"/>
        <v>0</v>
      </c>
      <c r="J61" s="19">
        <f t="shared" si="103"/>
        <v>0</v>
      </c>
      <c r="K61" s="19">
        <f t="shared" si="103"/>
        <v>0</v>
      </c>
      <c r="L61" s="19">
        <f t="shared" si="103"/>
        <v>0</v>
      </c>
      <c r="M61" s="19">
        <f t="shared" si="103"/>
        <v>0</v>
      </c>
      <c r="N61" s="19">
        <f t="shared" si="103"/>
        <v>0</v>
      </c>
      <c r="O61" s="19">
        <f t="shared" si="103"/>
        <v>0</v>
      </c>
      <c r="P61" s="19">
        <f t="shared" si="103"/>
        <v>0</v>
      </c>
      <c r="Q61" s="19">
        <f t="shared" si="103"/>
        <v>0</v>
      </c>
      <c r="R61" s="19">
        <f t="shared" si="103"/>
        <v>0</v>
      </c>
      <c r="S61" s="19">
        <f t="shared" si="103"/>
        <v>0</v>
      </c>
      <c r="T61" s="19">
        <v>0</v>
      </c>
      <c r="U61" s="19">
        <f t="shared" ref="U61:V61" si="104">SUM(U62:U64)</f>
        <v>0</v>
      </c>
      <c r="V61" s="19">
        <f t="shared" si="104"/>
        <v>0</v>
      </c>
      <c r="W61" s="19">
        <f t="shared" ref="W61:X61" si="105">SUM(W62:W64)</f>
        <v>0</v>
      </c>
      <c r="X61" s="19">
        <f t="shared" si="105"/>
        <v>0</v>
      </c>
      <c r="Y61" s="19">
        <f t="shared" ref="Y61" si="106">SUM(Y62:Y64)</f>
        <v>0</v>
      </c>
      <c r="Z61" s="19">
        <v>0</v>
      </c>
      <c r="AA61" s="19">
        <f t="shared" ref="AA61:AB61" si="107">SUM(AA62:AA64)</f>
        <v>0</v>
      </c>
      <c r="AB61" s="19">
        <f t="shared" si="107"/>
        <v>0</v>
      </c>
      <c r="AC61" s="35"/>
      <c r="AD61" s="2"/>
    </row>
    <row r="62" spans="1:30" x14ac:dyDescent="0.25">
      <c r="A62" s="20" t="s">
        <v>82</v>
      </c>
      <c r="B62" s="21" t="s">
        <v>72</v>
      </c>
      <c r="C62" s="22" t="s">
        <v>73</v>
      </c>
      <c r="D62" s="22" t="s">
        <v>73</v>
      </c>
      <c r="E62" s="22" t="s">
        <v>73</v>
      </c>
      <c r="F62" s="22" t="s">
        <v>73</v>
      </c>
      <c r="G62" s="22" t="s">
        <v>73</v>
      </c>
      <c r="H62" s="22" t="s">
        <v>73</v>
      </c>
      <c r="I62" s="22" t="s">
        <v>73</v>
      </c>
      <c r="J62" s="22" t="s">
        <v>73</v>
      </c>
      <c r="K62" s="22" t="s">
        <v>73</v>
      </c>
      <c r="L62" s="22" t="s">
        <v>73</v>
      </c>
      <c r="M62" s="22" t="s">
        <v>73</v>
      </c>
      <c r="N62" s="22" t="s">
        <v>73</v>
      </c>
      <c r="O62" s="22" t="s">
        <v>73</v>
      </c>
      <c r="P62" s="22" t="s">
        <v>73</v>
      </c>
      <c r="Q62" s="22" t="s">
        <v>73</v>
      </c>
      <c r="R62" s="22" t="s">
        <v>73</v>
      </c>
      <c r="S62" s="22" t="s">
        <v>73</v>
      </c>
      <c r="T62" s="22" t="s">
        <v>73</v>
      </c>
      <c r="U62" s="22" t="s">
        <v>73</v>
      </c>
      <c r="V62" s="22" t="s">
        <v>73</v>
      </c>
      <c r="W62" s="22" t="s">
        <v>73</v>
      </c>
      <c r="X62" s="22" t="s">
        <v>73</v>
      </c>
      <c r="Y62" s="22" t="s">
        <v>73</v>
      </c>
      <c r="Z62" s="22" t="s">
        <v>73</v>
      </c>
      <c r="AA62" s="22" t="s">
        <v>73</v>
      </c>
      <c r="AB62" s="22" t="s">
        <v>73</v>
      </c>
      <c r="AC62" s="36"/>
      <c r="AD62" s="2"/>
    </row>
    <row r="63" spans="1:30" x14ac:dyDescent="0.25">
      <c r="A63" s="20" t="s">
        <v>82</v>
      </c>
      <c r="B63" s="21" t="s">
        <v>72</v>
      </c>
      <c r="C63" s="22" t="s">
        <v>73</v>
      </c>
      <c r="D63" s="22" t="s">
        <v>73</v>
      </c>
      <c r="E63" s="22" t="s">
        <v>73</v>
      </c>
      <c r="F63" s="22" t="s">
        <v>73</v>
      </c>
      <c r="G63" s="22" t="s">
        <v>73</v>
      </c>
      <c r="H63" s="22" t="s">
        <v>73</v>
      </c>
      <c r="I63" s="22" t="s">
        <v>73</v>
      </c>
      <c r="J63" s="22" t="s">
        <v>73</v>
      </c>
      <c r="K63" s="22" t="s">
        <v>73</v>
      </c>
      <c r="L63" s="22" t="s">
        <v>73</v>
      </c>
      <c r="M63" s="22" t="s">
        <v>73</v>
      </c>
      <c r="N63" s="22" t="s">
        <v>73</v>
      </c>
      <c r="O63" s="22" t="s">
        <v>73</v>
      </c>
      <c r="P63" s="22" t="s">
        <v>73</v>
      </c>
      <c r="Q63" s="22" t="s">
        <v>73</v>
      </c>
      <c r="R63" s="22" t="s">
        <v>73</v>
      </c>
      <c r="S63" s="22" t="s">
        <v>73</v>
      </c>
      <c r="T63" s="22" t="s">
        <v>73</v>
      </c>
      <c r="U63" s="22" t="s">
        <v>73</v>
      </c>
      <c r="V63" s="22" t="s">
        <v>73</v>
      </c>
      <c r="W63" s="22" t="s">
        <v>73</v>
      </c>
      <c r="X63" s="22" t="s">
        <v>73</v>
      </c>
      <c r="Y63" s="22" t="s">
        <v>73</v>
      </c>
      <c r="Z63" s="22" t="s">
        <v>73</v>
      </c>
      <c r="AA63" s="22" t="s">
        <v>73</v>
      </c>
      <c r="AB63" s="22" t="s">
        <v>73</v>
      </c>
      <c r="AC63" s="36"/>
      <c r="AD63" s="2"/>
    </row>
    <row r="64" spans="1:30" x14ac:dyDescent="0.25">
      <c r="A64" s="20" t="s">
        <v>74</v>
      </c>
      <c r="B64" s="20" t="s">
        <v>74</v>
      </c>
      <c r="C64" s="22" t="s">
        <v>73</v>
      </c>
      <c r="D64" s="22" t="s">
        <v>73</v>
      </c>
      <c r="E64" s="22" t="s">
        <v>73</v>
      </c>
      <c r="F64" s="22" t="s">
        <v>73</v>
      </c>
      <c r="G64" s="22" t="s">
        <v>73</v>
      </c>
      <c r="H64" s="22" t="s">
        <v>73</v>
      </c>
      <c r="I64" s="22" t="s">
        <v>73</v>
      </c>
      <c r="J64" s="22" t="s">
        <v>73</v>
      </c>
      <c r="K64" s="22" t="s">
        <v>73</v>
      </c>
      <c r="L64" s="22" t="s">
        <v>73</v>
      </c>
      <c r="M64" s="22" t="s">
        <v>73</v>
      </c>
      <c r="N64" s="22" t="s">
        <v>73</v>
      </c>
      <c r="O64" s="22" t="s">
        <v>73</v>
      </c>
      <c r="P64" s="22" t="s">
        <v>73</v>
      </c>
      <c r="Q64" s="22" t="s">
        <v>73</v>
      </c>
      <c r="R64" s="22" t="s">
        <v>73</v>
      </c>
      <c r="S64" s="22" t="s">
        <v>73</v>
      </c>
      <c r="T64" s="22" t="s">
        <v>73</v>
      </c>
      <c r="U64" s="22" t="s">
        <v>73</v>
      </c>
      <c r="V64" s="22" t="s">
        <v>73</v>
      </c>
      <c r="W64" s="22" t="s">
        <v>73</v>
      </c>
      <c r="X64" s="22" t="s">
        <v>73</v>
      </c>
      <c r="Y64" s="22" t="s">
        <v>73</v>
      </c>
      <c r="Z64" s="22" t="s">
        <v>73</v>
      </c>
      <c r="AA64" s="22" t="s">
        <v>73</v>
      </c>
      <c r="AB64" s="22" t="s">
        <v>73</v>
      </c>
      <c r="AC64" s="36"/>
      <c r="AD64" s="2"/>
    </row>
    <row r="65" spans="1:30" ht="78.75" x14ac:dyDescent="0.25">
      <c r="A65" s="16" t="s">
        <v>82</v>
      </c>
      <c r="B65" s="17" t="s">
        <v>80</v>
      </c>
      <c r="C65" s="18"/>
      <c r="D65" s="19">
        <f t="shared" ref="D65:E65" si="108">SUM(D66:D68)</f>
        <v>0</v>
      </c>
      <c r="E65" s="19">
        <f t="shared" si="108"/>
        <v>0</v>
      </c>
      <c r="F65" s="19">
        <f t="shared" ref="F65:S65" si="109">SUM(F66:F68)</f>
        <v>0</v>
      </c>
      <c r="G65" s="19">
        <f t="shared" si="109"/>
        <v>0</v>
      </c>
      <c r="H65" s="19">
        <f t="shared" si="109"/>
        <v>0</v>
      </c>
      <c r="I65" s="19">
        <f t="shared" si="109"/>
        <v>0</v>
      </c>
      <c r="J65" s="19">
        <f t="shared" si="109"/>
        <v>0</v>
      </c>
      <c r="K65" s="19">
        <f t="shared" si="109"/>
        <v>0</v>
      </c>
      <c r="L65" s="19">
        <f t="shared" si="109"/>
        <v>0</v>
      </c>
      <c r="M65" s="19">
        <f t="shared" si="109"/>
        <v>0</v>
      </c>
      <c r="N65" s="19">
        <f t="shared" si="109"/>
        <v>0</v>
      </c>
      <c r="O65" s="19">
        <f t="shared" si="109"/>
        <v>0</v>
      </c>
      <c r="P65" s="19">
        <f t="shared" si="109"/>
        <v>0</v>
      </c>
      <c r="Q65" s="19">
        <f t="shared" si="109"/>
        <v>0</v>
      </c>
      <c r="R65" s="19">
        <f t="shared" si="109"/>
        <v>0</v>
      </c>
      <c r="S65" s="19">
        <f t="shared" si="109"/>
        <v>0</v>
      </c>
      <c r="T65" s="19">
        <v>0</v>
      </c>
      <c r="U65" s="19">
        <f t="shared" ref="U65:V65" si="110">SUM(U66:U68)</f>
        <v>0</v>
      </c>
      <c r="V65" s="19">
        <f t="shared" si="110"/>
        <v>0</v>
      </c>
      <c r="W65" s="19">
        <f t="shared" ref="W65:X65" si="111">SUM(W66:W68)</f>
        <v>0</v>
      </c>
      <c r="X65" s="19">
        <f t="shared" si="111"/>
        <v>0</v>
      </c>
      <c r="Y65" s="19">
        <f t="shared" ref="Y65" si="112">SUM(Y66:Y68)</f>
        <v>0</v>
      </c>
      <c r="Z65" s="19">
        <v>0</v>
      </c>
      <c r="AA65" s="19">
        <f t="shared" ref="AA65:AB65" si="113">SUM(AA66:AA68)</f>
        <v>0</v>
      </c>
      <c r="AB65" s="19">
        <f t="shared" si="113"/>
        <v>0</v>
      </c>
      <c r="AC65" s="35"/>
      <c r="AD65" s="2"/>
    </row>
    <row r="66" spans="1:30" x14ac:dyDescent="0.25">
      <c r="A66" s="20" t="s">
        <v>82</v>
      </c>
      <c r="B66" s="21" t="s">
        <v>72</v>
      </c>
      <c r="C66" s="22" t="s">
        <v>73</v>
      </c>
      <c r="D66" s="22" t="s">
        <v>73</v>
      </c>
      <c r="E66" s="22" t="s">
        <v>73</v>
      </c>
      <c r="F66" s="22" t="s">
        <v>73</v>
      </c>
      <c r="G66" s="22" t="s">
        <v>73</v>
      </c>
      <c r="H66" s="22" t="s">
        <v>73</v>
      </c>
      <c r="I66" s="22" t="s">
        <v>73</v>
      </c>
      <c r="J66" s="22" t="s">
        <v>73</v>
      </c>
      <c r="K66" s="22" t="s">
        <v>73</v>
      </c>
      <c r="L66" s="22" t="s">
        <v>73</v>
      </c>
      <c r="M66" s="22" t="s">
        <v>73</v>
      </c>
      <c r="N66" s="22" t="s">
        <v>73</v>
      </c>
      <c r="O66" s="22" t="s">
        <v>73</v>
      </c>
      <c r="P66" s="22" t="s">
        <v>73</v>
      </c>
      <c r="Q66" s="22" t="s">
        <v>73</v>
      </c>
      <c r="R66" s="22" t="s">
        <v>73</v>
      </c>
      <c r="S66" s="22" t="s">
        <v>73</v>
      </c>
      <c r="T66" s="22" t="s">
        <v>73</v>
      </c>
      <c r="U66" s="22" t="s">
        <v>73</v>
      </c>
      <c r="V66" s="22" t="s">
        <v>73</v>
      </c>
      <c r="W66" s="22" t="s">
        <v>73</v>
      </c>
      <c r="X66" s="22" t="s">
        <v>73</v>
      </c>
      <c r="Y66" s="22" t="s">
        <v>73</v>
      </c>
      <c r="Z66" s="22" t="s">
        <v>73</v>
      </c>
      <c r="AA66" s="22" t="s">
        <v>73</v>
      </c>
      <c r="AB66" s="22" t="s">
        <v>73</v>
      </c>
      <c r="AC66" s="36"/>
      <c r="AD66" s="2"/>
    </row>
    <row r="67" spans="1:30" x14ac:dyDescent="0.25">
      <c r="A67" s="20" t="s">
        <v>82</v>
      </c>
      <c r="B67" s="21" t="s">
        <v>72</v>
      </c>
      <c r="C67" s="22" t="s">
        <v>73</v>
      </c>
      <c r="D67" s="22" t="s">
        <v>73</v>
      </c>
      <c r="E67" s="22" t="s">
        <v>73</v>
      </c>
      <c r="F67" s="22" t="s">
        <v>73</v>
      </c>
      <c r="G67" s="22" t="s">
        <v>73</v>
      </c>
      <c r="H67" s="22" t="s">
        <v>73</v>
      </c>
      <c r="I67" s="22" t="s">
        <v>73</v>
      </c>
      <c r="J67" s="22" t="s">
        <v>73</v>
      </c>
      <c r="K67" s="22" t="s">
        <v>73</v>
      </c>
      <c r="L67" s="22" t="s">
        <v>73</v>
      </c>
      <c r="M67" s="22" t="s">
        <v>73</v>
      </c>
      <c r="N67" s="22" t="s">
        <v>73</v>
      </c>
      <c r="O67" s="22" t="s">
        <v>73</v>
      </c>
      <c r="P67" s="22" t="s">
        <v>73</v>
      </c>
      <c r="Q67" s="22" t="s">
        <v>73</v>
      </c>
      <c r="R67" s="22" t="s">
        <v>73</v>
      </c>
      <c r="S67" s="22" t="s">
        <v>73</v>
      </c>
      <c r="T67" s="22" t="s">
        <v>73</v>
      </c>
      <c r="U67" s="22" t="s">
        <v>73</v>
      </c>
      <c r="V67" s="22" t="s">
        <v>73</v>
      </c>
      <c r="W67" s="22" t="s">
        <v>73</v>
      </c>
      <c r="X67" s="22" t="s">
        <v>73</v>
      </c>
      <c r="Y67" s="22" t="s">
        <v>73</v>
      </c>
      <c r="Z67" s="22" t="s">
        <v>73</v>
      </c>
      <c r="AA67" s="22" t="s">
        <v>73</v>
      </c>
      <c r="AB67" s="22" t="s">
        <v>73</v>
      </c>
      <c r="AC67" s="36"/>
      <c r="AD67" s="2"/>
    </row>
    <row r="68" spans="1:30" x14ac:dyDescent="0.25">
      <c r="A68" s="20" t="s">
        <v>74</v>
      </c>
      <c r="B68" s="20" t="s">
        <v>74</v>
      </c>
      <c r="C68" s="22" t="s">
        <v>73</v>
      </c>
      <c r="D68" s="22" t="s">
        <v>73</v>
      </c>
      <c r="E68" s="22" t="s">
        <v>73</v>
      </c>
      <c r="F68" s="22" t="s">
        <v>73</v>
      </c>
      <c r="G68" s="22" t="s">
        <v>73</v>
      </c>
      <c r="H68" s="22" t="s">
        <v>73</v>
      </c>
      <c r="I68" s="22" t="s">
        <v>73</v>
      </c>
      <c r="J68" s="22" t="s">
        <v>73</v>
      </c>
      <c r="K68" s="22" t="s">
        <v>73</v>
      </c>
      <c r="L68" s="22" t="s">
        <v>73</v>
      </c>
      <c r="M68" s="22" t="s">
        <v>73</v>
      </c>
      <c r="N68" s="22" t="s">
        <v>73</v>
      </c>
      <c r="O68" s="22" t="s">
        <v>73</v>
      </c>
      <c r="P68" s="22" t="s">
        <v>73</v>
      </c>
      <c r="Q68" s="22" t="s">
        <v>73</v>
      </c>
      <c r="R68" s="22" t="s">
        <v>73</v>
      </c>
      <c r="S68" s="22" t="s">
        <v>73</v>
      </c>
      <c r="T68" s="22" t="s">
        <v>73</v>
      </c>
      <c r="U68" s="22" t="s">
        <v>73</v>
      </c>
      <c r="V68" s="22" t="s">
        <v>73</v>
      </c>
      <c r="W68" s="22" t="s">
        <v>73</v>
      </c>
      <c r="X68" s="22" t="s">
        <v>73</v>
      </c>
      <c r="Y68" s="22" t="s">
        <v>73</v>
      </c>
      <c r="Z68" s="22" t="s">
        <v>73</v>
      </c>
      <c r="AA68" s="22" t="s">
        <v>73</v>
      </c>
      <c r="AB68" s="22" t="s">
        <v>73</v>
      </c>
      <c r="AC68" s="36"/>
      <c r="AD68" s="2"/>
    </row>
    <row r="69" spans="1:30" ht="94.5" x14ac:dyDescent="0.25">
      <c r="A69" s="16" t="s">
        <v>82</v>
      </c>
      <c r="B69" s="17" t="s">
        <v>83</v>
      </c>
      <c r="C69" s="18"/>
      <c r="D69" s="19">
        <f t="shared" ref="D69:E69" si="114">SUM(D70:D72)</f>
        <v>0</v>
      </c>
      <c r="E69" s="19">
        <f t="shared" si="114"/>
        <v>0</v>
      </c>
      <c r="F69" s="19">
        <f t="shared" ref="F69:S69" si="115">SUM(F70:F72)</f>
        <v>0</v>
      </c>
      <c r="G69" s="19">
        <f t="shared" si="115"/>
        <v>0</v>
      </c>
      <c r="H69" s="19">
        <f t="shared" si="115"/>
        <v>0</v>
      </c>
      <c r="I69" s="19">
        <f t="shared" si="115"/>
        <v>0</v>
      </c>
      <c r="J69" s="19">
        <f t="shared" si="115"/>
        <v>0</v>
      </c>
      <c r="K69" s="19">
        <f t="shared" si="115"/>
        <v>0</v>
      </c>
      <c r="L69" s="19">
        <f t="shared" si="115"/>
        <v>0</v>
      </c>
      <c r="M69" s="19">
        <f t="shared" si="115"/>
        <v>0</v>
      </c>
      <c r="N69" s="19">
        <f t="shared" si="115"/>
        <v>0</v>
      </c>
      <c r="O69" s="19">
        <f t="shared" si="115"/>
        <v>0</v>
      </c>
      <c r="P69" s="19">
        <f t="shared" si="115"/>
        <v>0</v>
      </c>
      <c r="Q69" s="19">
        <f t="shared" si="115"/>
        <v>0</v>
      </c>
      <c r="R69" s="19">
        <f t="shared" si="115"/>
        <v>0</v>
      </c>
      <c r="S69" s="19">
        <f t="shared" si="115"/>
        <v>0</v>
      </c>
      <c r="T69" s="19">
        <v>0</v>
      </c>
      <c r="U69" s="19">
        <f t="shared" ref="U69:V69" si="116">SUM(U70:U72)</f>
        <v>0</v>
      </c>
      <c r="V69" s="19">
        <f t="shared" si="116"/>
        <v>0</v>
      </c>
      <c r="W69" s="19">
        <f t="shared" ref="W69:X69" si="117">SUM(W70:W72)</f>
        <v>0</v>
      </c>
      <c r="X69" s="19">
        <f t="shared" si="117"/>
        <v>0</v>
      </c>
      <c r="Y69" s="19">
        <f t="shared" ref="Y69" si="118">SUM(Y70:Y72)</f>
        <v>0</v>
      </c>
      <c r="Z69" s="19">
        <v>0</v>
      </c>
      <c r="AA69" s="19">
        <f t="shared" ref="AA69:AB69" si="119">SUM(AA70:AA72)</f>
        <v>0</v>
      </c>
      <c r="AB69" s="19">
        <f t="shared" si="119"/>
        <v>0</v>
      </c>
      <c r="AC69" s="35"/>
      <c r="AD69" s="2"/>
    </row>
    <row r="70" spans="1:30" x14ac:dyDescent="0.25">
      <c r="A70" s="20" t="s">
        <v>82</v>
      </c>
      <c r="B70" s="21" t="s">
        <v>72</v>
      </c>
      <c r="C70" s="22" t="s">
        <v>73</v>
      </c>
      <c r="D70" s="22" t="s">
        <v>73</v>
      </c>
      <c r="E70" s="22" t="s">
        <v>73</v>
      </c>
      <c r="F70" s="22" t="s">
        <v>73</v>
      </c>
      <c r="G70" s="22" t="s">
        <v>73</v>
      </c>
      <c r="H70" s="22" t="s">
        <v>73</v>
      </c>
      <c r="I70" s="22" t="s">
        <v>73</v>
      </c>
      <c r="J70" s="22" t="s">
        <v>73</v>
      </c>
      <c r="K70" s="22" t="s">
        <v>73</v>
      </c>
      <c r="L70" s="22" t="s">
        <v>73</v>
      </c>
      <c r="M70" s="22" t="s">
        <v>73</v>
      </c>
      <c r="N70" s="22" t="s">
        <v>73</v>
      </c>
      <c r="O70" s="22" t="s">
        <v>73</v>
      </c>
      <c r="P70" s="22" t="s">
        <v>73</v>
      </c>
      <c r="Q70" s="22" t="s">
        <v>73</v>
      </c>
      <c r="R70" s="22" t="s">
        <v>73</v>
      </c>
      <c r="S70" s="22" t="s">
        <v>73</v>
      </c>
      <c r="T70" s="22" t="s">
        <v>73</v>
      </c>
      <c r="U70" s="22" t="s">
        <v>73</v>
      </c>
      <c r="V70" s="22" t="s">
        <v>73</v>
      </c>
      <c r="W70" s="22" t="s">
        <v>73</v>
      </c>
      <c r="X70" s="22" t="s">
        <v>73</v>
      </c>
      <c r="Y70" s="22" t="s">
        <v>73</v>
      </c>
      <c r="Z70" s="22" t="s">
        <v>73</v>
      </c>
      <c r="AA70" s="22" t="s">
        <v>73</v>
      </c>
      <c r="AB70" s="22" t="s">
        <v>73</v>
      </c>
      <c r="AC70" s="36"/>
      <c r="AD70" s="2"/>
    </row>
    <row r="71" spans="1:30" x14ac:dyDescent="0.25">
      <c r="A71" s="20" t="s">
        <v>82</v>
      </c>
      <c r="B71" s="21" t="s">
        <v>72</v>
      </c>
      <c r="C71" s="22" t="s">
        <v>73</v>
      </c>
      <c r="D71" s="22" t="s">
        <v>73</v>
      </c>
      <c r="E71" s="22" t="s">
        <v>73</v>
      </c>
      <c r="F71" s="22" t="s">
        <v>73</v>
      </c>
      <c r="G71" s="22" t="s">
        <v>73</v>
      </c>
      <c r="H71" s="22" t="s">
        <v>73</v>
      </c>
      <c r="I71" s="22" t="s">
        <v>73</v>
      </c>
      <c r="J71" s="22" t="s">
        <v>73</v>
      </c>
      <c r="K71" s="22" t="s">
        <v>73</v>
      </c>
      <c r="L71" s="22" t="s">
        <v>73</v>
      </c>
      <c r="M71" s="22" t="s">
        <v>73</v>
      </c>
      <c r="N71" s="22" t="s">
        <v>73</v>
      </c>
      <c r="O71" s="22" t="s">
        <v>73</v>
      </c>
      <c r="P71" s="22" t="s">
        <v>73</v>
      </c>
      <c r="Q71" s="22" t="s">
        <v>73</v>
      </c>
      <c r="R71" s="22" t="s">
        <v>73</v>
      </c>
      <c r="S71" s="22" t="s">
        <v>73</v>
      </c>
      <c r="T71" s="22" t="s">
        <v>73</v>
      </c>
      <c r="U71" s="22" t="s">
        <v>73</v>
      </c>
      <c r="V71" s="22" t="s">
        <v>73</v>
      </c>
      <c r="W71" s="22" t="s">
        <v>73</v>
      </c>
      <c r="X71" s="22" t="s">
        <v>73</v>
      </c>
      <c r="Y71" s="22" t="s">
        <v>73</v>
      </c>
      <c r="Z71" s="22" t="s">
        <v>73</v>
      </c>
      <c r="AA71" s="22" t="s">
        <v>73</v>
      </c>
      <c r="AB71" s="22" t="s">
        <v>73</v>
      </c>
      <c r="AC71" s="36"/>
      <c r="AD71" s="2"/>
    </row>
    <row r="72" spans="1:30" x14ac:dyDescent="0.25">
      <c r="A72" s="20" t="s">
        <v>74</v>
      </c>
      <c r="B72" s="20" t="s">
        <v>74</v>
      </c>
      <c r="C72" s="22" t="s">
        <v>73</v>
      </c>
      <c r="D72" s="22" t="s">
        <v>73</v>
      </c>
      <c r="E72" s="22" t="s">
        <v>73</v>
      </c>
      <c r="F72" s="22" t="s">
        <v>73</v>
      </c>
      <c r="G72" s="22" t="s">
        <v>73</v>
      </c>
      <c r="H72" s="22" t="s">
        <v>73</v>
      </c>
      <c r="I72" s="22" t="s">
        <v>73</v>
      </c>
      <c r="J72" s="22" t="s">
        <v>73</v>
      </c>
      <c r="K72" s="22" t="s">
        <v>73</v>
      </c>
      <c r="L72" s="22" t="s">
        <v>73</v>
      </c>
      <c r="M72" s="22" t="s">
        <v>73</v>
      </c>
      <c r="N72" s="22" t="s">
        <v>73</v>
      </c>
      <c r="O72" s="22" t="s">
        <v>73</v>
      </c>
      <c r="P72" s="22" t="s">
        <v>73</v>
      </c>
      <c r="Q72" s="22" t="s">
        <v>73</v>
      </c>
      <c r="R72" s="22" t="s">
        <v>73</v>
      </c>
      <c r="S72" s="22" t="s">
        <v>73</v>
      </c>
      <c r="T72" s="22" t="s">
        <v>73</v>
      </c>
      <c r="U72" s="22" t="s">
        <v>73</v>
      </c>
      <c r="V72" s="22" t="s">
        <v>73</v>
      </c>
      <c r="W72" s="22" t="s">
        <v>73</v>
      </c>
      <c r="X72" s="22" t="s">
        <v>73</v>
      </c>
      <c r="Y72" s="22" t="s">
        <v>73</v>
      </c>
      <c r="Z72" s="22" t="s">
        <v>73</v>
      </c>
      <c r="AA72" s="22" t="s">
        <v>73</v>
      </c>
      <c r="AB72" s="22" t="s">
        <v>73</v>
      </c>
      <c r="AC72" s="36"/>
      <c r="AD72" s="2"/>
    </row>
    <row r="73" spans="1:30" ht="78.75" x14ac:dyDescent="0.25">
      <c r="A73" s="12" t="s">
        <v>84</v>
      </c>
      <c r="B73" s="13" t="s">
        <v>85</v>
      </c>
      <c r="C73" s="14"/>
      <c r="D73" s="15">
        <f t="shared" ref="D73:E73" si="120">D74+D78</f>
        <v>0</v>
      </c>
      <c r="E73" s="15">
        <f t="shared" si="120"/>
        <v>0</v>
      </c>
      <c r="F73" s="15">
        <f t="shared" ref="F73:S73" si="121">F74+F78</f>
        <v>0</v>
      </c>
      <c r="G73" s="15">
        <f t="shared" si="121"/>
        <v>0</v>
      </c>
      <c r="H73" s="15">
        <f t="shared" si="121"/>
        <v>0</v>
      </c>
      <c r="I73" s="15">
        <f t="shared" si="121"/>
        <v>0</v>
      </c>
      <c r="J73" s="15">
        <f t="shared" si="121"/>
        <v>0</v>
      </c>
      <c r="K73" s="15">
        <f t="shared" si="121"/>
        <v>0</v>
      </c>
      <c r="L73" s="15">
        <f t="shared" si="121"/>
        <v>0</v>
      </c>
      <c r="M73" s="15">
        <f t="shared" si="121"/>
        <v>0</v>
      </c>
      <c r="N73" s="15">
        <f t="shared" si="121"/>
        <v>0</v>
      </c>
      <c r="O73" s="15">
        <f t="shared" si="121"/>
        <v>0</v>
      </c>
      <c r="P73" s="15">
        <f t="shared" si="121"/>
        <v>0</v>
      </c>
      <c r="Q73" s="15">
        <f t="shared" si="121"/>
        <v>0</v>
      </c>
      <c r="R73" s="15">
        <f t="shared" si="121"/>
        <v>0</v>
      </c>
      <c r="S73" s="15">
        <f t="shared" si="121"/>
        <v>0</v>
      </c>
      <c r="T73" s="15">
        <v>0</v>
      </c>
      <c r="U73" s="15">
        <f t="shared" ref="U73:V73" si="122">U74+U78</f>
        <v>0</v>
      </c>
      <c r="V73" s="15">
        <f t="shared" si="122"/>
        <v>0</v>
      </c>
      <c r="W73" s="15">
        <f t="shared" ref="W73:X73" si="123">W74+W78</f>
        <v>0</v>
      </c>
      <c r="X73" s="15">
        <f t="shared" si="123"/>
        <v>0</v>
      </c>
      <c r="Y73" s="15">
        <f t="shared" ref="Y73" si="124">Y74+Y78</f>
        <v>0</v>
      </c>
      <c r="Z73" s="15">
        <v>0</v>
      </c>
      <c r="AA73" s="15">
        <f t="shared" ref="AA73:AB73" si="125">AA74+AA78</f>
        <v>0</v>
      </c>
      <c r="AB73" s="15">
        <f t="shared" si="125"/>
        <v>0</v>
      </c>
      <c r="AC73" s="34"/>
      <c r="AD73" s="2"/>
    </row>
    <row r="74" spans="1:30" ht="63" x14ac:dyDescent="0.25">
      <c r="A74" s="16" t="s">
        <v>86</v>
      </c>
      <c r="B74" s="17" t="s">
        <v>87</v>
      </c>
      <c r="C74" s="18"/>
      <c r="D74" s="19">
        <f t="shared" ref="D74:E74" si="126">SUM(D75:D77)</f>
        <v>0</v>
      </c>
      <c r="E74" s="19">
        <f t="shared" si="126"/>
        <v>0</v>
      </c>
      <c r="F74" s="19">
        <f t="shared" ref="F74:S74" si="127">SUM(F75:F77)</f>
        <v>0</v>
      </c>
      <c r="G74" s="19">
        <f t="shared" si="127"/>
        <v>0</v>
      </c>
      <c r="H74" s="19">
        <f t="shared" si="127"/>
        <v>0</v>
      </c>
      <c r="I74" s="19">
        <f t="shared" si="127"/>
        <v>0</v>
      </c>
      <c r="J74" s="19">
        <f t="shared" si="127"/>
        <v>0</v>
      </c>
      <c r="K74" s="19">
        <f t="shared" si="127"/>
        <v>0</v>
      </c>
      <c r="L74" s="19">
        <f t="shared" si="127"/>
        <v>0</v>
      </c>
      <c r="M74" s="19">
        <f t="shared" si="127"/>
        <v>0</v>
      </c>
      <c r="N74" s="19">
        <f t="shared" si="127"/>
        <v>0</v>
      </c>
      <c r="O74" s="19">
        <f t="shared" si="127"/>
        <v>0</v>
      </c>
      <c r="P74" s="19">
        <f t="shared" si="127"/>
        <v>0</v>
      </c>
      <c r="Q74" s="19">
        <f t="shared" si="127"/>
        <v>0</v>
      </c>
      <c r="R74" s="19">
        <f t="shared" si="127"/>
        <v>0</v>
      </c>
      <c r="S74" s="19">
        <f t="shared" si="127"/>
        <v>0</v>
      </c>
      <c r="T74" s="19">
        <v>0</v>
      </c>
      <c r="U74" s="19">
        <f t="shared" ref="U74:V74" si="128">SUM(U75:U77)</f>
        <v>0</v>
      </c>
      <c r="V74" s="19">
        <f t="shared" si="128"/>
        <v>0</v>
      </c>
      <c r="W74" s="19">
        <f t="shared" ref="W74:X74" si="129">SUM(W75:W77)</f>
        <v>0</v>
      </c>
      <c r="X74" s="19">
        <f t="shared" si="129"/>
        <v>0</v>
      </c>
      <c r="Y74" s="19">
        <f t="shared" ref="Y74" si="130">SUM(Y75:Y77)</f>
        <v>0</v>
      </c>
      <c r="Z74" s="19">
        <v>0</v>
      </c>
      <c r="AA74" s="19">
        <f t="shared" ref="AA74:AB74" si="131">SUM(AA75:AA77)</f>
        <v>0</v>
      </c>
      <c r="AB74" s="19">
        <f t="shared" si="131"/>
        <v>0</v>
      </c>
      <c r="AC74" s="35"/>
      <c r="AD74" s="2"/>
    </row>
    <row r="75" spans="1:30" x14ac:dyDescent="0.25">
      <c r="A75" s="20" t="s">
        <v>86</v>
      </c>
      <c r="B75" s="21" t="s">
        <v>72</v>
      </c>
      <c r="C75" s="22" t="s">
        <v>73</v>
      </c>
      <c r="D75" s="22" t="s">
        <v>73</v>
      </c>
      <c r="E75" s="22" t="s">
        <v>73</v>
      </c>
      <c r="F75" s="22" t="s">
        <v>73</v>
      </c>
      <c r="G75" s="22" t="s">
        <v>73</v>
      </c>
      <c r="H75" s="22" t="s">
        <v>73</v>
      </c>
      <c r="I75" s="22" t="s">
        <v>73</v>
      </c>
      <c r="J75" s="22" t="s">
        <v>73</v>
      </c>
      <c r="K75" s="22" t="s">
        <v>73</v>
      </c>
      <c r="L75" s="22" t="s">
        <v>73</v>
      </c>
      <c r="M75" s="22" t="s">
        <v>73</v>
      </c>
      <c r="N75" s="22" t="s">
        <v>73</v>
      </c>
      <c r="O75" s="22" t="s">
        <v>73</v>
      </c>
      <c r="P75" s="22" t="s">
        <v>73</v>
      </c>
      <c r="Q75" s="22" t="s">
        <v>73</v>
      </c>
      <c r="R75" s="22" t="s">
        <v>73</v>
      </c>
      <c r="S75" s="22" t="s">
        <v>73</v>
      </c>
      <c r="T75" s="22" t="s">
        <v>73</v>
      </c>
      <c r="U75" s="22" t="s">
        <v>73</v>
      </c>
      <c r="V75" s="22" t="s">
        <v>73</v>
      </c>
      <c r="W75" s="22" t="s">
        <v>73</v>
      </c>
      <c r="X75" s="22" t="s">
        <v>73</v>
      </c>
      <c r="Y75" s="22" t="s">
        <v>73</v>
      </c>
      <c r="Z75" s="22" t="s">
        <v>73</v>
      </c>
      <c r="AA75" s="22" t="s">
        <v>73</v>
      </c>
      <c r="AB75" s="22" t="s">
        <v>73</v>
      </c>
      <c r="AC75" s="36"/>
      <c r="AD75" s="2"/>
    </row>
    <row r="76" spans="1:30" x14ac:dyDescent="0.25">
      <c r="A76" s="20" t="s">
        <v>86</v>
      </c>
      <c r="B76" s="21" t="s">
        <v>72</v>
      </c>
      <c r="C76" s="22" t="s">
        <v>73</v>
      </c>
      <c r="D76" s="22" t="s">
        <v>73</v>
      </c>
      <c r="E76" s="22" t="s">
        <v>73</v>
      </c>
      <c r="F76" s="22" t="s">
        <v>73</v>
      </c>
      <c r="G76" s="22" t="s">
        <v>73</v>
      </c>
      <c r="H76" s="22" t="s">
        <v>73</v>
      </c>
      <c r="I76" s="22" t="s">
        <v>73</v>
      </c>
      <c r="J76" s="22" t="s">
        <v>73</v>
      </c>
      <c r="K76" s="22" t="s">
        <v>73</v>
      </c>
      <c r="L76" s="22" t="s">
        <v>73</v>
      </c>
      <c r="M76" s="22" t="s">
        <v>73</v>
      </c>
      <c r="N76" s="22" t="s">
        <v>73</v>
      </c>
      <c r="O76" s="22" t="s">
        <v>73</v>
      </c>
      <c r="P76" s="22" t="s">
        <v>73</v>
      </c>
      <c r="Q76" s="22" t="s">
        <v>73</v>
      </c>
      <c r="R76" s="22" t="s">
        <v>73</v>
      </c>
      <c r="S76" s="22" t="s">
        <v>73</v>
      </c>
      <c r="T76" s="22" t="s">
        <v>73</v>
      </c>
      <c r="U76" s="22" t="s">
        <v>73</v>
      </c>
      <c r="V76" s="22" t="s">
        <v>73</v>
      </c>
      <c r="W76" s="22" t="s">
        <v>73</v>
      </c>
      <c r="X76" s="22" t="s">
        <v>73</v>
      </c>
      <c r="Y76" s="22" t="s">
        <v>73</v>
      </c>
      <c r="Z76" s="22" t="s">
        <v>73</v>
      </c>
      <c r="AA76" s="22" t="s">
        <v>73</v>
      </c>
      <c r="AB76" s="22" t="s">
        <v>73</v>
      </c>
      <c r="AC76" s="36"/>
      <c r="AD76" s="2"/>
    </row>
    <row r="77" spans="1:30" x14ac:dyDescent="0.25">
      <c r="A77" s="20" t="s">
        <v>74</v>
      </c>
      <c r="B77" s="20" t="s">
        <v>74</v>
      </c>
      <c r="C77" s="22" t="s">
        <v>73</v>
      </c>
      <c r="D77" s="22" t="s">
        <v>73</v>
      </c>
      <c r="E77" s="22" t="s">
        <v>73</v>
      </c>
      <c r="F77" s="22" t="s">
        <v>73</v>
      </c>
      <c r="G77" s="22" t="s">
        <v>73</v>
      </c>
      <c r="H77" s="22" t="s">
        <v>73</v>
      </c>
      <c r="I77" s="22" t="s">
        <v>73</v>
      </c>
      <c r="J77" s="22" t="s">
        <v>73</v>
      </c>
      <c r="K77" s="22" t="s">
        <v>73</v>
      </c>
      <c r="L77" s="22" t="s">
        <v>73</v>
      </c>
      <c r="M77" s="22" t="s">
        <v>73</v>
      </c>
      <c r="N77" s="22" t="s">
        <v>73</v>
      </c>
      <c r="O77" s="22" t="s">
        <v>73</v>
      </c>
      <c r="P77" s="22" t="s">
        <v>73</v>
      </c>
      <c r="Q77" s="22" t="s">
        <v>73</v>
      </c>
      <c r="R77" s="22" t="s">
        <v>73</v>
      </c>
      <c r="S77" s="22" t="s">
        <v>73</v>
      </c>
      <c r="T77" s="22" t="s">
        <v>73</v>
      </c>
      <c r="U77" s="22" t="s">
        <v>73</v>
      </c>
      <c r="V77" s="22" t="s">
        <v>73</v>
      </c>
      <c r="W77" s="22" t="s">
        <v>73</v>
      </c>
      <c r="X77" s="22" t="s">
        <v>73</v>
      </c>
      <c r="Y77" s="22" t="s">
        <v>73</v>
      </c>
      <c r="Z77" s="22" t="s">
        <v>73</v>
      </c>
      <c r="AA77" s="22" t="s">
        <v>73</v>
      </c>
      <c r="AB77" s="22" t="s">
        <v>73</v>
      </c>
      <c r="AC77" s="36"/>
      <c r="AD77" s="2"/>
    </row>
    <row r="78" spans="1:30" ht="78.75" x14ac:dyDescent="0.25">
      <c r="A78" s="16" t="s">
        <v>88</v>
      </c>
      <c r="B78" s="17" t="s">
        <v>89</v>
      </c>
      <c r="C78" s="18"/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35"/>
      <c r="AD78" s="2"/>
    </row>
    <row r="79" spans="1:30" ht="31.5" x14ac:dyDescent="0.25">
      <c r="A79" s="8" t="s">
        <v>41</v>
      </c>
      <c r="B79" s="9" t="s">
        <v>90</v>
      </c>
      <c r="C79" s="10"/>
      <c r="D79" s="11">
        <f>D80+D89+D126+D159</f>
        <v>313.44964076400004</v>
      </c>
      <c r="E79" s="11">
        <f t="shared" ref="E79" si="132">E80+E89+E126+E159</f>
        <v>290.02199794799992</v>
      </c>
      <c r="F79" s="11">
        <f t="shared" ref="F79:S79" si="133">F80+F89+F126+F159</f>
        <v>23.427642816000006</v>
      </c>
      <c r="G79" s="11">
        <f t="shared" si="133"/>
        <v>290.02199794799992</v>
      </c>
      <c r="H79" s="11">
        <f t="shared" si="133"/>
        <v>290.02199794799992</v>
      </c>
      <c r="I79" s="11">
        <f t="shared" si="133"/>
        <v>0</v>
      </c>
      <c r="J79" s="11">
        <f t="shared" si="133"/>
        <v>0</v>
      </c>
      <c r="K79" s="11">
        <f t="shared" si="133"/>
        <v>290.02199794799992</v>
      </c>
      <c r="L79" s="11">
        <f t="shared" si="133"/>
        <v>0</v>
      </c>
      <c r="M79" s="11">
        <f t="shared" si="133"/>
        <v>286.744313148</v>
      </c>
      <c r="N79" s="11">
        <f t="shared" si="133"/>
        <v>0</v>
      </c>
      <c r="O79" s="11">
        <f t="shared" si="133"/>
        <v>0</v>
      </c>
      <c r="P79" s="11">
        <f t="shared" si="133"/>
        <v>286.744313148</v>
      </c>
      <c r="Q79" s="11">
        <f t="shared" si="133"/>
        <v>0</v>
      </c>
      <c r="R79" s="11">
        <f t="shared" si="133"/>
        <v>-3.2776847999999958</v>
      </c>
      <c r="S79" s="11">
        <f t="shared" si="133"/>
        <v>-3.2776847999999958</v>
      </c>
      <c r="T79" s="11">
        <f>S79/H79*100</f>
        <v>-1.1301504103794482</v>
      </c>
      <c r="U79" s="11">
        <f>U80+U89+U126+U159</f>
        <v>0</v>
      </c>
      <c r="V79" s="11">
        <f>V80+V89+V126+V159</f>
        <v>0</v>
      </c>
      <c r="W79" s="11">
        <f>W80+W89+W126+W159</f>
        <v>0</v>
      </c>
      <c r="X79" s="11">
        <f>X80+X89+X126+X159</f>
        <v>0</v>
      </c>
      <c r="Y79" s="11">
        <f>Y80+Y89+Y126+Y159</f>
        <v>-3.2776847999999958</v>
      </c>
      <c r="Z79" s="11">
        <f>Y79/K79*100</f>
        <v>-1.1301504103794482</v>
      </c>
      <c r="AA79" s="11">
        <f>AA80+AA89+AA126+AA159</f>
        <v>0</v>
      </c>
      <c r="AB79" s="11">
        <f>AB80+AB89+AB126+AB159</f>
        <v>0</v>
      </c>
      <c r="AC79" s="33"/>
      <c r="AD79" s="2"/>
    </row>
    <row r="80" spans="1:30" ht="63" x14ac:dyDescent="0.25">
      <c r="A80" s="12" t="s">
        <v>46</v>
      </c>
      <c r="B80" s="13" t="s">
        <v>91</v>
      </c>
      <c r="C80" s="14"/>
      <c r="D80" s="15">
        <f t="shared" ref="D80:E80" si="134">D81+D85</f>
        <v>0</v>
      </c>
      <c r="E80" s="15">
        <f t="shared" si="134"/>
        <v>0</v>
      </c>
      <c r="F80" s="15">
        <f t="shared" ref="F80:S80" si="135">F81+F85</f>
        <v>0</v>
      </c>
      <c r="G80" s="15">
        <f t="shared" si="135"/>
        <v>0</v>
      </c>
      <c r="H80" s="15">
        <f t="shared" si="135"/>
        <v>0</v>
      </c>
      <c r="I80" s="15">
        <f t="shared" si="135"/>
        <v>0</v>
      </c>
      <c r="J80" s="15">
        <f t="shared" si="135"/>
        <v>0</v>
      </c>
      <c r="K80" s="15">
        <f t="shared" si="135"/>
        <v>0</v>
      </c>
      <c r="L80" s="15">
        <f t="shared" si="135"/>
        <v>0</v>
      </c>
      <c r="M80" s="15">
        <f t="shared" si="135"/>
        <v>0</v>
      </c>
      <c r="N80" s="15">
        <f t="shared" si="135"/>
        <v>0</v>
      </c>
      <c r="O80" s="15">
        <f t="shared" si="135"/>
        <v>0</v>
      </c>
      <c r="P80" s="15">
        <f t="shared" si="135"/>
        <v>0</v>
      </c>
      <c r="Q80" s="15">
        <f t="shared" si="135"/>
        <v>0</v>
      </c>
      <c r="R80" s="15">
        <f t="shared" si="135"/>
        <v>0</v>
      </c>
      <c r="S80" s="15">
        <f t="shared" si="135"/>
        <v>0</v>
      </c>
      <c r="T80" s="15">
        <v>0</v>
      </c>
      <c r="U80" s="15">
        <f t="shared" ref="U80:V80" si="136">U81+U85</f>
        <v>0</v>
      </c>
      <c r="V80" s="15">
        <f t="shared" si="136"/>
        <v>0</v>
      </c>
      <c r="W80" s="15">
        <f t="shared" ref="W80:X80" si="137">W81+W85</f>
        <v>0</v>
      </c>
      <c r="X80" s="15">
        <f t="shared" si="137"/>
        <v>0</v>
      </c>
      <c r="Y80" s="15">
        <f t="shared" ref="Y80" si="138">Y81+Y85</f>
        <v>0</v>
      </c>
      <c r="Z80" s="15">
        <v>0</v>
      </c>
      <c r="AA80" s="15">
        <f t="shared" ref="AA80:AB80" si="139">AA81+AA85</f>
        <v>0</v>
      </c>
      <c r="AB80" s="15">
        <f t="shared" si="139"/>
        <v>0</v>
      </c>
      <c r="AC80" s="34"/>
      <c r="AD80" s="2"/>
    </row>
    <row r="81" spans="1:30" ht="31.5" x14ac:dyDescent="0.25">
      <c r="A81" s="16" t="s">
        <v>26</v>
      </c>
      <c r="B81" s="17" t="s">
        <v>92</v>
      </c>
      <c r="C81" s="18"/>
      <c r="D81" s="19">
        <f t="shared" ref="D81" si="140">SUM(D82:D84)</f>
        <v>0</v>
      </c>
      <c r="E81" s="19">
        <f t="shared" ref="E81" si="141">SUM(E82:E84)</f>
        <v>0</v>
      </c>
      <c r="F81" s="19">
        <f t="shared" ref="F81:G81" si="142">SUM(F82:F84)</f>
        <v>0</v>
      </c>
      <c r="G81" s="19">
        <f t="shared" si="142"/>
        <v>0</v>
      </c>
      <c r="H81" s="19">
        <f t="shared" ref="H81:I81" si="143">SUM(H82:H84)</f>
        <v>0</v>
      </c>
      <c r="I81" s="19">
        <f t="shared" si="143"/>
        <v>0</v>
      </c>
      <c r="J81" s="19">
        <f t="shared" ref="J81:S81" si="144">SUM(J82:J84)</f>
        <v>0</v>
      </c>
      <c r="K81" s="19">
        <f t="shared" si="144"/>
        <v>0</v>
      </c>
      <c r="L81" s="19">
        <f t="shared" si="144"/>
        <v>0</v>
      </c>
      <c r="M81" s="19">
        <f t="shared" si="144"/>
        <v>0</v>
      </c>
      <c r="N81" s="19">
        <f t="shared" si="144"/>
        <v>0</v>
      </c>
      <c r="O81" s="19">
        <f t="shared" si="144"/>
        <v>0</v>
      </c>
      <c r="P81" s="19">
        <f t="shared" si="144"/>
        <v>0</v>
      </c>
      <c r="Q81" s="19">
        <f t="shared" si="144"/>
        <v>0</v>
      </c>
      <c r="R81" s="19">
        <f t="shared" si="144"/>
        <v>0</v>
      </c>
      <c r="S81" s="19">
        <f t="shared" si="144"/>
        <v>0</v>
      </c>
      <c r="T81" s="19">
        <v>0</v>
      </c>
      <c r="U81" s="19">
        <f t="shared" ref="U81:V81" si="145">SUM(U82:U84)</f>
        <v>0</v>
      </c>
      <c r="V81" s="19">
        <f t="shared" si="145"/>
        <v>0</v>
      </c>
      <c r="W81" s="19">
        <f t="shared" ref="W81:X81" si="146">SUM(W82:W84)</f>
        <v>0</v>
      </c>
      <c r="X81" s="19">
        <f t="shared" si="146"/>
        <v>0</v>
      </c>
      <c r="Y81" s="19">
        <f t="shared" ref="Y81" si="147">SUM(Y82:Y84)</f>
        <v>0</v>
      </c>
      <c r="Z81" s="19">
        <v>0</v>
      </c>
      <c r="AA81" s="19">
        <f t="shared" ref="AA81:AB81" si="148">SUM(AA82:AA84)</f>
        <v>0</v>
      </c>
      <c r="AB81" s="19">
        <f t="shared" si="148"/>
        <v>0</v>
      </c>
      <c r="AC81" s="35"/>
      <c r="AD81" s="2"/>
    </row>
    <row r="82" spans="1:30" x14ac:dyDescent="0.25">
      <c r="A82" s="20" t="s">
        <v>26</v>
      </c>
      <c r="B82" s="21" t="s">
        <v>72</v>
      </c>
      <c r="C82" s="22" t="s">
        <v>73</v>
      </c>
      <c r="D82" s="22" t="s">
        <v>73</v>
      </c>
      <c r="E82" s="22" t="s">
        <v>73</v>
      </c>
      <c r="F82" s="22" t="s">
        <v>73</v>
      </c>
      <c r="G82" s="22" t="s">
        <v>73</v>
      </c>
      <c r="H82" s="22" t="s">
        <v>73</v>
      </c>
      <c r="I82" s="22" t="s">
        <v>73</v>
      </c>
      <c r="J82" s="22" t="s">
        <v>73</v>
      </c>
      <c r="K82" s="22" t="s">
        <v>73</v>
      </c>
      <c r="L82" s="22" t="s">
        <v>73</v>
      </c>
      <c r="M82" s="22" t="s">
        <v>73</v>
      </c>
      <c r="N82" s="22" t="s">
        <v>73</v>
      </c>
      <c r="O82" s="22" t="s">
        <v>73</v>
      </c>
      <c r="P82" s="22" t="s">
        <v>73</v>
      </c>
      <c r="Q82" s="22" t="s">
        <v>73</v>
      </c>
      <c r="R82" s="22" t="s">
        <v>73</v>
      </c>
      <c r="S82" s="22" t="s">
        <v>73</v>
      </c>
      <c r="T82" s="22" t="s">
        <v>73</v>
      </c>
      <c r="U82" s="22" t="s">
        <v>73</v>
      </c>
      <c r="V82" s="22" t="s">
        <v>73</v>
      </c>
      <c r="W82" s="22" t="s">
        <v>73</v>
      </c>
      <c r="X82" s="22" t="s">
        <v>73</v>
      </c>
      <c r="Y82" s="22" t="s">
        <v>73</v>
      </c>
      <c r="Z82" s="22" t="s">
        <v>73</v>
      </c>
      <c r="AA82" s="22" t="s">
        <v>73</v>
      </c>
      <c r="AB82" s="22" t="s">
        <v>73</v>
      </c>
      <c r="AC82" s="36"/>
      <c r="AD82" s="2"/>
    </row>
    <row r="83" spans="1:30" x14ac:dyDescent="0.25">
      <c r="A83" s="20" t="s">
        <v>26</v>
      </c>
      <c r="B83" s="21" t="s">
        <v>72</v>
      </c>
      <c r="C83" s="22" t="s">
        <v>73</v>
      </c>
      <c r="D83" s="22" t="s">
        <v>73</v>
      </c>
      <c r="E83" s="22" t="s">
        <v>73</v>
      </c>
      <c r="F83" s="22" t="s">
        <v>73</v>
      </c>
      <c r="G83" s="22" t="s">
        <v>73</v>
      </c>
      <c r="H83" s="22" t="s">
        <v>73</v>
      </c>
      <c r="I83" s="22" t="s">
        <v>73</v>
      </c>
      <c r="J83" s="22" t="s">
        <v>73</v>
      </c>
      <c r="K83" s="22" t="s">
        <v>73</v>
      </c>
      <c r="L83" s="22" t="s">
        <v>73</v>
      </c>
      <c r="M83" s="22" t="s">
        <v>73</v>
      </c>
      <c r="N83" s="22" t="s">
        <v>73</v>
      </c>
      <c r="O83" s="22" t="s">
        <v>73</v>
      </c>
      <c r="P83" s="22" t="s">
        <v>73</v>
      </c>
      <c r="Q83" s="22" t="s">
        <v>73</v>
      </c>
      <c r="R83" s="22" t="s">
        <v>73</v>
      </c>
      <c r="S83" s="22" t="s">
        <v>73</v>
      </c>
      <c r="T83" s="22" t="s">
        <v>73</v>
      </c>
      <c r="U83" s="22" t="s">
        <v>73</v>
      </c>
      <c r="V83" s="22" t="s">
        <v>73</v>
      </c>
      <c r="W83" s="22" t="s">
        <v>73</v>
      </c>
      <c r="X83" s="22" t="s">
        <v>73</v>
      </c>
      <c r="Y83" s="22" t="s">
        <v>73</v>
      </c>
      <c r="Z83" s="22" t="s">
        <v>73</v>
      </c>
      <c r="AA83" s="22" t="s">
        <v>73</v>
      </c>
      <c r="AB83" s="22" t="s">
        <v>73</v>
      </c>
      <c r="AC83" s="36"/>
      <c r="AD83" s="2"/>
    </row>
    <row r="84" spans="1:30" x14ac:dyDescent="0.25">
      <c r="A84" s="20" t="s">
        <v>74</v>
      </c>
      <c r="B84" s="20" t="s">
        <v>74</v>
      </c>
      <c r="C84" s="22" t="s">
        <v>73</v>
      </c>
      <c r="D84" s="22" t="s">
        <v>73</v>
      </c>
      <c r="E84" s="22" t="s">
        <v>73</v>
      </c>
      <c r="F84" s="22" t="s">
        <v>73</v>
      </c>
      <c r="G84" s="22" t="s">
        <v>73</v>
      </c>
      <c r="H84" s="22" t="s">
        <v>73</v>
      </c>
      <c r="I84" s="22" t="s">
        <v>73</v>
      </c>
      <c r="J84" s="22" t="s">
        <v>73</v>
      </c>
      <c r="K84" s="22" t="s">
        <v>73</v>
      </c>
      <c r="L84" s="22" t="s">
        <v>73</v>
      </c>
      <c r="M84" s="22" t="s">
        <v>73</v>
      </c>
      <c r="N84" s="22" t="s">
        <v>73</v>
      </c>
      <c r="O84" s="22" t="s">
        <v>73</v>
      </c>
      <c r="P84" s="22" t="s">
        <v>73</v>
      </c>
      <c r="Q84" s="22" t="s">
        <v>73</v>
      </c>
      <c r="R84" s="22" t="s">
        <v>73</v>
      </c>
      <c r="S84" s="22" t="s">
        <v>73</v>
      </c>
      <c r="T84" s="22" t="s">
        <v>73</v>
      </c>
      <c r="U84" s="22" t="s">
        <v>73</v>
      </c>
      <c r="V84" s="22" t="s">
        <v>73</v>
      </c>
      <c r="W84" s="22" t="s">
        <v>73</v>
      </c>
      <c r="X84" s="22" t="s">
        <v>73</v>
      </c>
      <c r="Y84" s="22" t="s">
        <v>73</v>
      </c>
      <c r="Z84" s="22" t="s">
        <v>73</v>
      </c>
      <c r="AA84" s="22" t="s">
        <v>73</v>
      </c>
      <c r="AB84" s="22" t="s">
        <v>73</v>
      </c>
      <c r="AC84" s="36"/>
      <c r="AD84" s="2"/>
    </row>
    <row r="85" spans="1:30" ht="47.25" x14ac:dyDescent="0.25">
      <c r="A85" s="16" t="s">
        <v>27</v>
      </c>
      <c r="B85" s="17" t="s">
        <v>93</v>
      </c>
      <c r="C85" s="18"/>
      <c r="D85" s="19">
        <f t="shared" ref="D85:E85" si="149">SUM(D86:D88)</f>
        <v>0</v>
      </c>
      <c r="E85" s="19">
        <f t="shared" si="149"/>
        <v>0</v>
      </c>
      <c r="F85" s="19">
        <f t="shared" ref="F85:G85" si="150">SUM(F86:F88)</f>
        <v>0</v>
      </c>
      <c r="G85" s="19">
        <f t="shared" si="150"/>
        <v>0</v>
      </c>
      <c r="H85" s="19">
        <f t="shared" ref="H85:S85" si="151">SUM(H86:H88)</f>
        <v>0</v>
      </c>
      <c r="I85" s="19">
        <f t="shared" si="151"/>
        <v>0</v>
      </c>
      <c r="J85" s="19">
        <f t="shared" si="151"/>
        <v>0</v>
      </c>
      <c r="K85" s="19">
        <f t="shared" si="151"/>
        <v>0</v>
      </c>
      <c r="L85" s="19">
        <f t="shared" si="151"/>
        <v>0</v>
      </c>
      <c r="M85" s="19">
        <f t="shared" si="151"/>
        <v>0</v>
      </c>
      <c r="N85" s="19">
        <f t="shared" si="151"/>
        <v>0</v>
      </c>
      <c r="O85" s="19">
        <f t="shared" si="151"/>
        <v>0</v>
      </c>
      <c r="P85" s="19">
        <f t="shared" si="151"/>
        <v>0</v>
      </c>
      <c r="Q85" s="19">
        <f t="shared" si="151"/>
        <v>0</v>
      </c>
      <c r="R85" s="19">
        <f t="shared" si="151"/>
        <v>0</v>
      </c>
      <c r="S85" s="19">
        <f t="shared" si="151"/>
        <v>0</v>
      </c>
      <c r="T85" s="19">
        <v>0</v>
      </c>
      <c r="U85" s="19">
        <f t="shared" ref="U85:V85" si="152">SUM(U86:U88)</f>
        <v>0</v>
      </c>
      <c r="V85" s="19">
        <f t="shared" si="152"/>
        <v>0</v>
      </c>
      <c r="W85" s="19">
        <f t="shared" ref="W85:X85" si="153">SUM(W86:W88)</f>
        <v>0</v>
      </c>
      <c r="X85" s="19">
        <f t="shared" si="153"/>
        <v>0</v>
      </c>
      <c r="Y85" s="19">
        <f t="shared" ref="Y85" si="154">SUM(Y86:Y88)</f>
        <v>0</v>
      </c>
      <c r="Z85" s="19">
        <v>0</v>
      </c>
      <c r="AA85" s="19">
        <f t="shared" ref="AA85:AB85" si="155">SUM(AA86:AA88)</f>
        <v>0</v>
      </c>
      <c r="AB85" s="19">
        <f t="shared" si="155"/>
        <v>0</v>
      </c>
      <c r="AC85" s="35"/>
      <c r="AD85" s="2"/>
    </row>
    <row r="86" spans="1:30" x14ac:dyDescent="0.25">
      <c r="A86" s="20" t="s">
        <v>27</v>
      </c>
      <c r="B86" s="21" t="s">
        <v>72</v>
      </c>
      <c r="C86" s="22" t="s">
        <v>73</v>
      </c>
      <c r="D86" s="22" t="s">
        <v>73</v>
      </c>
      <c r="E86" s="22" t="s">
        <v>73</v>
      </c>
      <c r="F86" s="22" t="s">
        <v>73</v>
      </c>
      <c r="G86" s="22" t="s">
        <v>73</v>
      </c>
      <c r="H86" s="22" t="s">
        <v>73</v>
      </c>
      <c r="I86" s="22" t="s">
        <v>73</v>
      </c>
      <c r="J86" s="22" t="s">
        <v>73</v>
      </c>
      <c r="K86" s="22" t="s">
        <v>73</v>
      </c>
      <c r="L86" s="22" t="s">
        <v>73</v>
      </c>
      <c r="M86" s="22" t="s">
        <v>73</v>
      </c>
      <c r="N86" s="22" t="s">
        <v>73</v>
      </c>
      <c r="O86" s="22" t="s">
        <v>73</v>
      </c>
      <c r="P86" s="22" t="s">
        <v>73</v>
      </c>
      <c r="Q86" s="22" t="s">
        <v>73</v>
      </c>
      <c r="R86" s="22" t="s">
        <v>73</v>
      </c>
      <c r="S86" s="22" t="s">
        <v>73</v>
      </c>
      <c r="T86" s="22" t="s">
        <v>73</v>
      </c>
      <c r="U86" s="22" t="s">
        <v>73</v>
      </c>
      <c r="V86" s="22" t="s">
        <v>73</v>
      </c>
      <c r="W86" s="22" t="s">
        <v>73</v>
      </c>
      <c r="X86" s="22" t="s">
        <v>73</v>
      </c>
      <c r="Y86" s="22" t="s">
        <v>73</v>
      </c>
      <c r="Z86" s="22" t="s">
        <v>73</v>
      </c>
      <c r="AA86" s="22" t="s">
        <v>73</v>
      </c>
      <c r="AB86" s="22" t="s">
        <v>73</v>
      </c>
      <c r="AC86" s="36"/>
      <c r="AD86" s="2"/>
    </row>
    <row r="87" spans="1:30" x14ac:dyDescent="0.25">
      <c r="A87" s="20" t="s">
        <v>27</v>
      </c>
      <c r="B87" s="21" t="s">
        <v>72</v>
      </c>
      <c r="C87" s="22" t="s">
        <v>73</v>
      </c>
      <c r="D87" s="22" t="s">
        <v>73</v>
      </c>
      <c r="E87" s="22" t="s">
        <v>73</v>
      </c>
      <c r="F87" s="22" t="s">
        <v>73</v>
      </c>
      <c r="G87" s="22" t="s">
        <v>73</v>
      </c>
      <c r="H87" s="22" t="s">
        <v>73</v>
      </c>
      <c r="I87" s="22" t="s">
        <v>73</v>
      </c>
      <c r="J87" s="22" t="s">
        <v>73</v>
      </c>
      <c r="K87" s="22" t="s">
        <v>73</v>
      </c>
      <c r="L87" s="22" t="s">
        <v>73</v>
      </c>
      <c r="M87" s="22" t="s">
        <v>73</v>
      </c>
      <c r="N87" s="22" t="s">
        <v>73</v>
      </c>
      <c r="O87" s="22" t="s">
        <v>73</v>
      </c>
      <c r="P87" s="22" t="s">
        <v>73</v>
      </c>
      <c r="Q87" s="22" t="s">
        <v>73</v>
      </c>
      <c r="R87" s="22" t="s">
        <v>73</v>
      </c>
      <c r="S87" s="22" t="s">
        <v>73</v>
      </c>
      <c r="T87" s="22" t="s">
        <v>73</v>
      </c>
      <c r="U87" s="22" t="s">
        <v>73</v>
      </c>
      <c r="V87" s="22" t="s">
        <v>73</v>
      </c>
      <c r="W87" s="22" t="s">
        <v>73</v>
      </c>
      <c r="X87" s="22" t="s">
        <v>73</v>
      </c>
      <c r="Y87" s="22" t="s">
        <v>73</v>
      </c>
      <c r="Z87" s="22" t="s">
        <v>73</v>
      </c>
      <c r="AA87" s="22" t="s">
        <v>73</v>
      </c>
      <c r="AB87" s="22" t="s">
        <v>73</v>
      </c>
      <c r="AC87" s="36"/>
      <c r="AD87" s="2"/>
    </row>
    <row r="88" spans="1:30" x14ac:dyDescent="0.25">
      <c r="A88" s="20" t="s">
        <v>74</v>
      </c>
      <c r="B88" s="20" t="s">
        <v>74</v>
      </c>
      <c r="C88" s="22" t="s">
        <v>73</v>
      </c>
      <c r="D88" s="22" t="s">
        <v>73</v>
      </c>
      <c r="E88" s="22" t="s">
        <v>73</v>
      </c>
      <c r="F88" s="22" t="s">
        <v>73</v>
      </c>
      <c r="G88" s="22" t="s">
        <v>73</v>
      </c>
      <c r="H88" s="22" t="s">
        <v>73</v>
      </c>
      <c r="I88" s="22" t="s">
        <v>73</v>
      </c>
      <c r="J88" s="22" t="s">
        <v>73</v>
      </c>
      <c r="K88" s="22" t="s">
        <v>73</v>
      </c>
      <c r="L88" s="22" t="s">
        <v>73</v>
      </c>
      <c r="M88" s="22" t="s">
        <v>73</v>
      </c>
      <c r="N88" s="22" t="s">
        <v>73</v>
      </c>
      <c r="O88" s="22" t="s">
        <v>73</v>
      </c>
      <c r="P88" s="22" t="s">
        <v>73</v>
      </c>
      <c r="Q88" s="22" t="s">
        <v>73</v>
      </c>
      <c r="R88" s="22" t="s">
        <v>73</v>
      </c>
      <c r="S88" s="22" t="s">
        <v>73</v>
      </c>
      <c r="T88" s="22" t="s">
        <v>73</v>
      </c>
      <c r="U88" s="22" t="s">
        <v>73</v>
      </c>
      <c r="V88" s="22" t="s">
        <v>73</v>
      </c>
      <c r="W88" s="22" t="s">
        <v>73</v>
      </c>
      <c r="X88" s="22" t="s">
        <v>73</v>
      </c>
      <c r="Y88" s="22" t="s">
        <v>73</v>
      </c>
      <c r="Z88" s="22" t="s">
        <v>73</v>
      </c>
      <c r="AA88" s="22" t="s">
        <v>73</v>
      </c>
      <c r="AB88" s="22" t="s">
        <v>73</v>
      </c>
      <c r="AC88" s="36"/>
      <c r="AD88" s="2"/>
    </row>
    <row r="89" spans="1:30" ht="47.25" x14ac:dyDescent="0.25">
      <c r="A89" s="12" t="s">
        <v>47</v>
      </c>
      <c r="B89" s="13" t="s">
        <v>94</v>
      </c>
      <c r="C89" s="14"/>
      <c r="D89" s="15">
        <f>D90+D122</f>
        <v>313.44964076400004</v>
      </c>
      <c r="E89" s="15">
        <f t="shared" ref="E89" si="156">E90+E122</f>
        <v>290.02199794799992</v>
      </c>
      <c r="F89" s="15">
        <f t="shared" ref="F89:S89" si="157">F90+F122</f>
        <v>23.427642816000006</v>
      </c>
      <c r="G89" s="15">
        <f t="shared" si="157"/>
        <v>290.02199794799992</v>
      </c>
      <c r="H89" s="15">
        <f t="shared" si="157"/>
        <v>290.02199794799992</v>
      </c>
      <c r="I89" s="15">
        <f t="shared" si="157"/>
        <v>0</v>
      </c>
      <c r="J89" s="15">
        <f t="shared" si="157"/>
        <v>0</v>
      </c>
      <c r="K89" s="15">
        <f t="shared" si="157"/>
        <v>290.02199794799992</v>
      </c>
      <c r="L89" s="15">
        <f t="shared" si="157"/>
        <v>0</v>
      </c>
      <c r="M89" s="15">
        <f t="shared" si="157"/>
        <v>286.744313148</v>
      </c>
      <c r="N89" s="15">
        <f t="shared" si="157"/>
        <v>0</v>
      </c>
      <c r="O89" s="15">
        <f t="shared" si="157"/>
        <v>0</v>
      </c>
      <c r="P89" s="15">
        <f t="shared" si="157"/>
        <v>286.744313148</v>
      </c>
      <c r="Q89" s="15">
        <f t="shared" si="157"/>
        <v>0</v>
      </c>
      <c r="R89" s="15">
        <f t="shared" si="157"/>
        <v>-3.2776847999999958</v>
      </c>
      <c r="S89" s="15">
        <f t="shared" si="157"/>
        <v>-3.2776847999999958</v>
      </c>
      <c r="T89" s="15">
        <f t="shared" ref="T89:T90" si="158">S89/H89*100</f>
        <v>-1.1301504103794482</v>
      </c>
      <c r="U89" s="15">
        <f>U90+U122</f>
        <v>0</v>
      </c>
      <c r="V89" s="15">
        <f>V90+V122</f>
        <v>0</v>
      </c>
      <c r="W89" s="15">
        <f>W90+W122</f>
        <v>0</v>
      </c>
      <c r="X89" s="15">
        <f>X90+X122</f>
        <v>0</v>
      </c>
      <c r="Y89" s="15">
        <f>Y90+Y122</f>
        <v>-3.2776847999999958</v>
      </c>
      <c r="Z89" s="15">
        <f>Y89/K89*100</f>
        <v>-1.1301504103794482</v>
      </c>
      <c r="AA89" s="15">
        <f>AA90+AA122</f>
        <v>0</v>
      </c>
      <c r="AB89" s="15">
        <f>AB90+AB122</f>
        <v>0</v>
      </c>
      <c r="AC89" s="34"/>
      <c r="AD89" s="2"/>
    </row>
    <row r="90" spans="1:30" ht="31.5" x14ac:dyDescent="0.25">
      <c r="A90" s="16" t="s">
        <v>95</v>
      </c>
      <c r="B90" s="17" t="s">
        <v>96</v>
      </c>
      <c r="C90" s="18"/>
      <c r="D90" s="19">
        <f>SUM(D91:D121)</f>
        <v>313.44964076400004</v>
      </c>
      <c r="E90" s="19">
        <f t="shared" ref="E90" si="159">SUM(E91:E121)</f>
        <v>290.02199794799992</v>
      </c>
      <c r="F90" s="19">
        <f t="shared" ref="F90:S90" si="160">SUM(F91:F121)</f>
        <v>23.427642816000006</v>
      </c>
      <c r="G90" s="19">
        <f t="shared" si="160"/>
        <v>290.02199794799992</v>
      </c>
      <c r="H90" s="19">
        <f t="shared" si="160"/>
        <v>290.02199794799992</v>
      </c>
      <c r="I90" s="19">
        <f t="shared" si="160"/>
        <v>0</v>
      </c>
      <c r="J90" s="19">
        <f t="shared" si="160"/>
        <v>0</v>
      </c>
      <c r="K90" s="19">
        <f t="shared" si="160"/>
        <v>290.02199794799992</v>
      </c>
      <c r="L90" s="19">
        <f t="shared" si="160"/>
        <v>0</v>
      </c>
      <c r="M90" s="19">
        <f t="shared" si="160"/>
        <v>286.744313148</v>
      </c>
      <c r="N90" s="19">
        <f t="shared" si="160"/>
        <v>0</v>
      </c>
      <c r="O90" s="19">
        <f t="shared" si="160"/>
        <v>0</v>
      </c>
      <c r="P90" s="19">
        <f t="shared" si="160"/>
        <v>286.744313148</v>
      </c>
      <c r="Q90" s="19">
        <f t="shared" si="160"/>
        <v>0</v>
      </c>
      <c r="R90" s="19">
        <f t="shared" si="160"/>
        <v>-3.2776847999999958</v>
      </c>
      <c r="S90" s="19">
        <f t="shared" si="160"/>
        <v>-3.2776847999999958</v>
      </c>
      <c r="T90" s="19">
        <f t="shared" si="158"/>
        <v>-1.1301504103794482</v>
      </c>
      <c r="U90" s="19">
        <f>SUM(U91:U121)</f>
        <v>0</v>
      </c>
      <c r="V90" s="19">
        <f>SUM(V91:V121)</f>
        <v>0</v>
      </c>
      <c r="W90" s="19">
        <f>SUM(W91:W121)</f>
        <v>0</v>
      </c>
      <c r="X90" s="19">
        <f>SUM(X91:X121)</f>
        <v>0</v>
      </c>
      <c r="Y90" s="19">
        <f>SUM(Y91:Y121)</f>
        <v>-3.2776847999999958</v>
      </c>
      <c r="Z90" s="19">
        <f>Y90/K90*100</f>
        <v>-1.1301504103794482</v>
      </c>
      <c r="AA90" s="19">
        <f>SUM(AA91:AA121)</f>
        <v>0</v>
      </c>
      <c r="AB90" s="19">
        <f>SUM(AB91:AB121)</f>
        <v>0</v>
      </c>
      <c r="AC90" s="35"/>
      <c r="AD90" s="2"/>
    </row>
    <row r="91" spans="1:30" ht="31.5" x14ac:dyDescent="0.25">
      <c r="A91" s="23" t="s">
        <v>63</v>
      </c>
      <c r="B91" s="24" t="s">
        <v>97</v>
      </c>
      <c r="C91" s="25" t="s">
        <v>202</v>
      </c>
      <c r="D91" s="26">
        <f>F91+G91</f>
        <v>34.165900668000006</v>
      </c>
      <c r="E91" s="26">
        <v>12.791890907999999</v>
      </c>
      <c r="F91" s="26">
        <v>21.374009760000003</v>
      </c>
      <c r="G91" s="26">
        <v>12.791890907999999</v>
      </c>
      <c r="H91" s="26">
        <f>I91+J91+K91+L91</f>
        <v>12.791890907999999</v>
      </c>
      <c r="I91" s="26">
        <v>0</v>
      </c>
      <c r="J91" s="26">
        <v>0</v>
      </c>
      <c r="K91" s="26">
        <v>12.791890907999999</v>
      </c>
      <c r="L91" s="26">
        <v>0</v>
      </c>
      <c r="M91" s="26">
        <f>N91+O91+P91+Q91</f>
        <v>14.348983032000003</v>
      </c>
      <c r="N91" s="26">
        <v>0</v>
      </c>
      <c r="O91" s="26">
        <v>0</v>
      </c>
      <c r="P91" s="26">
        <v>14.348983032000003</v>
      </c>
      <c r="Q91" s="26">
        <v>0</v>
      </c>
      <c r="R91" s="26">
        <f>M91-H91</f>
        <v>1.557092124000004</v>
      </c>
      <c r="S91" s="26">
        <f>M91-H91</f>
        <v>1.557092124000004</v>
      </c>
      <c r="T91" s="26">
        <f>S91/H91*100</f>
        <v>12.172493771239127</v>
      </c>
      <c r="U91" s="26">
        <f>N91-I91</f>
        <v>0</v>
      </c>
      <c r="V91" s="26">
        <v>0</v>
      </c>
      <c r="W91" s="26">
        <f>O91-J91</f>
        <v>0</v>
      </c>
      <c r="X91" s="26">
        <v>0</v>
      </c>
      <c r="Y91" s="26">
        <f>P91-K91</f>
        <v>1.557092124000004</v>
      </c>
      <c r="Z91" s="26">
        <f>Y91/K91*100</f>
        <v>12.172493771239127</v>
      </c>
      <c r="AA91" s="26">
        <f>Q91-L91</f>
        <v>0</v>
      </c>
      <c r="AB91" s="26">
        <v>0</v>
      </c>
      <c r="AC91" s="37" t="s">
        <v>199</v>
      </c>
      <c r="AD91" s="2"/>
    </row>
    <row r="92" spans="1:30" ht="31.5" x14ac:dyDescent="0.25">
      <c r="A92" s="23" t="s">
        <v>98</v>
      </c>
      <c r="B92" s="24" t="s">
        <v>99</v>
      </c>
      <c r="C92" s="25" t="s">
        <v>203</v>
      </c>
      <c r="D92" s="26">
        <f t="shared" ref="D92:D121" si="161">F92+G92</f>
        <v>8.3407705319999987</v>
      </c>
      <c r="E92" s="26">
        <v>8.3407705319999987</v>
      </c>
      <c r="F92" s="26">
        <v>0</v>
      </c>
      <c r="G92" s="26">
        <v>8.3407705319999987</v>
      </c>
      <c r="H92" s="26">
        <f t="shared" ref="H92:H121" si="162">I92+J92+K92+L92</f>
        <v>8.3407705319999987</v>
      </c>
      <c r="I92" s="26">
        <v>0</v>
      </c>
      <c r="J92" s="26">
        <v>0</v>
      </c>
      <c r="K92" s="26">
        <v>8.3407705319999987</v>
      </c>
      <c r="L92" s="26">
        <v>0</v>
      </c>
      <c r="M92" s="26">
        <f t="shared" ref="M92:M121" si="163">N92+O92+P92+Q92</f>
        <v>6.0310117319999996</v>
      </c>
      <c r="N92" s="26">
        <v>0</v>
      </c>
      <c r="O92" s="26">
        <v>0</v>
      </c>
      <c r="P92" s="26">
        <v>6.0310117319999996</v>
      </c>
      <c r="Q92" s="26">
        <v>0</v>
      </c>
      <c r="R92" s="26">
        <f t="shared" ref="R92:R121" si="164">M92-H92</f>
        <v>-2.3097587999999991</v>
      </c>
      <c r="S92" s="26">
        <f t="shared" ref="S92:S121" si="165">M92-H92</f>
        <v>-2.3097587999999991</v>
      </c>
      <c r="T92" s="26">
        <f t="shared" ref="T92:T121" si="166">S92/H92*100</f>
        <v>-27.692391142262391</v>
      </c>
      <c r="U92" s="26">
        <f t="shared" ref="U92:U121" si="167">N92-I92</f>
        <v>0</v>
      </c>
      <c r="V92" s="26">
        <v>0</v>
      </c>
      <c r="W92" s="26">
        <f t="shared" ref="W92:W121" si="168">O92-J92</f>
        <v>0</v>
      </c>
      <c r="X92" s="26">
        <v>0</v>
      </c>
      <c r="Y92" s="26">
        <f t="shared" ref="Y92:Y121" si="169">P92-K92</f>
        <v>-2.3097587999999991</v>
      </c>
      <c r="Z92" s="26">
        <f t="shared" ref="Z92:Z121" si="170">Y92/K92*100</f>
        <v>-27.692391142262391</v>
      </c>
      <c r="AA92" s="26">
        <f t="shared" ref="AA92:AA121" si="171">Q92-L92</f>
        <v>0</v>
      </c>
      <c r="AB92" s="26">
        <v>0</v>
      </c>
      <c r="AC92" s="37" t="s">
        <v>199</v>
      </c>
      <c r="AD92" s="2"/>
    </row>
    <row r="93" spans="1:30" ht="31.5" x14ac:dyDescent="0.25">
      <c r="A93" s="23" t="s">
        <v>100</v>
      </c>
      <c r="B93" s="24" t="s">
        <v>101</v>
      </c>
      <c r="C93" s="25" t="s">
        <v>204</v>
      </c>
      <c r="D93" s="26">
        <f t="shared" si="161"/>
        <v>9.3185078879999992</v>
      </c>
      <c r="E93" s="26">
        <v>9.3185078879999992</v>
      </c>
      <c r="F93" s="26">
        <v>0</v>
      </c>
      <c r="G93" s="26">
        <v>9.3185078879999992</v>
      </c>
      <c r="H93" s="26">
        <f t="shared" si="162"/>
        <v>9.3185078879999992</v>
      </c>
      <c r="I93" s="26">
        <v>0</v>
      </c>
      <c r="J93" s="26">
        <v>0</v>
      </c>
      <c r="K93" s="26">
        <v>9.3185078879999992</v>
      </c>
      <c r="L93" s="26">
        <v>0</v>
      </c>
      <c r="M93" s="26">
        <f t="shared" si="163"/>
        <v>10.693795631999999</v>
      </c>
      <c r="N93" s="26">
        <v>0</v>
      </c>
      <c r="O93" s="26">
        <v>0</v>
      </c>
      <c r="P93" s="26">
        <v>10.693795631999999</v>
      </c>
      <c r="Q93" s="26">
        <v>0</v>
      </c>
      <c r="R93" s="26">
        <f t="shared" si="164"/>
        <v>1.3752877439999995</v>
      </c>
      <c r="S93" s="26">
        <f t="shared" si="165"/>
        <v>1.3752877439999995</v>
      </c>
      <c r="T93" s="26">
        <f t="shared" si="166"/>
        <v>14.758669097345939</v>
      </c>
      <c r="U93" s="26">
        <f t="shared" si="167"/>
        <v>0</v>
      </c>
      <c r="V93" s="26">
        <v>0</v>
      </c>
      <c r="W93" s="26">
        <f t="shared" si="168"/>
        <v>0</v>
      </c>
      <c r="X93" s="26">
        <v>0</v>
      </c>
      <c r="Y93" s="26">
        <f t="shared" si="169"/>
        <v>1.3752877439999995</v>
      </c>
      <c r="Z93" s="26">
        <f t="shared" si="170"/>
        <v>14.758669097345939</v>
      </c>
      <c r="AA93" s="26">
        <f t="shared" si="171"/>
        <v>0</v>
      </c>
      <c r="AB93" s="26">
        <v>0</v>
      </c>
      <c r="AC93" s="37" t="s">
        <v>199</v>
      </c>
      <c r="AD93" s="2"/>
    </row>
    <row r="94" spans="1:30" ht="47.25" x14ac:dyDescent="0.25">
      <c r="A94" s="23" t="s">
        <v>102</v>
      </c>
      <c r="B94" s="24" t="s">
        <v>103</v>
      </c>
      <c r="C94" s="25" t="s">
        <v>205</v>
      </c>
      <c r="D94" s="26">
        <f t="shared" si="161"/>
        <v>4.0833761159999993</v>
      </c>
      <c r="E94" s="26">
        <v>4.0833761159999993</v>
      </c>
      <c r="F94" s="26">
        <v>0</v>
      </c>
      <c r="G94" s="26">
        <v>4.0833761159999993</v>
      </c>
      <c r="H94" s="26">
        <f t="shared" si="162"/>
        <v>4.0833761159999993</v>
      </c>
      <c r="I94" s="26">
        <v>0</v>
      </c>
      <c r="J94" s="26">
        <v>0</v>
      </c>
      <c r="K94" s="26">
        <v>4.0833761159999993</v>
      </c>
      <c r="L94" s="26">
        <v>0</v>
      </c>
      <c r="M94" s="26">
        <f t="shared" si="163"/>
        <v>3.4377927599999998</v>
      </c>
      <c r="N94" s="26">
        <v>0</v>
      </c>
      <c r="O94" s="26">
        <v>0</v>
      </c>
      <c r="P94" s="26">
        <v>3.4377927599999998</v>
      </c>
      <c r="Q94" s="26">
        <v>0</v>
      </c>
      <c r="R94" s="26">
        <f t="shared" si="164"/>
        <v>-0.6455833559999995</v>
      </c>
      <c r="S94" s="26">
        <f t="shared" si="165"/>
        <v>-0.6455833559999995</v>
      </c>
      <c r="T94" s="26">
        <f t="shared" si="166"/>
        <v>-15.810038988825776</v>
      </c>
      <c r="U94" s="26">
        <f t="shared" si="167"/>
        <v>0</v>
      </c>
      <c r="V94" s="26">
        <v>0</v>
      </c>
      <c r="W94" s="26">
        <f t="shared" si="168"/>
        <v>0</v>
      </c>
      <c r="X94" s="26">
        <v>0</v>
      </c>
      <c r="Y94" s="26">
        <f t="shared" si="169"/>
        <v>-0.6455833559999995</v>
      </c>
      <c r="Z94" s="26">
        <f t="shared" si="170"/>
        <v>-15.810038988825776</v>
      </c>
      <c r="AA94" s="26">
        <f t="shared" si="171"/>
        <v>0</v>
      </c>
      <c r="AB94" s="26">
        <v>0</v>
      </c>
      <c r="AC94" s="37" t="s">
        <v>199</v>
      </c>
      <c r="AD94" s="2"/>
    </row>
    <row r="95" spans="1:30" ht="31.5" x14ac:dyDescent="0.25">
      <c r="A95" s="23" t="s">
        <v>104</v>
      </c>
      <c r="B95" s="24" t="s">
        <v>105</v>
      </c>
      <c r="C95" s="25" t="s">
        <v>206</v>
      </c>
      <c r="D95" s="26">
        <f t="shared" si="161"/>
        <v>2.2471186559999996</v>
      </c>
      <c r="E95" s="26">
        <v>2.2278946679999998</v>
      </c>
      <c r="F95" s="26">
        <v>1.9223988000000001E-2</v>
      </c>
      <c r="G95" s="26">
        <v>2.2278946679999998</v>
      </c>
      <c r="H95" s="26">
        <f t="shared" si="162"/>
        <v>2.2278946679999994</v>
      </c>
      <c r="I95" s="26">
        <v>0</v>
      </c>
      <c r="J95" s="26">
        <v>0</v>
      </c>
      <c r="K95" s="26">
        <v>2.2278946679999994</v>
      </c>
      <c r="L95" s="26">
        <v>0</v>
      </c>
      <c r="M95" s="26">
        <f t="shared" si="163"/>
        <v>5.1285836039999992</v>
      </c>
      <c r="N95" s="26">
        <v>0</v>
      </c>
      <c r="O95" s="26">
        <v>0</v>
      </c>
      <c r="P95" s="26">
        <v>5.1285836039999992</v>
      </c>
      <c r="Q95" s="26">
        <v>0</v>
      </c>
      <c r="R95" s="26">
        <f t="shared" si="164"/>
        <v>2.9006889359999999</v>
      </c>
      <c r="S95" s="26">
        <f t="shared" si="165"/>
        <v>2.9006889359999999</v>
      </c>
      <c r="T95" s="26">
        <f t="shared" si="166"/>
        <v>130.19865695014988</v>
      </c>
      <c r="U95" s="26">
        <f t="shared" si="167"/>
        <v>0</v>
      </c>
      <c r="V95" s="26">
        <v>0</v>
      </c>
      <c r="W95" s="26">
        <f t="shared" si="168"/>
        <v>0</v>
      </c>
      <c r="X95" s="26">
        <v>0</v>
      </c>
      <c r="Y95" s="26">
        <f t="shared" si="169"/>
        <v>2.9006889359999999</v>
      </c>
      <c r="Z95" s="26">
        <f t="shared" si="170"/>
        <v>130.19865695014988</v>
      </c>
      <c r="AA95" s="26">
        <f t="shared" si="171"/>
        <v>0</v>
      </c>
      <c r="AB95" s="26">
        <v>0</v>
      </c>
      <c r="AC95" s="37" t="s">
        <v>199</v>
      </c>
      <c r="AD95" s="2"/>
    </row>
    <row r="96" spans="1:30" ht="31.5" x14ac:dyDescent="0.25">
      <c r="A96" s="23" t="s">
        <v>106</v>
      </c>
      <c r="B96" s="24" t="s">
        <v>107</v>
      </c>
      <c r="C96" s="25" t="s">
        <v>207</v>
      </c>
      <c r="D96" s="26">
        <f t="shared" si="161"/>
        <v>5.0791620000000002</v>
      </c>
      <c r="E96" s="26">
        <v>5.0791620000000002</v>
      </c>
      <c r="F96" s="26">
        <v>0</v>
      </c>
      <c r="G96" s="26">
        <v>5.0791620000000002</v>
      </c>
      <c r="H96" s="26">
        <f t="shared" si="162"/>
        <v>5.0791620000000002</v>
      </c>
      <c r="I96" s="26">
        <v>0</v>
      </c>
      <c r="J96" s="26">
        <v>0</v>
      </c>
      <c r="K96" s="26">
        <v>5.0791620000000002</v>
      </c>
      <c r="L96" s="26">
        <v>0</v>
      </c>
      <c r="M96" s="26">
        <f t="shared" si="163"/>
        <v>7.4599297199999999</v>
      </c>
      <c r="N96" s="26">
        <v>0</v>
      </c>
      <c r="O96" s="26">
        <v>0</v>
      </c>
      <c r="P96" s="26">
        <v>7.4599297199999999</v>
      </c>
      <c r="Q96" s="26">
        <v>0</v>
      </c>
      <c r="R96" s="26">
        <f t="shared" si="164"/>
        <v>2.3807677199999997</v>
      </c>
      <c r="S96" s="26">
        <f t="shared" si="165"/>
        <v>2.3807677199999997</v>
      </c>
      <c r="T96" s="26">
        <f t="shared" si="166"/>
        <v>46.873238538168302</v>
      </c>
      <c r="U96" s="26">
        <f t="shared" si="167"/>
        <v>0</v>
      </c>
      <c r="V96" s="26">
        <v>0</v>
      </c>
      <c r="W96" s="26">
        <f t="shared" si="168"/>
        <v>0</v>
      </c>
      <c r="X96" s="26">
        <v>0</v>
      </c>
      <c r="Y96" s="26">
        <f t="shared" si="169"/>
        <v>2.3807677199999997</v>
      </c>
      <c r="Z96" s="26">
        <f t="shared" si="170"/>
        <v>46.873238538168302</v>
      </c>
      <c r="AA96" s="26">
        <f t="shared" si="171"/>
        <v>0</v>
      </c>
      <c r="AB96" s="26">
        <v>0</v>
      </c>
      <c r="AC96" s="37" t="s">
        <v>199</v>
      </c>
      <c r="AD96" s="2"/>
    </row>
    <row r="97" spans="1:30" ht="31.5" x14ac:dyDescent="0.25">
      <c r="A97" s="23" t="s">
        <v>108</v>
      </c>
      <c r="B97" s="24" t="s">
        <v>109</v>
      </c>
      <c r="C97" s="25" t="s">
        <v>208</v>
      </c>
      <c r="D97" s="26">
        <f t="shared" si="161"/>
        <v>18.495074363999997</v>
      </c>
      <c r="E97" s="26">
        <v>18.360833591999999</v>
      </c>
      <c r="F97" s="26">
        <v>0.13424077199999998</v>
      </c>
      <c r="G97" s="26">
        <v>18.360833591999999</v>
      </c>
      <c r="H97" s="26">
        <f t="shared" si="162"/>
        <v>18.360833591999999</v>
      </c>
      <c r="I97" s="26">
        <v>0</v>
      </c>
      <c r="J97" s="26">
        <v>0</v>
      </c>
      <c r="K97" s="26">
        <v>18.360833591999999</v>
      </c>
      <c r="L97" s="26">
        <v>0</v>
      </c>
      <c r="M97" s="26">
        <f t="shared" si="163"/>
        <v>17.639269103999997</v>
      </c>
      <c r="N97" s="26">
        <v>0</v>
      </c>
      <c r="O97" s="26">
        <v>0</v>
      </c>
      <c r="P97" s="26">
        <v>17.639269103999997</v>
      </c>
      <c r="Q97" s="26">
        <v>0</v>
      </c>
      <c r="R97" s="26">
        <f t="shared" si="164"/>
        <v>-0.72156448800000206</v>
      </c>
      <c r="S97" s="26">
        <f t="shared" si="165"/>
        <v>-0.72156448800000206</v>
      </c>
      <c r="T97" s="26">
        <f t="shared" si="166"/>
        <v>-3.9299113756708461</v>
      </c>
      <c r="U97" s="26">
        <f t="shared" si="167"/>
        <v>0</v>
      </c>
      <c r="V97" s="26">
        <v>0</v>
      </c>
      <c r="W97" s="26">
        <f t="shared" si="168"/>
        <v>0</v>
      </c>
      <c r="X97" s="26">
        <v>0</v>
      </c>
      <c r="Y97" s="26">
        <f t="shared" si="169"/>
        <v>-0.72156448800000206</v>
      </c>
      <c r="Z97" s="26">
        <f t="shared" si="170"/>
        <v>-3.9299113756708461</v>
      </c>
      <c r="AA97" s="26">
        <f t="shared" si="171"/>
        <v>0</v>
      </c>
      <c r="AB97" s="26">
        <v>0</v>
      </c>
      <c r="AC97" s="37"/>
      <c r="AD97" s="2"/>
    </row>
    <row r="98" spans="1:30" ht="31.5" x14ac:dyDescent="0.25">
      <c r="A98" s="23" t="s">
        <v>110</v>
      </c>
      <c r="B98" s="24" t="s">
        <v>111</v>
      </c>
      <c r="C98" s="25" t="s">
        <v>209</v>
      </c>
      <c r="D98" s="26">
        <f t="shared" si="161"/>
        <v>33.283148976</v>
      </c>
      <c r="E98" s="26">
        <v>33.252392411999999</v>
      </c>
      <c r="F98" s="26">
        <v>3.0756564E-2</v>
      </c>
      <c r="G98" s="26">
        <v>33.252392411999999</v>
      </c>
      <c r="H98" s="26">
        <f t="shared" si="162"/>
        <v>33.252392411999999</v>
      </c>
      <c r="I98" s="26">
        <v>0</v>
      </c>
      <c r="J98" s="26">
        <v>0</v>
      </c>
      <c r="K98" s="26">
        <v>33.252392411999999</v>
      </c>
      <c r="L98" s="26">
        <v>0</v>
      </c>
      <c r="M98" s="26">
        <f t="shared" si="163"/>
        <v>37.815079871999998</v>
      </c>
      <c r="N98" s="26">
        <v>0</v>
      </c>
      <c r="O98" s="26">
        <v>0</v>
      </c>
      <c r="P98" s="26">
        <v>37.815079871999998</v>
      </c>
      <c r="Q98" s="26">
        <v>0</v>
      </c>
      <c r="R98" s="26">
        <f t="shared" si="164"/>
        <v>4.5626874599999994</v>
      </c>
      <c r="S98" s="26">
        <f t="shared" si="165"/>
        <v>4.5626874599999994</v>
      </c>
      <c r="T98" s="26">
        <f t="shared" si="166"/>
        <v>13.721381016643583</v>
      </c>
      <c r="U98" s="26">
        <f t="shared" si="167"/>
        <v>0</v>
      </c>
      <c r="V98" s="26">
        <v>0</v>
      </c>
      <c r="W98" s="26">
        <f t="shared" si="168"/>
        <v>0</v>
      </c>
      <c r="X98" s="26">
        <v>0</v>
      </c>
      <c r="Y98" s="26">
        <f t="shared" si="169"/>
        <v>4.5626874599999994</v>
      </c>
      <c r="Z98" s="26">
        <f t="shared" si="170"/>
        <v>13.721381016643583</v>
      </c>
      <c r="AA98" s="26">
        <f t="shared" si="171"/>
        <v>0</v>
      </c>
      <c r="AB98" s="26">
        <v>0</v>
      </c>
      <c r="AC98" s="37" t="s">
        <v>199</v>
      </c>
      <c r="AD98" s="2"/>
    </row>
    <row r="99" spans="1:30" ht="31.5" x14ac:dyDescent="0.25">
      <c r="A99" s="23" t="s">
        <v>112</v>
      </c>
      <c r="B99" s="24" t="s">
        <v>113</v>
      </c>
      <c r="C99" s="25" t="s">
        <v>210</v>
      </c>
      <c r="D99" s="26">
        <f t="shared" si="161"/>
        <v>1.6667076479999998</v>
      </c>
      <c r="E99" s="26">
        <v>1.6167861359999998</v>
      </c>
      <c r="F99" s="26">
        <v>4.9921511999999994E-2</v>
      </c>
      <c r="G99" s="26">
        <v>1.6167861359999998</v>
      </c>
      <c r="H99" s="26">
        <f t="shared" si="162"/>
        <v>1.6167861359999998</v>
      </c>
      <c r="I99" s="26">
        <v>0</v>
      </c>
      <c r="J99" s="26">
        <v>0</v>
      </c>
      <c r="K99" s="26">
        <v>1.6167861359999998</v>
      </c>
      <c r="L99" s="26">
        <v>0</v>
      </c>
      <c r="M99" s="26">
        <f t="shared" si="163"/>
        <v>1.9235011559999999</v>
      </c>
      <c r="N99" s="26">
        <v>0</v>
      </c>
      <c r="O99" s="26">
        <v>0</v>
      </c>
      <c r="P99" s="26">
        <v>1.9235011559999999</v>
      </c>
      <c r="Q99" s="26">
        <v>0</v>
      </c>
      <c r="R99" s="26">
        <f t="shared" si="164"/>
        <v>0.30671502000000017</v>
      </c>
      <c r="S99" s="26">
        <f t="shared" si="165"/>
        <v>0.30671502000000017</v>
      </c>
      <c r="T99" s="26">
        <f t="shared" si="166"/>
        <v>18.970661188302039</v>
      </c>
      <c r="U99" s="26">
        <f t="shared" si="167"/>
        <v>0</v>
      </c>
      <c r="V99" s="26">
        <v>0</v>
      </c>
      <c r="W99" s="26">
        <f t="shared" si="168"/>
        <v>0</v>
      </c>
      <c r="X99" s="26">
        <v>0</v>
      </c>
      <c r="Y99" s="26">
        <f t="shared" si="169"/>
        <v>0.30671502000000017</v>
      </c>
      <c r="Z99" s="26">
        <f t="shared" si="170"/>
        <v>18.970661188302039</v>
      </c>
      <c r="AA99" s="26">
        <f t="shared" si="171"/>
        <v>0</v>
      </c>
      <c r="AB99" s="26">
        <v>0</v>
      </c>
      <c r="AC99" s="37" t="s">
        <v>199</v>
      </c>
      <c r="AD99" s="2"/>
    </row>
    <row r="100" spans="1:30" ht="31.5" x14ac:dyDescent="0.25">
      <c r="A100" s="23" t="s">
        <v>114</v>
      </c>
      <c r="B100" s="24" t="s">
        <v>115</v>
      </c>
      <c r="C100" s="25" t="s">
        <v>211</v>
      </c>
      <c r="D100" s="26">
        <f t="shared" si="161"/>
        <v>4.5409495080000006</v>
      </c>
      <c r="E100" s="26">
        <v>4.5409495080000006</v>
      </c>
      <c r="F100" s="26">
        <v>0</v>
      </c>
      <c r="G100" s="26">
        <v>4.5409495080000006</v>
      </c>
      <c r="H100" s="26">
        <f t="shared" si="162"/>
        <v>4.5409495080000006</v>
      </c>
      <c r="I100" s="26">
        <v>0</v>
      </c>
      <c r="J100" s="26">
        <v>0</v>
      </c>
      <c r="K100" s="26">
        <v>4.5409495080000006</v>
      </c>
      <c r="L100" s="26">
        <v>0</v>
      </c>
      <c r="M100" s="26">
        <f t="shared" si="163"/>
        <v>3.9211807080000001</v>
      </c>
      <c r="N100" s="26">
        <v>0</v>
      </c>
      <c r="O100" s="26">
        <v>0</v>
      </c>
      <c r="P100" s="26">
        <v>3.9211807080000001</v>
      </c>
      <c r="Q100" s="26">
        <v>0</v>
      </c>
      <c r="R100" s="26">
        <f t="shared" si="164"/>
        <v>-0.61976880000000056</v>
      </c>
      <c r="S100" s="26">
        <f t="shared" si="165"/>
        <v>-0.61976880000000056</v>
      </c>
      <c r="T100" s="26">
        <f t="shared" si="166"/>
        <v>-13.648440682023114</v>
      </c>
      <c r="U100" s="26">
        <f t="shared" si="167"/>
        <v>0</v>
      </c>
      <c r="V100" s="26">
        <v>0</v>
      </c>
      <c r="W100" s="26">
        <f t="shared" si="168"/>
        <v>0</v>
      </c>
      <c r="X100" s="26">
        <v>0</v>
      </c>
      <c r="Y100" s="26">
        <f t="shared" si="169"/>
        <v>-0.61976880000000056</v>
      </c>
      <c r="Z100" s="26">
        <f t="shared" si="170"/>
        <v>-13.648440682023114</v>
      </c>
      <c r="AA100" s="26">
        <f t="shared" si="171"/>
        <v>0</v>
      </c>
      <c r="AB100" s="26">
        <v>0</v>
      </c>
      <c r="AC100" s="37" t="s">
        <v>199</v>
      </c>
      <c r="AD100" s="2"/>
    </row>
    <row r="101" spans="1:30" ht="31.5" x14ac:dyDescent="0.25">
      <c r="A101" s="23" t="s">
        <v>116</v>
      </c>
      <c r="B101" s="24" t="s">
        <v>117</v>
      </c>
      <c r="C101" s="25" t="s">
        <v>212</v>
      </c>
      <c r="D101" s="26">
        <f t="shared" si="161"/>
        <v>12.852775511999996</v>
      </c>
      <c r="E101" s="26">
        <v>12.807726527999996</v>
      </c>
      <c r="F101" s="26">
        <v>4.5048984E-2</v>
      </c>
      <c r="G101" s="26">
        <v>12.807726527999996</v>
      </c>
      <c r="H101" s="26">
        <f t="shared" si="162"/>
        <v>12.807726527999996</v>
      </c>
      <c r="I101" s="26">
        <v>0</v>
      </c>
      <c r="J101" s="26">
        <v>0</v>
      </c>
      <c r="K101" s="26">
        <v>12.807726527999996</v>
      </c>
      <c r="L101" s="26">
        <v>0</v>
      </c>
      <c r="M101" s="26">
        <f t="shared" si="163"/>
        <v>11.435127395999999</v>
      </c>
      <c r="N101" s="26">
        <v>0</v>
      </c>
      <c r="O101" s="26">
        <v>0</v>
      </c>
      <c r="P101" s="26">
        <v>11.435127395999999</v>
      </c>
      <c r="Q101" s="26">
        <v>0</v>
      </c>
      <c r="R101" s="26">
        <f t="shared" si="164"/>
        <v>-1.3725991319999977</v>
      </c>
      <c r="S101" s="26">
        <f t="shared" si="165"/>
        <v>-1.3725991319999977</v>
      </c>
      <c r="T101" s="26">
        <f t="shared" si="166"/>
        <v>-10.716961585643235</v>
      </c>
      <c r="U101" s="26">
        <f t="shared" si="167"/>
        <v>0</v>
      </c>
      <c r="V101" s="26">
        <v>0</v>
      </c>
      <c r="W101" s="26">
        <f t="shared" si="168"/>
        <v>0</v>
      </c>
      <c r="X101" s="26">
        <v>0</v>
      </c>
      <c r="Y101" s="26">
        <f t="shared" si="169"/>
        <v>-1.3725991319999977</v>
      </c>
      <c r="Z101" s="26">
        <f t="shared" si="170"/>
        <v>-10.716961585643235</v>
      </c>
      <c r="AA101" s="26">
        <f t="shared" si="171"/>
        <v>0</v>
      </c>
      <c r="AB101" s="26">
        <v>0</v>
      </c>
      <c r="AC101" s="37" t="s">
        <v>199</v>
      </c>
      <c r="AD101" s="2"/>
    </row>
    <row r="102" spans="1:30" ht="31.5" x14ac:dyDescent="0.25">
      <c r="A102" s="23" t="s">
        <v>118</v>
      </c>
      <c r="B102" s="24" t="s">
        <v>119</v>
      </c>
      <c r="C102" s="25" t="s">
        <v>213</v>
      </c>
      <c r="D102" s="26">
        <f t="shared" si="161"/>
        <v>6.3763904039999995</v>
      </c>
      <c r="E102" s="26">
        <v>6.3763904039999995</v>
      </c>
      <c r="F102" s="26">
        <v>0</v>
      </c>
      <c r="G102" s="26">
        <v>6.3763904039999995</v>
      </c>
      <c r="H102" s="26">
        <f t="shared" si="162"/>
        <v>6.3763904039999995</v>
      </c>
      <c r="I102" s="26">
        <v>0</v>
      </c>
      <c r="J102" s="26">
        <v>0</v>
      </c>
      <c r="K102" s="26">
        <v>6.3763904039999995</v>
      </c>
      <c r="L102" s="26">
        <v>0</v>
      </c>
      <c r="M102" s="26">
        <f t="shared" si="163"/>
        <v>4.1755096319999989</v>
      </c>
      <c r="N102" s="26">
        <v>0</v>
      </c>
      <c r="O102" s="26">
        <v>0</v>
      </c>
      <c r="P102" s="26">
        <v>4.1755096319999989</v>
      </c>
      <c r="Q102" s="26">
        <v>0</v>
      </c>
      <c r="R102" s="26">
        <f t="shared" si="164"/>
        <v>-2.2008807720000005</v>
      </c>
      <c r="S102" s="26">
        <f t="shared" si="165"/>
        <v>-2.2008807720000005</v>
      </c>
      <c r="T102" s="26">
        <f t="shared" si="166"/>
        <v>-34.516091903961168</v>
      </c>
      <c r="U102" s="26">
        <f t="shared" si="167"/>
        <v>0</v>
      </c>
      <c r="V102" s="26">
        <v>0</v>
      </c>
      <c r="W102" s="26">
        <f t="shared" si="168"/>
        <v>0</v>
      </c>
      <c r="X102" s="26">
        <v>0</v>
      </c>
      <c r="Y102" s="26">
        <f t="shared" si="169"/>
        <v>-2.2008807720000005</v>
      </c>
      <c r="Z102" s="26">
        <f t="shared" si="170"/>
        <v>-34.516091903961168</v>
      </c>
      <c r="AA102" s="26">
        <f t="shared" si="171"/>
        <v>0</v>
      </c>
      <c r="AB102" s="26">
        <v>0</v>
      </c>
      <c r="AC102" s="37" t="s">
        <v>199</v>
      </c>
      <c r="AD102" s="2"/>
    </row>
    <row r="103" spans="1:30" ht="31.5" x14ac:dyDescent="0.25">
      <c r="A103" s="23" t="s">
        <v>120</v>
      </c>
      <c r="B103" s="24" t="s">
        <v>122</v>
      </c>
      <c r="C103" s="25" t="s">
        <v>214</v>
      </c>
      <c r="D103" s="26">
        <f t="shared" si="161"/>
        <v>27.394031292000001</v>
      </c>
      <c r="E103" s="26">
        <v>26.561146848</v>
      </c>
      <c r="F103" s="26">
        <v>0.83288444400000006</v>
      </c>
      <c r="G103" s="26">
        <v>26.561146848</v>
      </c>
      <c r="H103" s="26">
        <f t="shared" si="162"/>
        <v>26.561146848</v>
      </c>
      <c r="I103" s="26">
        <v>0</v>
      </c>
      <c r="J103" s="26">
        <v>0</v>
      </c>
      <c r="K103" s="26">
        <v>26.561146848</v>
      </c>
      <c r="L103" s="26">
        <v>0</v>
      </c>
      <c r="M103" s="26">
        <f t="shared" si="163"/>
        <v>35.726320980000011</v>
      </c>
      <c r="N103" s="26">
        <v>0</v>
      </c>
      <c r="O103" s="26">
        <v>0</v>
      </c>
      <c r="P103" s="26">
        <v>35.726320980000011</v>
      </c>
      <c r="Q103" s="26">
        <v>0</v>
      </c>
      <c r="R103" s="26">
        <f t="shared" si="164"/>
        <v>9.1651741320000113</v>
      </c>
      <c r="S103" s="26">
        <f t="shared" si="165"/>
        <v>9.1651741320000113</v>
      </c>
      <c r="T103" s="26">
        <f t="shared" si="166"/>
        <v>34.505942775923963</v>
      </c>
      <c r="U103" s="26">
        <f t="shared" si="167"/>
        <v>0</v>
      </c>
      <c r="V103" s="26">
        <v>0</v>
      </c>
      <c r="W103" s="26">
        <f t="shared" si="168"/>
        <v>0</v>
      </c>
      <c r="X103" s="26">
        <v>0</v>
      </c>
      <c r="Y103" s="26">
        <f t="shared" si="169"/>
        <v>9.1651741320000113</v>
      </c>
      <c r="Z103" s="26">
        <f t="shared" si="170"/>
        <v>34.505942775923963</v>
      </c>
      <c r="AA103" s="26">
        <f t="shared" si="171"/>
        <v>0</v>
      </c>
      <c r="AB103" s="26">
        <v>0</v>
      </c>
      <c r="AC103" s="37" t="s">
        <v>199</v>
      </c>
      <c r="AD103" s="2"/>
    </row>
    <row r="104" spans="1:30" ht="47.25" x14ac:dyDescent="0.25">
      <c r="A104" s="23" t="s">
        <v>121</v>
      </c>
      <c r="B104" s="24" t="s">
        <v>124</v>
      </c>
      <c r="C104" s="25" t="s">
        <v>215</v>
      </c>
      <c r="D104" s="26">
        <f t="shared" si="161"/>
        <v>0.42</v>
      </c>
      <c r="E104" s="26">
        <v>0.42</v>
      </c>
      <c r="F104" s="26">
        <v>0</v>
      </c>
      <c r="G104" s="26">
        <v>0.42</v>
      </c>
      <c r="H104" s="26">
        <f t="shared" si="162"/>
        <v>0.42</v>
      </c>
      <c r="I104" s="26">
        <v>0</v>
      </c>
      <c r="J104" s="26">
        <v>0</v>
      </c>
      <c r="K104" s="26">
        <v>0.42</v>
      </c>
      <c r="L104" s="26">
        <v>0</v>
      </c>
      <c r="M104" s="26">
        <f t="shared" si="163"/>
        <v>0.45225992399999998</v>
      </c>
      <c r="N104" s="26">
        <v>0</v>
      </c>
      <c r="O104" s="26">
        <v>0</v>
      </c>
      <c r="P104" s="26">
        <v>0.45225992399999998</v>
      </c>
      <c r="Q104" s="26">
        <v>0</v>
      </c>
      <c r="R104" s="26">
        <f t="shared" si="164"/>
        <v>3.2259923999999995E-2</v>
      </c>
      <c r="S104" s="26">
        <f t="shared" si="165"/>
        <v>3.2259923999999995E-2</v>
      </c>
      <c r="T104" s="26">
        <f t="shared" si="166"/>
        <v>7.6809342857142848</v>
      </c>
      <c r="U104" s="26">
        <f t="shared" si="167"/>
        <v>0</v>
      </c>
      <c r="V104" s="26">
        <v>0</v>
      </c>
      <c r="W104" s="26">
        <f t="shared" si="168"/>
        <v>0</v>
      </c>
      <c r="X104" s="26">
        <v>0</v>
      </c>
      <c r="Y104" s="26">
        <f t="shared" si="169"/>
        <v>3.2259923999999995E-2</v>
      </c>
      <c r="Z104" s="26">
        <f t="shared" si="170"/>
        <v>7.6809342857142848</v>
      </c>
      <c r="AA104" s="26">
        <f t="shared" si="171"/>
        <v>0</v>
      </c>
      <c r="AB104" s="26">
        <v>0</v>
      </c>
      <c r="AC104" s="37"/>
      <c r="AD104" s="2"/>
    </row>
    <row r="105" spans="1:30" ht="31.5" x14ac:dyDescent="0.25">
      <c r="A105" s="23" t="s">
        <v>123</v>
      </c>
      <c r="B105" s="24" t="s">
        <v>127</v>
      </c>
      <c r="C105" s="25" t="s">
        <v>216</v>
      </c>
      <c r="D105" s="26">
        <f t="shared" si="161"/>
        <v>16.992374232</v>
      </c>
      <c r="E105" s="26">
        <v>16.960028508000001</v>
      </c>
      <c r="F105" s="26">
        <v>3.2345723999999999E-2</v>
      </c>
      <c r="G105" s="26">
        <v>16.960028508000001</v>
      </c>
      <c r="H105" s="26">
        <f t="shared" si="162"/>
        <v>16.960028508000001</v>
      </c>
      <c r="I105" s="26">
        <v>0</v>
      </c>
      <c r="J105" s="26">
        <v>0</v>
      </c>
      <c r="K105" s="26">
        <v>16.960028508000001</v>
      </c>
      <c r="L105" s="26">
        <v>0</v>
      </c>
      <c r="M105" s="26">
        <f t="shared" si="163"/>
        <v>14.969124755999999</v>
      </c>
      <c r="N105" s="26">
        <v>0</v>
      </c>
      <c r="O105" s="26">
        <v>0</v>
      </c>
      <c r="P105" s="26">
        <v>14.969124755999999</v>
      </c>
      <c r="Q105" s="26">
        <v>0</v>
      </c>
      <c r="R105" s="26">
        <f t="shared" si="164"/>
        <v>-1.9909037520000012</v>
      </c>
      <c r="S105" s="26">
        <f t="shared" si="165"/>
        <v>-1.9909037520000012</v>
      </c>
      <c r="T105" s="26">
        <f t="shared" si="166"/>
        <v>-11.738799560748953</v>
      </c>
      <c r="U105" s="26">
        <f t="shared" si="167"/>
        <v>0</v>
      </c>
      <c r="V105" s="26">
        <v>0</v>
      </c>
      <c r="W105" s="26">
        <f t="shared" si="168"/>
        <v>0</v>
      </c>
      <c r="X105" s="26">
        <v>0</v>
      </c>
      <c r="Y105" s="26">
        <f t="shared" si="169"/>
        <v>-1.9909037520000012</v>
      </c>
      <c r="Z105" s="26">
        <f t="shared" si="170"/>
        <v>-11.738799560748953</v>
      </c>
      <c r="AA105" s="26">
        <f t="shared" si="171"/>
        <v>0</v>
      </c>
      <c r="AB105" s="26">
        <v>0</v>
      </c>
      <c r="AC105" s="37" t="s">
        <v>199</v>
      </c>
      <c r="AD105" s="2"/>
    </row>
    <row r="106" spans="1:30" ht="31.5" x14ac:dyDescent="0.25">
      <c r="A106" s="23" t="s">
        <v>125</v>
      </c>
      <c r="B106" s="24" t="s">
        <v>129</v>
      </c>
      <c r="C106" s="25" t="s">
        <v>217</v>
      </c>
      <c r="D106" s="26">
        <f t="shared" si="161"/>
        <v>0.79575766799999992</v>
      </c>
      <c r="E106" s="26">
        <v>0.79575766799999992</v>
      </c>
      <c r="F106" s="26">
        <v>0</v>
      </c>
      <c r="G106" s="26">
        <v>0.79575766799999992</v>
      </c>
      <c r="H106" s="26">
        <f t="shared" si="162"/>
        <v>0.79575766799999992</v>
      </c>
      <c r="I106" s="26">
        <v>0</v>
      </c>
      <c r="J106" s="26">
        <v>0</v>
      </c>
      <c r="K106" s="26">
        <v>0.79575766799999992</v>
      </c>
      <c r="L106" s="26">
        <v>0</v>
      </c>
      <c r="M106" s="26">
        <f t="shared" si="163"/>
        <v>1.27512486</v>
      </c>
      <c r="N106" s="26">
        <v>0</v>
      </c>
      <c r="O106" s="26">
        <v>0</v>
      </c>
      <c r="P106" s="26">
        <v>1.27512486</v>
      </c>
      <c r="Q106" s="26">
        <v>0</v>
      </c>
      <c r="R106" s="26">
        <f t="shared" si="164"/>
        <v>0.47936719200000011</v>
      </c>
      <c r="S106" s="26">
        <f t="shared" si="165"/>
        <v>0.47936719200000011</v>
      </c>
      <c r="T106" s="26">
        <f t="shared" si="166"/>
        <v>60.240348447386893</v>
      </c>
      <c r="U106" s="26">
        <f t="shared" si="167"/>
        <v>0</v>
      </c>
      <c r="V106" s="26">
        <v>0</v>
      </c>
      <c r="W106" s="26">
        <f t="shared" si="168"/>
        <v>0</v>
      </c>
      <c r="X106" s="26">
        <v>0</v>
      </c>
      <c r="Y106" s="26">
        <f t="shared" si="169"/>
        <v>0.47936719200000011</v>
      </c>
      <c r="Z106" s="26">
        <f t="shared" si="170"/>
        <v>60.240348447386893</v>
      </c>
      <c r="AA106" s="26">
        <f t="shared" si="171"/>
        <v>0</v>
      </c>
      <c r="AB106" s="26">
        <v>0</v>
      </c>
      <c r="AC106" s="37" t="s">
        <v>199</v>
      </c>
      <c r="AD106" s="2"/>
    </row>
    <row r="107" spans="1:30" ht="47.25" x14ac:dyDescent="0.25">
      <c r="A107" s="23" t="s">
        <v>126</v>
      </c>
      <c r="B107" s="24" t="s">
        <v>131</v>
      </c>
      <c r="C107" s="25" t="s">
        <v>218</v>
      </c>
      <c r="D107" s="26">
        <f t="shared" si="161"/>
        <v>14.166967835999998</v>
      </c>
      <c r="E107" s="26">
        <v>14.166967835999998</v>
      </c>
      <c r="F107" s="26">
        <v>0</v>
      </c>
      <c r="G107" s="26">
        <v>14.166967835999998</v>
      </c>
      <c r="H107" s="26">
        <f t="shared" si="162"/>
        <v>14.166967835999998</v>
      </c>
      <c r="I107" s="26">
        <v>0</v>
      </c>
      <c r="J107" s="26">
        <v>0</v>
      </c>
      <c r="K107" s="26">
        <v>14.166967835999998</v>
      </c>
      <c r="L107" s="26">
        <v>0</v>
      </c>
      <c r="M107" s="26">
        <f t="shared" si="163"/>
        <v>12.168621971999997</v>
      </c>
      <c r="N107" s="26">
        <v>0</v>
      </c>
      <c r="O107" s="26">
        <v>0</v>
      </c>
      <c r="P107" s="26">
        <v>12.168621971999997</v>
      </c>
      <c r="Q107" s="26">
        <v>0</v>
      </c>
      <c r="R107" s="26">
        <f t="shared" si="164"/>
        <v>-1.9983458640000009</v>
      </c>
      <c r="S107" s="26">
        <f t="shared" si="165"/>
        <v>-1.9983458640000009</v>
      </c>
      <c r="T107" s="26">
        <f t="shared" si="166"/>
        <v>-14.105670932081596</v>
      </c>
      <c r="U107" s="26">
        <f t="shared" si="167"/>
        <v>0</v>
      </c>
      <c r="V107" s="26">
        <v>0</v>
      </c>
      <c r="W107" s="26">
        <f t="shared" si="168"/>
        <v>0</v>
      </c>
      <c r="X107" s="26">
        <v>0</v>
      </c>
      <c r="Y107" s="26">
        <f t="shared" si="169"/>
        <v>-1.9983458640000009</v>
      </c>
      <c r="Z107" s="26">
        <f t="shared" si="170"/>
        <v>-14.105670932081596</v>
      </c>
      <c r="AA107" s="26">
        <f t="shared" si="171"/>
        <v>0</v>
      </c>
      <c r="AB107" s="26">
        <v>0</v>
      </c>
      <c r="AC107" s="37" t="s">
        <v>199</v>
      </c>
      <c r="AD107" s="2"/>
    </row>
    <row r="108" spans="1:30" ht="47.25" x14ac:dyDescent="0.25">
      <c r="A108" s="23" t="s">
        <v>128</v>
      </c>
      <c r="B108" s="24" t="s">
        <v>133</v>
      </c>
      <c r="C108" s="25" t="s">
        <v>219</v>
      </c>
      <c r="D108" s="26">
        <f t="shared" si="161"/>
        <v>7.2663004200000003</v>
      </c>
      <c r="E108" s="26">
        <v>7.2663004200000003</v>
      </c>
      <c r="F108" s="26">
        <v>0</v>
      </c>
      <c r="G108" s="26">
        <v>7.2663004200000003</v>
      </c>
      <c r="H108" s="26">
        <f t="shared" si="162"/>
        <v>7.2663004200000003</v>
      </c>
      <c r="I108" s="26">
        <v>0</v>
      </c>
      <c r="J108" s="26">
        <v>0</v>
      </c>
      <c r="K108" s="26">
        <v>7.2663004200000003</v>
      </c>
      <c r="L108" s="26">
        <v>0</v>
      </c>
      <c r="M108" s="26">
        <f t="shared" si="163"/>
        <v>5.6917336919999997</v>
      </c>
      <c r="N108" s="26">
        <v>0</v>
      </c>
      <c r="O108" s="26">
        <v>0</v>
      </c>
      <c r="P108" s="26">
        <v>5.6917336919999997</v>
      </c>
      <c r="Q108" s="26">
        <v>0</v>
      </c>
      <c r="R108" s="26">
        <f t="shared" si="164"/>
        <v>-1.5745667280000006</v>
      </c>
      <c r="S108" s="26">
        <f t="shared" si="165"/>
        <v>-1.5745667280000006</v>
      </c>
      <c r="T108" s="26">
        <f t="shared" si="166"/>
        <v>-21.669441627628171</v>
      </c>
      <c r="U108" s="26">
        <f t="shared" si="167"/>
        <v>0</v>
      </c>
      <c r="V108" s="26">
        <v>0</v>
      </c>
      <c r="W108" s="26">
        <f t="shared" si="168"/>
        <v>0</v>
      </c>
      <c r="X108" s="26">
        <v>0</v>
      </c>
      <c r="Y108" s="26">
        <f t="shared" si="169"/>
        <v>-1.5745667280000006</v>
      </c>
      <c r="Z108" s="26">
        <f t="shared" si="170"/>
        <v>-21.669441627628171</v>
      </c>
      <c r="AA108" s="26">
        <f t="shared" si="171"/>
        <v>0</v>
      </c>
      <c r="AB108" s="26">
        <v>0</v>
      </c>
      <c r="AC108" s="37" t="s">
        <v>199</v>
      </c>
      <c r="AD108" s="2"/>
    </row>
    <row r="109" spans="1:30" ht="31.5" x14ac:dyDescent="0.25">
      <c r="A109" s="23" t="s">
        <v>130</v>
      </c>
      <c r="B109" s="24" t="s">
        <v>135</v>
      </c>
      <c r="C109" s="25" t="s">
        <v>220</v>
      </c>
      <c r="D109" s="26">
        <f t="shared" si="161"/>
        <v>16.863222311999998</v>
      </c>
      <c r="E109" s="26">
        <v>16.616885435999997</v>
      </c>
      <c r="F109" s="26">
        <v>0.24633687599999998</v>
      </c>
      <c r="G109" s="26">
        <v>16.616885435999997</v>
      </c>
      <c r="H109" s="26">
        <f t="shared" si="162"/>
        <v>16.616885435999997</v>
      </c>
      <c r="I109" s="26">
        <v>0</v>
      </c>
      <c r="J109" s="26">
        <v>0</v>
      </c>
      <c r="K109" s="26">
        <v>16.616885435999997</v>
      </c>
      <c r="L109" s="26">
        <v>0</v>
      </c>
      <c r="M109" s="26">
        <f t="shared" si="163"/>
        <v>19.483675931999997</v>
      </c>
      <c r="N109" s="26">
        <v>0</v>
      </c>
      <c r="O109" s="26">
        <v>0</v>
      </c>
      <c r="P109" s="26">
        <v>19.483675931999997</v>
      </c>
      <c r="Q109" s="26">
        <v>0</v>
      </c>
      <c r="R109" s="26">
        <f t="shared" si="164"/>
        <v>2.8667904960000001</v>
      </c>
      <c r="S109" s="26">
        <f t="shared" si="165"/>
        <v>2.8667904960000001</v>
      </c>
      <c r="T109" s="26">
        <f t="shared" si="166"/>
        <v>17.252273339919537</v>
      </c>
      <c r="U109" s="26">
        <f t="shared" si="167"/>
        <v>0</v>
      </c>
      <c r="V109" s="26">
        <v>0</v>
      </c>
      <c r="W109" s="26">
        <f t="shared" si="168"/>
        <v>0</v>
      </c>
      <c r="X109" s="26">
        <v>0</v>
      </c>
      <c r="Y109" s="26">
        <f t="shared" si="169"/>
        <v>2.8667904960000001</v>
      </c>
      <c r="Z109" s="26">
        <f t="shared" si="170"/>
        <v>17.252273339919537</v>
      </c>
      <c r="AA109" s="26">
        <f t="shared" si="171"/>
        <v>0</v>
      </c>
      <c r="AB109" s="26">
        <v>0</v>
      </c>
      <c r="AC109" s="37" t="s">
        <v>199</v>
      </c>
      <c r="AD109" s="2"/>
    </row>
    <row r="110" spans="1:30" ht="31.5" x14ac:dyDescent="0.25">
      <c r="A110" s="23" t="s">
        <v>132</v>
      </c>
      <c r="B110" s="24" t="s">
        <v>137</v>
      </c>
      <c r="C110" s="25" t="s">
        <v>221</v>
      </c>
      <c r="D110" s="26">
        <f t="shared" si="161"/>
        <v>10.175285651999999</v>
      </c>
      <c r="E110" s="26">
        <v>10.175285651999999</v>
      </c>
      <c r="F110" s="26">
        <v>0</v>
      </c>
      <c r="G110" s="26">
        <v>10.175285651999999</v>
      </c>
      <c r="H110" s="26">
        <f t="shared" si="162"/>
        <v>10.175285651999999</v>
      </c>
      <c r="I110" s="26">
        <v>0</v>
      </c>
      <c r="J110" s="26">
        <v>0</v>
      </c>
      <c r="K110" s="26">
        <v>10.175285651999999</v>
      </c>
      <c r="L110" s="26">
        <v>0</v>
      </c>
      <c r="M110" s="26">
        <f t="shared" si="163"/>
        <v>6.1003100759999995</v>
      </c>
      <c r="N110" s="26">
        <v>0</v>
      </c>
      <c r="O110" s="26">
        <v>0</v>
      </c>
      <c r="P110" s="26">
        <v>6.1003100759999995</v>
      </c>
      <c r="Q110" s="26">
        <v>0</v>
      </c>
      <c r="R110" s="26">
        <f t="shared" si="164"/>
        <v>-4.0749755759999999</v>
      </c>
      <c r="S110" s="26">
        <f t="shared" si="165"/>
        <v>-4.0749755759999999</v>
      </c>
      <c r="T110" s="26">
        <f t="shared" si="166"/>
        <v>-40.047775712311768</v>
      </c>
      <c r="U110" s="26">
        <f t="shared" si="167"/>
        <v>0</v>
      </c>
      <c r="V110" s="26">
        <v>0</v>
      </c>
      <c r="W110" s="26">
        <f t="shared" si="168"/>
        <v>0</v>
      </c>
      <c r="X110" s="26">
        <v>0</v>
      </c>
      <c r="Y110" s="26">
        <f t="shared" si="169"/>
        <v>-4.0749755759999999</v>
      </c>
      <c r="Z110" s="26">
        <f t="shared" si="170"/>
        <v>-40.047775712311768</v>
      </c>
      <c r="AA110" s="26">
        <f t="shared" si="171"/>
        <v>0</v>
      </c>
      <c r="AB110" s="26">
        <v>0</v>
      </c>
      <c r="AC110" s="37" t="s">
        <v>199</v>
      </c>
      <c r="AD110" s="2"/>
    </row>
    <row r="111" spans="1:30" ht="47.25" x14ac:dyDescent="0.25">
      <c r="A111" s="23" t="s">
        <v>134</v>
      </c>
      <c r="B111" s="24" t="s">
        <v>140</v>
      </c>
      <c r="C111" s="25" t="s">
        <v>222</v>
      </c>
      <c r="D111" s="26">
        <f t="shared" si="161"/>
        <v>4.4643100319999993</v>
      </c>
      <c r="E111" s="26">
        <v>4.4643100319999993</v>
      </c>
      <c r="F111" s="26">
        <v>0</v>
      </c>
      <c r="G111" s="26">
        <v>4.4643100319999993</v>
      </c>
      <c r="H111" s="26">
        <f t="shared" si="162"/>
        <v>4.4643100319999993</v>
      </c>
      <c r="I111" s="26">
        <v>0</v>
      </c>
      <c r="J111" s="26">
        <v>0</v>
      </c>
      <c r="K111" s="26">
        <v>4.4643100319999993</v>
      </c>
      <c r="L111" s="26">
        <v>0</v>
      </c>
      <c r="M111" s="26">
        <f t="shared" si="163"/>
        <v>2.7345512399999996</v>
      </c>
      <c r="N111" s="26">
        <v>0</v>
      </c>
      <c r="O111" s="26">
        <v>0</v>
      </c>
      <c r="P111" s="26">
        <v>2.7345512399999996</v>
      </c>
      <c r="Q111" s="26">
        <v>0</v>
      </c>
      <c r="R111" s="26">
        <f t="shared" si="164"/>
        <v>-1.7297587919999997</v>
      </c>
      <c r="S111" s="26">
        <f t="shared" si="165"/>
        <v>-1.7297587919999997</v>
      </c>
      <c r="T111" s="26">
        <f t="shared" si="166"/>
        <v>-38.746385882726706</v>
      </c>
      <c r="U111" s="26">
        <f t="shared" si="167"/>
        <v>0</v>
      </c>
      <c r="V111" s="26">
        <v>0</v>
      </c>
      <c r="W111" s="26">
        <f t="shared" si="168"/>
        <v>0</v>
      </c>
      <c r="X111" s="26">
        <v>0</v>
      </c>
      <c r="Y111" s="26">
        <f t="shared" si="169"/>
        <v>-1.7297587919999997</v>
      </c>
      <c r="Z111" s="26">
        <f t="shared" si="170"/>
        <v>-38.746385882726706</v>
      </c>
      <c r="AA111" s="26">
        <f t="shared" si="171"/>
        <v>0</v>
      </c>
      <c r="AB111" s="26">
        <v>0</v>
      </c>
      <c r="AC111" s="37" t="s">
        <v>199</v>
      </c>
      <c r="AD111" s="2"/>
    </row>
    <row r="112" spans="1:30" ht="31.5" x14ac:dyDescent="0.25">
      <c r="A112" s="23" t="s">
        <v>136</v>
      </c>
      <c r="B112" s="24" t="s">
        <v>142</v>
      </c>
      <c r="C112" s="25" t="s">
        <v>223</v>
      </c>
      <c r="D112" s="26">
        <f t="shared" si="161"/>
        <v>2.3558191559999995</v>
      </c>
      <c r="E112" s="26">
        <v>2.2423555439999996</v>
      </c>
      <c r="F112" s="26">
        <v>0.11346361200000001</v>
      </c>
      <c r="G112" s="26">
        <v>2.2423555439999996</v>
      </c>
      <c r="H112" s="26">
        <f t="shared" si="162"/>
        <v>2.2423555439999996</v>
      </c>
      <c r="I112" s="26">
        <v>0</v>
      </c>
      <c r="J112" s="26">
        <v>0</v>
      </c>
      <c r="K112" s="26">
        <v>2.2423555439999996</v>
      </c>
      <c r="L112" s="26">
        <v>0</v>
      </c>
      <c r="M112" s="26">
        <f t="shared" si="163"/>
        <v>1.872884352</v>
      </c>
      <c r="N112" s="26">
        <v>0</v>
      </c>
      <c r="O112" s="26">
        <v>0</v>
      </c>
      <c r="P112" s="26">
        <v>1.872884352</v>
      </c>
      <c r="Q112" s="26">
        <v>0</v>
      </c>
      <c r="R112" s="26">
        <f t="shared" si="164"/>
        <v>-0.36947119199999956</v>
      </c>
      <c r="S112" s="26">
        <f t="shared" si="165"/>
        <v>-0.36947119199999956</v>
      </c>
      <c r="T112" s="26">
        <f t="shared" si="166"/>
        <v>-16.476922805066081</v>
      </c>
      <c r="U112" s="26">
        <f t="shared" si="167"/>
        <v>0</v>
      </c>
      <c r="V112" s="26">
        <v>0</v>
      </c>
      <c r="W112" s="26">
        <f t="shared" si="168"/>
        <v>0</v>
      </c>
      <c r="X112" s="26">
        <v>0</v>
      </c>
      <c r="Y112" s="26">
        <f t="shared" si="169"/>
        <v>-0.36947119199999956</v>
      </c>
      <c r="Z112" s="26">
        <f t="shared" si="170"/>
        <v>-16.476922805066081</v>
      </c>
      <c r="AA112" s="26">
        <f t="shared" si="171"/>
        <v>0</v>
      </c>
      <c r="AB112" s="26">
        <v>0</v>
      </c>
      <c r="AC112" s="37" t="s">
        <v>199</v>
      </c>
      <c r="AD112" s="2"/>
    </row>
    <row r="113" spans="1:30" ht="47.25" x14ac:dyDescent="0.25">
      <c r="A113" s="23" t="s">
        <v>138</v>
      </c>
      <c r="B113" s="24" t="s">
        <v>144</v>
      </c>
      <c r="C113" s="25" t="s">
        <v>224</v>
      </c>
      <c r="D113" s="26">
        <f t="shared" si="161"/>
        <v>4.6540769519999996</v>
      </c>
      <c r="E113" s="26">
        <v>4.5921561479999999</v>
      </c>
      <c r="F113" s="26">
        <v>6.1920803999999996E-2</v>
      </c>
      <c r="G113" s="26">
        <v>4.5921561479999999</v>
      </c>
      <c r="H113" s="26">
        <f t="shared" si="162"/>
        <v>4.5921561479999999</v>
      </c>
      <c r="I113" s="26">
        <v>0</v>
      </c>
      <c r="J113" s="26">
        <v>0</v>
      </c>
      <c r="K113" s="26">
        <v>4.5921561479999999</v>
      </c>
      <c r="L113" s="26">
        <v>0</v>
      </c>
      <c r="M113" s="26">
        <f t="shared" si="163"/>
        <v>3.754692516</v>
      </c>
      <c r="N113" s="26">
        <v>0</v>
      </c>
      <c r="O113" s="26">
        <v>0</v>
      </c>
      <c r="P113" s="26">
        <v>3.754692516</v>
      </c>
      <c r="Q113" s="26">
        <v>0</v>
      </c>
      <c r="R113" s="26">
        <f t="shared" si="164"/>
        <v>-0.83746363199999996</v>
      </c>
      <c r="S113" s="26">
        <f t="shared" si="165"/>
        <v>-0.83746363199999996</v>
      </c>
      <c r="T113" s="26">
        <f t="shared" si="166"/>
        <v>-18.23682830046484</v>
      </c>
      <c r="U113" s="26">
        <f t="shared" si="167"/>
        <v>0</v>
      </c>
      <c r="V113" s="26">
        <v>0</v>
      </c>
      <c r="W113" s="26">
        <f t="shared" si="168"/>
        <v>0</v>
      </c>
      <c r="X113" s="26">
        <v>0</v>
      </c>
      <c r="Y113" s="26">
        <f t="shared" si="169"/>
        <v>-0.83746363199999996</v>
      </c>
      <c r="Z113" s="26">
        <f t="shared" si="170"/>
        <v>-18.23682830046484</v>
      </c>
      <c r="AA113" s="26">
        <f t="shared" si="171"/>
        <v>0</v>
      </c>
      <c r="AB113" s="26">
        <v>0</v>
      </c>
      <c r="AC113" s="37" t="s">
        <v>199</v>
      </c>
      <c r="AD113" s="2"/>
    </row>
    <row r="114" spans="1:30" ht="31.5" x14ac:dyDescent="0.25">
      <c r="A114" s="23" t="s">
        <v>139</v>
      </c>
      <c r="B114" s="24" t="s">
        <v>146</v>
      </c>
      <c r="C114" s="25" t="s">
        <v>225</v>
      </c>
      <c r="D114" s="26">
        <f t="shared" si="161"/>
        <v>4.7889001320000002</v>
      </c>
      <c r="E114" s="26">
        <v>4.7889001320000002</v>
      </c>
      <c r="F114" s="26">
        <v>0</v>
      </c>
      <c r="G114" s="26">
        <v>4.7889001320000002</v>
      </c>
      <c r="H114" s="26">
        <f t="shared" si="162"/>
        <v>4.7889001320000002</v>
      </c>
      <c r="I114" s="26">
        <v>0</v>
      </c>
      <c r="J114" s="26">
        <v>0</v>
      </c>
      <c r="K114" s="26">
        <v>4.7889001320000002</v>
      </c>
      <c r="L114" s="26">
        <v>0</v>
      </c>
      <c r="M114" s="26">
        <f t="shared" si="163"/>
        <v>5.8069022279999993</v>
      </c>
      <c r="N114" s="26">
        <v>0</v>
      </c>
      <c r="O114" s="26">
        <v>0</v>
      </c>
      <c r="P114" s="26">
        <v>5.8069022279999993</v>
      </c>
      <c r="Q114" s="26">
        <v>0</v>
      </c>
      <c r="R114" s="26">
        <f t="shared" si="164"/>
        <v>1.0180020959999991</v>
      </c>
      <c r="S114" s="26">
        <f t="shared" si="165"/>
        <v>1.0180020959999991</v>
      </c>
      <c r="T114" s="26">
        <f t="shared" si="166"/>
        <v>21.257534463865472</v>
      </c>
      <c r="U114" s="26">
        <f t="shared" si="167"/>
        <v>0</v>
      </c>
      <c r="V114" s="26">
        <v>0</v>
      </c>
      <c r="W114" s="26">
        <f t="shared" si="168"/>
        <v>0</v>
      </c>
      <c r="X114" s="26">
        <v>0</v>
      </c>
      <c r="Y114" s="26">
        <f t="shared" si="169"/>
        <v>1.0180020959999991</v>
      </c>
      <c r="Z114" s="26">
        <f t="shared" si="170"/>
        <v>21.257534463865472</v>
      </c>
      <c r="AA114" s="26">
        <f t="shared" si="171"/>
        <v>0</v>
      </c>
      <c r="AB114" s="26">
        <v>0</v>
      </c>
      <c r="AC114" s="37" t="s">
        <v>199</v>
      </c>
      <c r="AD114" s="2"/>
    </row>
    <row r="115" spans="1:30" ht="31.5" x14ac:dyDescent="0.25">
      <c r="A115" s="23" t="s">
        <v>141</v>
      </c>
      <c r="B115" s="24" t="s">
        <v>148</v>
      </c>
      <c r="C115" s="25" t="s">
        <v>226</v>
      </c>
      <c r="D115" s="26">
        <f t="shared" si="161"/>
        <v>9.2350920839999997</v>
      </c>
      <c r="E115" s="26">
        <v>9.2350920839999997</v>
      </c>
      <c r="F115" s="26">
        <v>0</v>
      </c>
      <c r="G115" s="26">
        <v>9.2350920839999997</v>
      </c>
      <c r="H115" s="26">
        <f t="shared" si="162"/>
        <v>9.2350920839999997</v>
      </c>
      <c r="I115" s="26">
        <v>0</v>
      </c>
      <c r="J115" s="26">
        <v>0</v>
      </c>
      <c r="K115" s="26">
        <v>9.2350920839999997</v>
      </c>
      <c r="L115" s="26">
        <v>0</v>
      </c>
      <c r="M115" s="26">
        <f t="shared" si="163"/>
        <v>7.8285415319999991</v>
      </c>
      <c r="N115" s="26">
        <v>0</v>
      </c>
      <c r="O115" s="26">
        <v>0</v>
      </c>
      <c r="P115" s="26">
        <v>7.8285415319999991</v>
      </c>
      <c r="Q115" s="26">
        <v>0</v>
      </c>
      <c r="R115" s="26">
        <f t="shared" si="164"/>
        <v>-1.4065505520000006</v>
      </c>
      <c r="S115" s="26">
        <f t="shared" si="165"/>
        <v>-1.4065505520000006</v>
      </c>
      <c r="T115" s="26">
        <f t="shared" si="166"/>
        <v>-15.230498399002219</v>
      </c>
      <c r="U115" s="26">
        <f t="shared" si="167"/>
        <v>0</v>
      </c>
      <c r="V115" s="26">
        <v>0</v>
      </c>
      <c r="W115" s="26">
        <f t="shared" si="168"/>
        <v>0</v>
      </c>
      <c r="X115" s="26">
        <v>0</v>
      </c>
      <c r="Y115" s="26">
        <f t="shared" si="169"/>
        <v>-1.4065505520000006</v>
      </c>
      <c r="Z115" s="26">
        <f t="shared" si="170"/>
        <v>-15.230498399002219</v>
      </c>
      <c r="AA115" s="26">
        <f t="shared" si="171"/>
        <v>0</v>
      </c>
      <c r="AB115" s="26">
        <v>0</v>
      </c>
      <c r="AC115" s="37" t="s">
        <v>199</v>
      </c>
      <c r="AD115" s="2"/>
    </row>
    <row r="116" spans="1:30" ht="31.5" x14ac:dyDescent="0.25">
      <c r="A116" s="23" t="s">
        <v>143</v>
      </c>
      <c r="B116" s="24" t="s">
        <v>150</v>
      </c>
      <c r="C116" s="25" t="s">
        <v>227</v>
      </c>
      <c r="D116" s="26">
        <f t="shared" si="161"/>
        <v>6.2660635439999997</v>
      </c>
      <c r="E116" s="26">
        <v>6.1049532119999999</v>
      </c>
      <c r="F116" s="26">
        <v>0.16111033199999999</v>
      </c>
      <c r="G116" s="26">
        <v>6.1049532119999999</v>
      </c>
      <c r="H116" s="26">
        <f t="shared" si="162"/>
        <v>6.1049532119999999</v>
      </c>
      <c r="I116" s="26">
        <v>0</v>
      </c>
      <c r="J116" s="26">
        <v>0</v>
      </c>
      <c r="K116" s="26">
        <v>6.1049532119999999</v>
      </c>
      <c r="L116" s="26">
        <v>0</v>
      </c>
      <c r="M116" s="26">
        <f t="shared" si="163"/>
        <v>5.4760935240000004</v>
      </c>
      <c r="N116" s="26">
        <v>0</v>
      </c>
      <c r="O116" s="26">
        <v>0</v>
      </c>
      <c r="P116" s="26">
        <v>5.4760935240000004</v>
      </c>
      <c r="Q116" s="26">
        <v>0</v>
      </c>
      <c r="R116" s="26">
        <f t="shared" si="164"/>
        <v>-0.62885968799999947</v>
      </c>
      <c r="S116" s="26">
        <f t="shared" si="165"/>
        <v>-0.62885968799999947</v>
      </c>
      <c r="T116" s="26">
        <f t="shared" si="166"/>
        <v>-10.300810934372146</v>
      </c>
      <c r="U116" s="26">
        <f t="shared" si="167"/>
        <v>0</v>
      </c>
      <c r="V116" s="26">
        <v>0</v>
      </c>
      <c r="W116" s="26">
        <f t="shared" si="168"/>
        <v>0</v>
      </c>
      <c r="X116" s="26">
        <v>0</v>
      </c>
      <c r="Y116" s="26">
        <f t="shared" si="169"/>
        <v>-0.62885968799999947</v>
      </c>
      <c r="Z116" s="26">
        <f t="shared" si="170"/>
        <v>-10.300810934372146</v>
      </c>
      <c r="AA116" s="26">
        <f t="shared" si="171"/>
        <v>0</v>
      </c>
      <c r="AB116" s="26">
        <v>0</v>
      </c>
      <c r="AC116" s="37" t="s">
        <v>199</v>
      </c>
      <c r="AD116" s="2"/>
    </row>
    <row r="117" spans="1:30" ht="31.5" x14ac:dyDescent="0.25">
      <c r="A117" s="23" t="s">
        <v>145</v>
      </c>
      <c r="B117" s="24" t="s">
        <v>152</v>
      </c>
      <c r="C117" s="25" t="s">
        <v>228</v>
      </c>
      <c r="D117" s="26">
        <f t="shared" si="161"/>
        <v>11.679090540000001</v>
      </c>
      <c r="E117" s="26">
        <v>11.679090540000001</v>
      </c>
      <c r="F117" s="26">
        <v>0</v>
      </c>
      <c r="G117" s="26">
        <v>11.679090540000001</v>
      </c>
      <c r="H117" s="26">
        <f t="shared" si="162"/>
        <v>11.679090540000001</v>
      </c>
      <c r="I117" s="26">
        <v>0</v>
      </c>
      <c r="J117" s="26">
        <v>0</v>
      </c>
      <c r="K117" s="26">
        <v>11.679090540000001</v>
      </c>
      <c r="L117" s="26">
        <v>0</v>
      </c>
      <c r="M117" s="26">
        <f t="shared" si="163"/>
        <v>13.348360392000002</v>
      </c>
      <c r="N117" s="26">
        <v>0</v>
      </c>
      <c r="O117" s="26">
        <v>0</v>
      </c>
      <c r="P117" s="26">
        <v>13.348360392000002</v>
      </c>
      <c r="Q117" s="26">
        <v>0</v>
      </c>
      <c r="R117" s="26">
        <f t="shared" si="164"/>
        <v>1.6692698520000011</v>
      </c>
      <c r="S117" s="26">
        <f t="shared" si="165"/>
        <v>1.6692698520000011</v>
      </c>
      <c r="T117" s="26">
        <f t="shared" si="166"/>
        <v>14.292806843845232</v>
      </c>
      <c r="U117" s="26">
        <f t="shared" si="167"/>
        <v>0</v>
      </c>
      <c r="V117" s="26">
        <v>0</v>
      </c>
      <c r="W117" s="26">
        <f t="shared" si="168"/>
        <v>0</v>
      </c>
      <c r="X117" s="26">
        <v>0</v>
      </c>
      <c r="Y117" s="26">
        <f t="shared" si="169"/>
        <v>1.6692698520000011</v>
      </c>
      <c r="Z117" s="26">
        <f t="shared" si="170"/>
        <v>14.292806843845232</v>
      </c>
      <c r="AA117" s="26">
        <f t="shared" si="171"/>
        <v>0</v>
      </c>
      <c r="AB117" s="26">
        <v>0</v>
      </c>
      <c r="AC117" s="37" t="s">
        <v>199</v>
      </c>
      <c r="AD117" s="2"/>
    </row>
    <row r="118" spans="1:30" ht="31.5" x14ac:dyDescent="0.25">
      <c r="A118" s="23" t="s">
        <v>147</v>
      </c>
      <c r="B118" s="24" t="s">
        <v>154</v>
      </c>
      <c r="C118" s="25" t="s">
        <v>229</v>
      </c>
      <c r="D118" s="26">
        <f t="shared" si="161"/>
        <v>26.962317900000006</v>
      </c>
      <c r="E118" s="26">
        <v>26.671569372000004</v>
      </c>
      <c r="F118" s="26">
        <v>0.29074852800000001</v>
      </c>
      <c r="G118" s="26">
        <v>26.671569372000004</v>
      </c>
      <c r="H118" s="26">
        <f t="shared" si="162"/>
        <v>26.671569372000004</v>
      </c>
      <c r="I118" s="26">
        <v>0</v>
      </c>
      <c r="J118" s="26">
        <v>0</v>
      </c>
      <c r="K118" s="26">
        <v>26.671569372000004</v>
      </c>
      <c r="L118" s="26">
        <v>0</v>
      </c>
      <c r="M118" s="26">
        <f t="shared" si="163"/>
        <v>18.569787263999999</v>
      </c>
      <c r="N118" s="26">
        <v>0</v>
      </c>
      <c r="O118" s="26">
        <v>0</v>
      </c>
      <c r="P118" s="26">
        <v>18.569787263999999</v>
      </c>
      <c r="Q118" s="26">
        <v>0</v>
      </c>
      <c r="R118" s="26">
        <f t="shared" si="164"/>
        <v>-8.1017821080000054</v>
      </c>
      <c r="S118" s="26">
        <f t="shared" si="165"/>
        <v>-8.1017821080000054</v>
      </c>
      <c r="T118" s="26">
        <f t="shared" si="166"/>
        <v>-30.376098215297791</v>
      </c>
      <c r="U118" s="26">
        <f t="shared" si="167"/>
        <v>0</v>
      </c>
      <c r="V118" s="26">
        <v>0</v>
      </c>
      <c r="W118" s="26">
        <f t="shared" si="168"/>
        <v>0</v>
      </c>
      <c r="X118" s="26">
        <v>0</v>
      </c>
      <c r="Y118" s="26">
        <f t="shared" si="169"/>
        <v>-8.1017821080000054</v>
      </c>
      <c r="Z118" s="26">
        <f t="shared" si="170"/>
        <v>-30.376098215297791</v>
      </c>
      <c r="AA118" s="26">
        <f t="shared" si="171"/>
        <v>0</v>
      </c>
      <c r="AB118" s="26">
        <v>0</v>
      </c>
      <c r="AC118" s="37" t="s">
        <v>199</v>
      </c>
      <c r="AD118" s="2"/>
    </row>
    <row r="119" spans="1:30" ht="31.5" x14ac:dyDescent="0.25">
      <c r="A119" s="23" t="s">
        <v>149</v>
      </c>
      <c r="B119" s="24" t="s">
        <v>155</v>
      </c>
      <c r="C119" s="25" t="s">
        <v>73</v>
      </c>
      <c r="D119" s="26">
        <f t="shared" si="161"/>
        <v>0</v>
      </c>
      <c r="E119" s="26">
        <v>0</v>
      </c>
      <c r="F119" s="26">
        <v>0</v>
      </c>
      <c r="G119" s="26">
        <v>0</v>
      </c>
      <c r="H119" s="26">
        <f t="shared" si="162"/>
        <v>0</v>
      </c>
      <c r="I119" s="26">
        <v>0</v>
      </c>
      <c r="J119" s="26">
        <v>0</v>
      </c>
      <c r="K119" s="26">
        <v>0</v>
      </c>
      <c r="L119" s="26">
        <v>0</v>
      </c>
      <c r="M119" s="26">
        <f t="shared" si="163"/>
        <v>0.26080150799999996</v>
      </c>
      <c r="N119" s="26">
        <v>0</v>
      </c>
      <c r="O119" s="26">
        <v>0</v>
      </c>
      <c r="P119" s="26">
        <v>0.26080150799999996</v>
      </c>
      <c r="Q119" s="26">
        <v>0</v>
      </c>
      <c r="R119" s="26">
        <f t="shared" si="164"/>
        <v>0.26080150799999996</v>
      </c>
      <c r="S119" s="26">
        <f t="shared" si="165"/>
        <v>0.26080150799999996</v>
      </c>
      <c r="T119" s="26">
        <v>100</v>
      </c>
      <c r="U119" s="26">
        <f t="shared" si="167"/>
        <v>0</v>
      </c>
      <c r="V119" s="26">
        <v>0</v>
      </c>
      <c r="W119" s="26">
        <f t="shared" si="168"/>
        <v>0</v>
      </c>
      <c r="X119" s="26">
        <v>0</v>
      </c>
      <c r="Y119" s="26">
        <f t="shared" si="169"/>
        <v>0.26080150799999996</v>
      </c>
      <c r="Z119" s="26">
        <v>100</v>
      </c>
      <c r="AA119" s="26">
        <f t="shared" si="171"/>
        <v>0</v>
      </c>
      <c r="AB119" s="26">
        <v>0</v>
      </c>
      <c r="AC119" s="37" t="s">
        <v>272</v>
      </c>
      <c r="AD119" s="2"/>
    </row>
    <row r="120" spans="1:30" ht="31.5" x14ac:dyDescent="0.25">
      <c r="A120" s="23" t="s">
        <v>151</v>
      </c>
      <c r="B120" s="24" t="s">
        <v>156</v>
      </c>
      <c r="C120" s="25" t="s">
        <v>230</v>
      </c>
      <c r="D120" s="26">
        <f t="shared" si="161"/>
        <v>0.63651234000000001</v>
      </c>
      <c r="E120" s="26">
        <v>0.600881424</v>
      </c>
      <c r="F120" s="26">
        <v>3.5630915999999999E-2</v>
      </c>
      <c r="G120" s="26">
        <v>0.600881424</v>
      </c>
      <c r="H120" s="26">
        <f t="shared" si="162"/>
        <v>0.600881424</v>
      </c>
      <c r="I120" s="26">
        <v>0</v>
      </c>
      <c r="J120" s="26">
        <v>0</v>
      </c>
      <c r="K120" s="26">
        <v>0.600881424</v>
      </c>
      <c r="L120" s="26">
        <v>0</v>
      </c>
      <c r="M120" s="26">
        <f t="shared" si="163"/>
        <v>0.68386576799999998</v>
      </c>
      <c r="N120" s="26">
        <v>0</v>
      </c>
      <c r="O120" s="26">
        <v>0</v>
      </c>
      <c r="P120" s="26">
        <v>0.68386576799999998</v>
      </c>
      <c r="Q120" s="26">
        <v>0</v>
      </c>
      <c r="R120" s="26">
        <f t="shared" si="164"/>
        <v>8.2984343999999988E-2</v>
      </c>
      <c r="S120" s="26">
        <f t="shared" si="165"/>
        <v>8.2984343999999988E-2</v>
      </c>
      <c r="T120" s="26">
        <f t="shared" si="166"/>
        <v>13.810435917220165</v>
      </c>
      <c r="U120" s="26">
        <f t="shared" si="167"/>
        <v>0</v>
      </c>
      <c r="V120" s="26">
        <v>0</v>
      </c>
      <c r="W120" s="26">
        <f t="shared" si="168"/>
        <v>0</v>
      </c>
      <c r="X120" s="26">
        <v>0</v>
      </c>
      <c r="Y120" s="26">
        <f t="shared" si="169"/>
        <v>8.2984343999999988E-2</v>
      </c>
      <c r="Z120" s="26">
        <f t="shared" si="170"/>
        <v>13.810435917220165</v>
      </c>
      <c r="AA120" s="26">
        <f t="shared" si="171"/>
        <v>0</v>
      </c>
      <c r="AB120" s="26">
        <v>0</v>
      </c>
      <c r="AC120" s="37" t="s">
        <v>199</v>
      </c>
      <c r="AD120" s="2"/>
    </row>
    <row r="121" spans="1:30" ht="31.5" x14ac:dyDescent="0.25">
      <c r="A121" s="23" t="s">
        <v>153</v>
      </c>
      <c r="B121" s="24" t="s">
        <v>157</v>
      </c>
      <c r="C121" s="25" t="s">
        <v>231</v>
      </c>
      <c r="D121" s="26">
        <f t="shared" si="161"/>
        <v>7.8836364000000003</v>
      </c>
      <c r="E121" s="26">
        <v>7.8836364000000003</v>
      </c>
      <c r="F121" s="26">
        <v>0</v>
      </c>
      <c r="G121" s="26">
        <v>7.8836364000000003</v>
      </c>
      <c r="H121" s="26">
        <f t="shared" si="162"/>
        <v>7.8836364000000003</v>
      </c>
      <c r="I121" s="26">
        <v>0</v>
      </c>
      <c r="J121" s="26">
        <v>0</v>
      </c>
      <c r="K121" s="26">
        <v>7.8836364000000003</v>
      </c>
      <c r="L121" s="26">
        <v>0</v>
      </c>
      <c r="M121" s="26">
        <f t="shared" si="163"/>
        <v>6.5308962839999989</v>
      </c>
      <c r="N121" s="26">
        <v>0</v>
      </c>
      <c r="O121" s="26">
        <v>0</v>
      </c>
      <c r="P121" s="26">
        <v>6.5308962839999989</v>
      </c>
      <c r="Q121" s="26">
        <v>0</v>
      </c>
      <c r="R121" s="26">
        <f t="shared" si="164"/>
        <v>-1.3527401160000014</v>
      </c>
      <c r="S121" s="26">
        <f t="shared" si="165"/>
        <v>-1.3527401160000014</v>
      </c>
      <c r="T121" s="26">
        <f t="shared" si="166"/>
        <v>-17.158834418086574</v>
      </c>
      <c r="U121" s="26">
        <f t="shared" si="167"/>
        <v>0</v>
      </c>
      <c r="V121" s="26">
        <v>0</v>
      </c>
      <c r="W121" s="26">
        <f t="shared" si="168"/>
        <v>0</v>
      </c>
      <c r="X121" s="26">
        <v>0</v>
      </c>
      <c r="Y121" s="26">
        <f t="shared" si="169"/>
        <v>-1.3527401160000014</v>
      </c>
      <c r="Z121" s="26">
        <f t="shared" si="170"/>
        <v>-17.158834418086574</v>
      </c>
      <c r="AA121" s="26">
        <f t="shared" si="171"/>
        <v>0</v>
      </c>
      <c r="AB121" s="26">
        <v>0</v>
      </c>
      <c r="AC121" s="37" t="s">
        <v>199</v>
      </c>
      <c r="AD121" s="2"/>
    </row>
    <row r="122" spans="1:30" ht="31.5" x14ac:dyDescent="0.25">
      <c r="A122" s="16" t="s">
        <v>158</v>
      </c>
      <c r="B122" s="17" t="s">
        <v>159</v>
      </c>
      <c r="C122" s="18"/>
      <c r="D122" s="19">
        <f t="shared" ref="D122" si="172">SUM(D123:D125)</f>
        <v>0</v>
      </c>
      <c r="E122" s="19">
        <f t="shared" ref="E122:G122" si="173">SUM(E123:E125)</f>
        <v>0</v>
      </c>
      <c r="F122" s="19">
        <f t="shared" ref="F122" si="174">SUM(F123:F125)</f>
        <v>0</v>
      </c>
      <c r="G122" s="19">
        <f t="shared" si="173"/>
        <v>0</v>
      </c>
      <c r="H122" s="19">
        <f t="shared" ref="H122:I122" si="175">SUM(H123:H125)</f>
        <v>0</v>
      </c>
      <c r="I122" s="19">
        <f t="shared" si="175"/>
        <v>0</v>
      </c>
      <c r="J122" s="19">
        <f t="shared" ref="J122:R122" si="176">SUM(J123:J125)</f>
        <v>0</v>
      </c>
      <c r="K122" s="19">
        <f t="shared" si="176"/>
        <v>0</v>
      </c>
      <c r="L122" s="19">
        <f t="shared" si="176"/>
        <v>0</v>
      </c>
      <c r="M122" s="19">
        <f t="shared" si="176"/>
        <v>0</v>
      </c>
      <c r="N122" s="19">
        <f t="shared" si="176"/>
        <v>0</v>
      </c>
      <c r="O122" s="19">
        <f t="shared" si="176"/>
        <v>0</v>
      </c>
      <c r="P122" s="19">
        <f t="shared" si="176"/>
        <v>0</v>
      </c>
      <c r="Q122" s="19">
        <f t="shared" si="176"/>
        <v>0</v>
      </c>
      <c r="R122" s="19">
        <f t="shared" si="176"/>
        <v>0</v>
      </c>
      <c r="S122" s="19">
        <f t="shared" ref="S122" si="177">SUM(S123:S125)</f>
        <v>0</v>
      </c>
      <c r="T122" s="19">
        <v>0</v>
      </c>
      <c r="U122" s="19">
        <f t="shared" ref="U122" si="178">SUM(U123:U125)</f>
        <v>0</v>
      </c>
      <c r="V122" s="19">
        <f t="shared" ref="V122" si="179">SUM(V123:V125)</f>
        <v>0</v>
      </c>
      <c r="W122" s="19">
        <f t="shared" ref="W122" si="180">SUM(W123:W125)</f>
        <v>0</v>
      </c>
      <c r="X122" s="19">
        <f t="shared" ref="X122" si="181">SUM(X123:X125)</f>
        <v>0</v>
      </c>
      <c r="Y122" s="19">
        <f t="shared" ref="Y122" si="182">SUM(Y123:Y125)</f>
        <v>0</v>
      </c>
      <c r="Z122" s="19">
        <v>0</v>
      </c>
      <c r="AA122" s="19">
        <f t="shared" ref="AA122" si="183">SUM(AA123:AA125)</f>
        <v>0</v>
      </c>
      <c r="AB122" s="19">
        <f t="shared" ref="AB122" si="184">SUM(AB123:AB125)</f>
        <v>0</v>
      </c>
      <c r="AC122" s="35"/>
      <c r="AD122" s="2"/>
    </row>
    <row r="123" spans="1:30" x14ac:dyDescent="0.25">
      <c r="A123" s="20" t="s">
        <v>158</v>
      </c>
      <c r="B123" s="21" t="s">
        <v>72</v>
      </c>
      <c r="C123" s="22" t="s">
        <v>73</v>
      </c>
      <c r="D123" s="22" t="s">
        <v>73</v>
      </c>
      <c r="E123" s="22" t="s">
        <v>73</v>
      </c>
      <c r="F123" s="22" t="s">
        <v>73</v>
      </c>
      <c r="G123" s="22" t="s">
        <v>73</v>
      </c>
      <c r="H123" s="22" t="s">
        <v>73</v>
      </c>
      <c r="I123" s="22" t="s">
        <v>73</v>
      </c>
      <c r="J123" s="22" t="s">
        <v>73</v>
      </c>
      <c r="K123" s="22" t="s">
        <v>73</v>
      </c>
      <c r="L123" s="22" t="s">
        <v>73</v>
      </c>
      <c r="M123" s="22" t="s">
        <v>73</v>
      </c>
      <c r="N123" s="22" t="s">
        <v>73</v>
      </c>
      <c r="O123" s="22" t="s">
        <v>73</v>
      </c>
      <c r="P123" s="22" t="s">
        <v>73</v>
      </c>
      <c r="Q123" s="22" t="s">
        <v>73</v>
      </c>
      <c r="R123" s="22" t="s">
        <v>73</v>
      </c>
      <c r="S123" s="22" t="s">
        <v>73</v>
      </c>
      <c r="T123" s="22" t="s">
        <v>73</v>
      </c>
      <c r="U123" s="22" t="s">
        <v>73</v>
      </c>
      <c r="V123" s="22" t="s">
        <v>73</v>
      </c>
      <c r="W123" s="22" t="s">
        <v>73</v>
      </c>
      <c r="X123" s="22" t="s">
        <v>73</v>
      </c>
      <c r="Y123" s="22" t="s">
        <v>73</v>
      </c>
      <c r="Z123" s="22" t="s">
        <v>73</v>
      </c>
      <c r="AA123" s="22" t="s">
        <v>73</v>
      </c>
      <c r="AB123" s="22" t="s">
        <v>73</v>
      </c>
      <c r="AC123" s="36"/>
      <c r="AD123" s="2"/>
    </row>
    <row r="124" spans="1:30" x14ac:dyDescent="0.25">
      <c r="A124" s="20" t="s">
        <v>158</v>
      </c>
      <c r="B124" s="21" t="s">
        <v>72</v>
      </c>
      <c r="C124" s="22" t="s">
        <v>73</v>
      </c>
      <c r="D124" s="22" t="s">
        <v>73</v>
      </c>
      <c r="E124" s="22" t="s">
        <v>73</v>
      </c>
      <c r="F124" s="22" t="s">
        <v>73</v>
      </c>
      <c r="G124" s="22" t="s">
        <v>73</v>
      </c>
      <c r="H124" s="22" t="s">
        <v>73</v>
      </c>
      <c r="I124" s="22" t="s">
        <v>73</v>
      </c>
      <c r="J124" s="22" t="s">
        <v>73</v>
      </c>
      <c r="K124" s="22" t="s">
        <v>73</v>
      </c>
      <c r="L124" s="22" t="s">
        <v>73</v>
      </c>
      <c r="M124" s="22" t="s">
        <v>73</v>
      </c>
      <c r="N124" s="22" t="s">
        <v>73</v>
      </c>
      <c r="O124" s="22" t="s">
        <v>73</v>
      </c>
      <c r="P124" s="22" t="s">
        <v>73</v>
      </c>
      <c r="Q124" s="22" t="s">
        <v>73</v>
      </c>
      <c r="R124" s="22" t="s">
        <v>73</v>
      </c>
      <c r="S124" s="22" t="s">
        <v>73</v>
      </c>
      <c r="T124" s="22" t="s">
        <v>73</v>
      </c>
      <c r="U124" s="22" t="s">
        <v>73</v>
      </c>
      <c r="V124" s="22" t="s">
        <v>73</v>
      </c>
      <c r="W124" s="22" t="s">
        <v>73</v>
      </c>
      <c r="X124" s="22" t="s">
        <v>73</v>
      </c>
      <c r="Y124" s="22" t="s">
        <v>73</v>
      </c>
      <c r="Z124" s="22" t="s">
        <v>73</v>
      </c>
      <c r="AA124" s="22" t="s">
        <v>73</v>
      </c>
      <c r="AB124" s="22" t="s">
        <v>73</v>
      </c>
      <c r="AC124" s="36"/>
      <c r="AD124" s="2"/>
    </row>
    <row r="125" spans="1:30" x14ac:dyDescent="0.25">
      <c r="A125" s="20" t="s">
        <v>74</v>
      </c>
      <c r="B125" s="20" t="s">
        <v>74</v>
      </c>
      <c r="C125" s="22" t="s">
        <v>73</v>
      </c>
      <c r="D125" s="22" t="s">
        <v>73</v>
      </c>
      <c r="E125" s="22" t="s">
        <v>73</v>
      </c>
      <c r="F125" s="22" t="s">
        <v>73</v>
      </c>
      <c r="G125" s="22" t="s">
        <v>73</v>
      </c>
      <c r="H125" s="22" t="s">
        <v>73</v>
      </c>
      <c r="I125" s="22" t="s">
        <v>73</v>
      </c>
      <c r="J125" s="22" t="s">
        <v>73</v>
      </c>
      <c r="K125" s="22" t="s">
        <v>73</v>
      </c>
      <c r="L125" s="22" t="s">
        <v>73</v>
      </c>
      <c r="M125" s="22" t="s">
        <v>73</v>
      </c>
      <c r="N125" s="22" t="s">
        <v>73</v>
      </c>
      <c r="O125" s="22" t="s">
        <v>73</v>
      </c>
      <c r="P125" s="22" t="s">
        <v>73</v>
      </c>
      <c r="Q125" s="22" t="s">
        <v>73</v>
      </c>
      <c r="R125" s="22" t="s">
        <v>73</v>
      </c>
      <c r="S125" s="22" t="s">
        <v>73</v>
      </c>
      <c r="T125" s="22" t="s">
        <v>73</v>
      </c>
      <c r="U125" s="22" t="s">
        <v>73</v>
      </c>
      <c r="V125" s="22" t="s">
        <v>73</v>
      </c>
      <c r="W125" s="22" t="s">
        <v>73</v>
      </c>
      <c r="X125" s="22" t="s">
        <v>73</v>
      </c>
      <c r="Y125" s="22" t="s">
        <v>73</v>
      </c>
      <c r="Z125" s="22" t="s">
        <v>73</v>
      </c>
      <c r="AA125" s="22" t="s">
        <v>73</v>
      </c>
      <c r="AB125" s="22" t="s">
        <v>73</v>
      </c>
      <c r="AC125" s="36"/>
      <c r="AD125" s="2"/>
    </row>
    <row r="126" spans="1:30" ht="31.5" x14ac:dyDescent="0.25">
      <c r="A126" s="12" t="s">
        <v>48</v>
      </c>
      <c r="B126" s="13" t="s">
        <v>160</v>
      </c>
      <c r="C126" s="14"/>
      <c r="D126" s="15">
        <f t="shared" ref="D126:E126" si="185">D127+D131+D135+D139+D143+D147+D151+D155</f>
        <v>0</v>
      </c>
      <c r="E126" s="15">
        <f t="shared" si="185"/>
        <v>0</v>
      </c>
      <c r="F126" s="15">
        <f t="shared" ref="F126:S126" si="186">F127+F131+F135+F139+F143+F147+F151+F155</f>
        <v>0</v>
      </c>
      <c r="G126" s="15">
        <f t="shared" si="186"/>
        <v>0</v>
      </c>
      <c r="H126" s="15">
        <f t="shared" si="186"/>
        <v>0</v>
      </c>
      <c r="I126" s="15">
        <f t="shared" si="186"/>
        <v>0</v>
      </c>
      <c r="J126" s="15">
        <f t="shared" si="186"/>
        <v>0</v>
      </c>
      <c r="K126" s="15">
        <f t="shared" si="186"/>
        <v>0</v>
      </c>
      <c r="L126" s="15">
        <f t="shared" si="186"/>
        <v>0</v>
      </c>
      <c r="M126" s="15">
        <f t="shared" si="186"/>
        <v>0</v>
      </c>
      <c r="N126" s="15">
        <f t="shared" si="186"/>
        <v>0</v>
      </c>
      <c r="O126" s="15">
        <f t="shared" si="186"/>
        <v>0</v>
      </c>
      <c r="P126" s="15">
        <f t="shared" si="186"/>
        <v>0</v>
      </c>
      <c r="Q126" s="15">
        <f t="shared" si="186"/>
        <v>0</v>
      </c>
      <c r="R126" s="15">
        <f t="shared" si="186"/>
        <v>0</v>
      </c>
      <c r="S126" s="15">
        <f t="shared" si="186"/>
        <v>0</v>
      </c>
      <c r="T126" s="15">
        <v>0</v>
      </c>
      <c r="U126" s="15">
        <f t="shared" ref="U126:V126" si="187">U127+U131+U135+U139+U143+U147+U151+U155</f>
        <v>0</v>
      </c>
      <c r="V126" s="15">
        <f t="shared" si="187"/>
        <v>0</v>
      </c>
      <c r="W126" s="15">
        <f t="shared" ref="W126:X126" si="188">W127+W131+W135+W139+W143+W147+W151+W155</f>
        <v>0</v>
      </c>
      <c r="X126" s="15">
        <f t="shared" si="188"/>
        <v>0</v>
      </c>
      <c r="Y126" s="15">
        <f t="shared" ref="Y126" si="189">Y127+Y131+Y135+Y139+Y143+Y147+Y151+Y155</f>
        <v>0</v>
      </c>
      <c r="Z126" s="15">
        <v>0</v>
      </c>
      <c r="AA126" s="15">
        <f t="shared" ref="AA126:AB126" si="190">AA127+AA131+AA135+AA139+AA143+AA147+AA151+AA155</f>
        <v>0</v>
      </c>
      <c r="AB126" s="15">
        <f t="shared" si="190"/>
        <v>0</v>
      </c>
      <c r="AC126" s="34"/>
      <c r="AD126" s="2"/>
    </row>
    <row r="127" spans="1:30" ht="31.5" x14ac:dyDescent="0.25">
      <c r="A127" s="16" t="s">
        <v>28</v>
      </c>
      <c r="B127" s="17" t="s">
        <v>161</v>
      </c>
      <c r="C127" s="18"/>
      <c r="D127" s="19">
        <f t="shared" ref="D127" si="191">SUM(D128:D130)</f>
        <v>0</v>
      </c>
      <c r="E127" s="19">
        <f t="shared" ref="E127:G127" si="192">SUM(E128:E130)</f>
        <v>0</v>
      </c>
      <c r="F127" s="19">
        <f t="shared" ref="F127" si="193">SUM(F128:F130)</f>
        <v>0</v>
      </c>
      <c r="G127" s="19">
        <f t="shared" si="192"/>
        <v>0</v>
      </c>
      <c r="H127" s="19">
        <f t="shared" ref="H127:I127" si="194">SUM(H128:H130)</f>
        <v>0</v>
      </c>
      <c r="I127" s="19">
        <f t="shared" si="194"/>
        <v>0</v>
      </c>
      <c r="J127" s="19">
        <f t="shared" ref="J127:S127" si="195">SUM(J128:J130)</f>
        <v>0</v>
      </c>
      <c r="K127" s="19">
        <f t="shared" si="195"/>
        <v>0</v>
      </c>
      <c r="L127" s="19">
        <f t="shared" si="195"/>
        <v>0</v>
      </c>
      <c r="M127" s="19">
        <f t="shared" si="195"/>
        <v>0</v>
      </c>
      <c r="N127" s="19">
        <f t="shared" si="195"/>
        <v>0</v>
      </c>
      <c r="O127" s="19">
        <f t="shared" si="195"/>
        <v>0</v>
      </c>
      <c r="P127" s="19">
        <f t="shared" si="195"/>
        <v>0</v>
      </c>
      <c r="Q127" s="19">
        <f t="shared" si="195"/>
        <v>0</v>
      </c>
      <c r="R127" s="19">
        <f t="shared" si="195"/>
        <v>0</v>
      </c>
      <c r="S127" s="19">
        <f t="shared" si="195"/>
        <v>0</v>
      </c>
      <c r="T127" s="19">
        <v>0</v>
      </c>
      <c r="U127" s="19">
        <f t="shared" ref="U127:V127" si="196">SUM(U128:U130)</f>
        <v>0</v>
      </c>
      <c r="V127" s="19">
        <f t="shared" si="196"/>
        <v>0</v>
      </c>
      <c r="W127" s="19">
        <f t="shared" ref="W127:X127" si="197">SUM(W128:W130)</f>
        <v>0</v>
      </c>
      <c r="X127" s="19">
        <f t="shared" si="197"/>
        <v>0</v>
      </c>
      <c r="Y127" s="19">
        <f t="shared" ref="Y127" si="198">SUM(Y128:Y130)</f>
        <v>0</v>
      </c>
      <c r="Z127" s="19">
        <v>0</v>
      </c>
      <c r="AA127" s="19">
        <f t="shared" ref="AA127:AB127" si="199">SUM(AA128:AA130)</f>
        <v>0</v>
      </c>
      <c r="AB127" s="19">
        <f t="shared" si="199"/>
        <v>0</v>
      </c>
      <c r="AC127" s="35"/>
      <c r="AD127" s="2"/>
    </row>
    <row r="128" spans="1:30" x14ac:dyDescent="0.25">
      <c r="A128" s="20" t="s">
        <v>28</v>
      </c>
      <c r="B128" s="21" t="s">
        <v>72</v>
      </c>
      <c r="C128" s="22" t="s">
        <v>73</v>
      </c>
      <c r="D128" s="22" t="s">
        <v>73</v>
      </c>
      <c r="E128" s="22" t="s">
        <v>73</v>
      </c>
      <c r="F128" s="22" t="s">
        <v>73</v>
      </c>
      <c r="G128" s="22" t="s">
        <v>73</v>
      </c>
      <c r="H128" s="22" t="s">
        <v>73</v>
      </c>
      <c r="I128" s="22" t="s">
        <v>73</v>
      </c>
      <c r="J128" s="22" t="s">
        <v>73</v>
      </c>
      <c r="K128" s="22" t="s">
        <v>73</v>
      </c>
      <c r="L128" s="22" t="s">
        <v>73</v>
      </c>
      <c r="M128" s="22" t="s">
        <v>73</v>
      </c>
      <c r="N128" s="22" t="s">
        <v>73</v>
      </c>
      <c r="O128" s="22" t="s">
        <v>73</v>
      </c>
      <c r="P128" s="22" t="s">
        <v>73</v>
      </c>
      <c r="Q128" s="22" t="s">
        <v>73</v>
      </c>
      <c r="R128" s="22" t="s">
        <v>73</v>
      </c>
      <c r="S128" s="22" t="s">
        <v>73</v>
      </c>
      <c r="T128" s="22" t="s">
        <v>73</v>
      </c>
      <c r="U128" s="22" t="s">
        <v>73</v>
      </c>
      <c r="V128" s="22" t="s">
        <v>73</v>
      </c>
      <c r="W128" s="22" t="s">
        <v>73</v>
      </c>
      <c r="X128" s="22" t="s">
        <v>73</v>
      </c>
      <c r="Y128" s="22" t="s">
        <v>73</v>
      </c>
      <c r="Z128" s="22" t="s">
        <v>73</v>
      </c>
      <c r="AA128" s="22" t="s">
        <v>73</v>
      </c>
      <c r="AB128" s="22" t="s">
        <v>73</v>
      </c>
      <c r="AC128" s="36"/>
      <c r="AD128" s="2"/>
    </row>
    <row r="129" spans="1:30" x14ac:dyDescent="0.25">
      <c r="A129" s="20" t="s">
        <v>28</v>
      </c>
      <c r="B129" s="21" t="s">
        <v>72</v>
      </c>
      <c r="C129" s="22" t="s">
        <v>73</v>
      </c>
      <c r="D129" s="22" t="s">
        <v>73</v>
      </c>
      <c r="E129" s="22" t="s">
        <v>73</v>
      </c>
      <c r="F129" s="22" t="s">
        <v>73</v>
      </c>
      <c r="G129" s="22" t="s">
        <v>73</v>
      </c>
      <c r="H129" s="22" t="s">
        <v>73</v>
      </c>
      <c r="I129" s="22" t="s">
        <v>73</v>
      </c>
      <c r="J129" s="22" t="s">
        <v>73</v>
      </c>
      <c r="K129" s="22" t="s">
        <v>73</v>
      </c>
      <c r="L129" s="22" t="s">
        <v>73</v>
      </c>
      <c r="M129" s="22" t="s">
        <v>73</v>
      </c>
      <c r="N129" s="22" t="s">
        <v>73</v>
      </c>
      <c r="O129" s="22" t="s">
        <v>73</v>
      </c>
      <c r="P129" s="22" t="s">
        <v>73</v>
      </c>
      <c r="Q129" s="22" t="s">
        <v>73</v>
      </c>
      <c r="R129" s="22" t="s">
        <v>73</v>
      </c>
      <c r="S129" s="22" t="s">
        <v>73</v>
      </c>
      <c r="T129" s="22" t="s">
        <v>73</v>
      </c>
      <c r="U129" s="22" t="s">
        <v>73</v>
      </c>
      <c r="V129" s="22" t="s">
        <v>73</v>
      </c>
      <c r="W129" s="22" t="s">
        <v>73</v>
      </c>
      <c r="X129" s="22" t="s">
        <v>73</v>
      </c>
      <c r="Y129" s="22" t="s">
        <v>73</v>
      </c>
      <c r="Z129" s="22" t="s">
        <v>73</v>
      </c>
      <c r="AA129" s="22" t="s">
        <v>73</v>
      </c>
      <c r="AB129" s="22" t="s">
        <v>73</v>
      </c>
      <c r="AC129" s="36"/>
      <c r="AD129" s="2"/>
    </row>
    <row r="130" spans="1:30" x14ac:dyDescent="0.25">
      <c r="A130" s="20" t="s">
        <v>74</v>
      </c>
      <c r="B130" s="20" t="s">
        <v>74</v>
      </c>
      <c r="C130" s="22" t="s">
        <v>73</v>
      </c>
      <c r="D130" s="22" t="s">
        <v>73</v>
      </c>
      <c r="E130" s="22" t="s">
        <v>73</v>
      </c>
      <c r="F130" s="22" t="s">
        <v>73</v>
      </c>
      <c r="G130" s="22" t="s">
        <v>73</v>
      </c>
      <c r="H130" s="22" t="s">
        <v>73</v>
      </c>
      <c r="I130" s="22" t="s">
        <v>73</v>
      </c>
      <c r="J130" s="22" t="s">
        <v>73</v>
      </c>
      <c r="K130" s="22" t="s">
        <v>73</v>
      </c>
      <c r="L130" s="22" t="s">
        <v>73</v>
      </c>
      <c r="M130" s="22" t="s">
        <v>73</v>
      </c>
      <c r="N130" s="22" t="s">
        <v>73</v>
      </c>
      <c r="O130" s="22" t="s">
        <v>73</v>
      </c>
      <c r="P130" s="22" t="s">
        <v>73</v>
      </c>
      <c r="Q130" s="22" t="s">
        <v>73</v>
      </c>
      <c r="R130" s="22" t="s">
        <v>73</v>
      </c>
      <c r="S130" s="22" t="s">
        <v>73</v>
      </c>
      <c r="T130" s="22" t="s">
        <v>73</v>
      </c>
      <c r="U130" s="22" t="s">
        <v>73</v>
      </c>
      <c r="V130" s="22" t="s">
        <v>73</v>
      </c>
      <c r="W130" s="22" t="s">
        <v>73</v>
      </c>
      <c r="X130" s="22" t="s">
        <v>73</v>
      </c>
      <c r="Y130" s="22" t="s">
        <v>73</v>
      </c>
      <c r="Z130" s="22" t="s">
        <v>73</v>
      </c>
      <c r="AA130" s="22" t="s">
        <v>73</v>
      </c>
      <c r="AB130" s="22" t="s">
        <v>73</v>
      </c>
      <c r="AC130" s="36"/>
      <c r="AD130" s="2"/>
    </row>
    <row r="131" spans="1:30" ht="31.5" x14ac:dyDescent="0.25">
      <c r="A131" s="16" t="s">
        <v>29</v>
      </c>
      <c r="B131" s="17" t="s">
        <v>162</v>
      </c>
      <c r="C131" s="18"/>
      <c r="D131" s="19">
        <f t="shared" ref="D131:E131" si="200">SUM(D132:D134)</f>
        <v>0</v>
      </c>
      <c r="E131" s="19">
        <f t="shared" si="200"/>
        <v>0</v>
      </c>
      <c r="F131" s="19">
        <f t="shared" ref="F131:S131" si="201">SUM(F132:F134)</f>
        <v>0</v>
      </c>
      <c r="G131" s="19">
        <f t="shared" si="201"/>
        <v>0</v>
      </c>
      <c r="H131" s="19">
        <f t="shared" si="201"/>
        <v>0</v>
      </c>
      <c r="I131" s="19">
        <f t="shared" si="201"/>
        <v>0</v>
      </c>
      <c r="J131" s="19">
        <f t="shared" si="201"/>
        <v>0</v>
      </c>
      <c r="K131" s="19">
        <f t="shared" si="201"/>
        <v>0</v>
      </c>
      <c r="L131" s="19">
        <f t="shared" si="201"/>
        <v>0</v>
      </c>
      <c r="M131" s="19">
        <f t="shared" si="201"/>
        <v>0</v>
      </c>
      <c r="N131" s="19">
        <f t="shared" si="201"/>
        <v>0</v>
      </c>
      <c r="O131" s="19">
        <f t="shared" si="201"/>
        <v>0</v>
      </c>
      <c r="P131" s="19">
        <f t="shared" si="201"/>
        <v>0</v>
      </c>
      <c r="Q131" s="19">
        <f t="shared" si="201"/>
        <v>0</v>
      </c>
      <c r="R131" s="19">
        <f t="shared" si="201"/>
        <v>0</v>
      </c>
      <c r="S131" s="19">
        <f t="shared" si="201"/>
        <v>0</v>
      </c>
      <c r="T131" s="19">
        <v>0</v>
      </c>
      <c r="U131" s="19">
        <f t="shared" ref="U131:V131" si="202">SUM(U132:U134)</f>
        <v>0</v>
      </c>
      <c r="V131" s="19">
        <f t="shared" si="202"/>
        <v>0</v>
      </c>
      <c r="W131" s="19">
        <f t="shared" ref="W131:X131" si="203">SUM(W132:W134)</f>
        <v>0</v>
      </c>
      <c r="X131" s="19">
        <f t="shared" si="203"/>
        <v>0</v>
      </c>
      <c r="Y131" s="19">
        <f t="shared" ref="Y131" si="204">SUM(Y132:Y134)</f>
        <v>0</v>
      </c>
      <c r="Z131" s="19">
        <v>0</v>
      </c>
      <c r="AA131" s="19">
        <f t="shared" ref="AA131:AB131" si="205">SUM(AA132:AA134)</f>
        <v>0</v>
      </c>
      <c r="AB131" s="19">
        <f t="shared" si="205"/>
        <v>0</v>
      </c>
      <c r="AC131" s="35"/>
      <c r="AD131" s="2"/>
    </row>
    <row r="132" spans="1:30" x14ac:dyDescent="0.25">
      <c r="A132" s="20" t="s">
        <v>29</v>
      </c>
      <c r="B132" s="21" t="s">
        <v>72</v>
      </c>
      <c r="C132" s="22" t="s">
        <v>73</v>
      </c>
      <c r="D132" s="22" t="s">
        <v>73</v>
      </c>
      <c r="E132" s="22" t="s">
        <v>73</v>
      </c>
      <c r="F132" s="22" t="s">
        <v>73</v>
      </c>
      <c r="G132" s="22" t="s">
        <v>73</v>
      </c>
      <c r="H132" s="22" t="s">
        <v>73</v>
      </c>
      <c r="I132" s="22" t="s">
        <v>73</v>
      </c>
      <c r="J132" s="22" t="s">
        <v>73</v>
      </c>
      <c r="K132" s="22" t="s">
        <v>73</v>
      </c>
      <c r="L132" s="22" t="s">
        <v>73</v>
      </c>
      <c r="M132" s="22" t="s">
        <v>73</v>
      </c>
      <c r="N132" s="22" t="s">
        <v>73</v>
      </c>
      <c r="O132" s="22" t="s">
        <v>73</v>
      </c>
      <c r="P132" s="22" t="s">
        <v>73</v>
      </c>
      <c r="Q132" s="22" t="s">
        <v>73</v>
      </c>
      <c r="R132" s="22" t="s">
        <v>73</v>
      </c>
      <c r="S132" s="22" t="s">
        <v>73</v>
      </c>
      <c r="T132" s="22" t="s">
        <v>73</v>
      </c>
      <c r="U132" s="22" t="s">
        <v>73</v>
      </c>
      <c r="V132" s="22" t="s">
        <v>73</v>
      </c>
      <c r="W132" s="22" t="s">
        <v>73</v>
      </c>
      <c r="X132" s="22" t="s">
        <v>73</v>
      </c>
      <c r="Y132" s="22" t="s">
        <v>73</v>
      </c>
      <c r="Z132" s="22" t="s">
        <v>73</v>
      </c>
      <c r="AA132" s="22" t="s">
        <v>73</v>
      </c>
      <c r="AB132" s="22" t="s">
        <v>73</v>
      </c>
      <c r="AC132" s="36"/>
      <c r="AD132" s="2"/>
    </row>
    <row r="133" spans="1:30" x14ac:dyDescent="0.25">
      <c r="A133" s="20" t="s">
        <v>29</v>
      </c>
      <c r="B133" s="21" t="s">
        <v>72</v>
      </c>
      <c r="C133" s="22" t="s">
        <v>73</v>
      </c>
      <c r="D133" s="22" t="s">
        <v>73</v>
      </c>
      <c r="E133" s="22" t="s">
        <v>73</v>
      </c>
      <c r="F133" s="22" t="s">
        <v>73</v>
      </c>
      <c r="G133" s="22" t="s">
        <v>73</v>
      </c>
      <c r="H133" s="22" t="s">
        <v>73</v>
      </c>
      <c r="I133" s="22" t="s">
        <v>73</v>
      </c>
      <c r="J133" s="22" t="s">
        <v>73</v>
      </c>
      <c r="K133" s="22" t="s">
        <v>73</v>
      </c>
      <c r="L133" s="22" t="s">
        <v>73</v>
      </c>
      <c r="M133" s="22" t="s">
        <v>73</v>
      </c>
      <c r="N133" s="22" t="s">
        <v>73</v>
      </c>
      <c r="O133" s="22" t="s">
        <v>73</v>
      </c>
      <c r="P133" s="22" t="s">
        <v>73</v>
      </c>
      <c r="Q133" s="22" t="s">
        <v>73</v>
      </c>
      <c r="R133" s="22" t="s">
        <v>73</v>
      </c>
      <c r="S133" s="22" t="s">
        <v>73</v>
      </c>
      <c r="T133" s="22" t="s">
        <v>73</v>
      </c>
      <c r="U133" s="22" t="s">
        <v>73</v>
      </c>
      <c r="V133" s="22" t="s">
        <v>73</v>
      </c>
      <c r="W133" s="22" t="s">
        <v>73</v>
      </c>
      <c r="X133" s="22" t="s">
        <v>73</v>
      </c>
      <c r="Y133" s="22" t="s">
        <v>73</v>
      </c>
      <c r="Z133" s="22" t="s">
        <v>73</v>
      </c>
      <c r="AA133" s="22" t="s">
        <v>73</v>
      </c>
      <c r="AB133" s="22" t="s">
        <v>73</v>
      </c>
      <c r="AC133" s="36"/>
      <c r="AD133" s="2"/>
    </row>
    <row r="134" spans="1:30" x14ac:dyDescent="0.25">
      <c r="A134" s="20" t="s">
        <v>74</v>
      </c>
      <c r="B134" s="20" t="s">
        <v>74</v>
      </c>
      <c r="C134" s="22" t="s">
        <v>73</v>
      </c>
      <c r="D134" s="22" t="s">
        <v>73</v>
      </c>
      <c r="E134" s="22" t="s">
        <v>73</v>
      </c>
      <c r="F134" s="22" t="s">
        <v>73</v>
      </c>
      <c r="G134" s="22" t="s">
        <v>73</v>
      </c>
      <c r="H134" s="22" t="s">
        <v>73</v>
      </c>
      <c r="I134" s="22" t="s">
        <v>73</v>
      </c>
      <c r="J134" s="22" t="s">
        <v>73</v>
      </c>
      <c r="K134" s="22" t="s">
        <v>73</v>
      </c>
      <c r="L134" s="22" t="s">
        <v>73</v>
      </c>
      <c r="M134" s="22" t="s">
        <v>73</v>
      </c>
      <c r="N134" s="22" t="s">
        <v>73</v>
      </c>
      <c r="O134" s="22" t="s">
        <v>73</v>
      </c>
      <c r="P134" s="22" t="s">
        <v>73</v>
      </c>
      <c r="Q134" s="22" t="s">
        <v>73</v>
      </c>
      <c r="R134" s="22" t="s">
        <v>73</v>
      </c>
      <c r="S134" s="22" t="s">
        <v>73</v>
      </c>
      <c r="T134" s="22" t="s">
        <v>73</v>
      </c>
      <c r="U134" s="22" t="s">
        <v>73</v>
      </c>
      <c r="V134" s="22" t="s">
        <v>73</v>
      </c>
      <c r="W134" s="22" t="s">
        <v>73</v>
      </c>
      <c r="X134" s="22" t="s">
        <v>73</v>
      </c>
      <c r="Y134" s="22" t="s">
        <v>73</v>
      </c>
      <c r="Z134" s="22" t="s">
        <v>73</v>
      </c>
      <c r="AA134" s="22" t="s">
        <v>73</v>
      </c>
      <c r="AB134" s="22" t="s">
        <v>73</v>
      </c>
      <c r="AC134" s="36"/>
      <c r="AD134" s="2"/>
    </row>
    <row r="135" spans="1:30" ht="31.5" x14ac:dyDescent="0.25">
      <c r="A135" s="16" t="s">
        <v>30</v>
      </c>
      <c r="B135" s="17" t="s">
        <v>163</v>
      </c>
      <c r="C135" s="18"/>
      <c r="D135" s="19">
        <f t="shared" ref="D135:E135" si="206">SUM(D136:D138)</f>
        <v>0</v>
      </c>
      <c r="E135" s="19">
        <f t="shared" si="206"/>
        <v>0</v>
      </c>
      <c r="F135" s="19">
        <f t="shared" ref="F135:S135" si="207">SUM(F136:F138)</f>
        <v>0</v>
      </c>
      <c r="G135" s="19">
        <f t="shared" si="207"/>
        <v>0</v>
      </c>
      <c r="H135" s="19">
        <f t="shared" si="207"/>
        <v>0</v>
      </c>
      <c r="I135" s="19">
        <f t="shared" si="207"/>
        <v>0</v>
      </c>
      <c r="J135" s="19">
        <f t="shared" si="207"/>
        <v>0</v>
      </c>
      <c r="K135" s="19">
        <f t="shared" si="207"/>
        <v>0</v>
      </c>
      <c r="L135" s="19">
        <f t="shared" si="207"/>
        <v>0</v>
      </c>
      <c r="M135" s="19">
        <f t="shared" si="207"/>
        <v>0</v>
      </c>
      <c r="N135" s="19">
        <f t="shared" si="207"/>
        <v>0</v>
      </c>
      <c r="O135" s="19">
        <f t="shared" si="207"/>
        <v>0</v>
      </c>
      <c r="P135" s="19">
        <f t="shared" si="207"/>
        <v>0</v>
      </c>
      <c r="Q135" s="19">
        <f t="shared" si="207"/>
        <v>0</v>
      </c>
      <c r="R135" s="19">
        <f t="shared" si="207"/>
        <v>0</v>
      </c>
      <c r="S135" s="19">
        <f t="shared" si="207"/>
        <v>0</v>
      </c>
      <c r="T135" s="19">
        <v>0</v>
      </c>
      <c r="U135" s="19">
        <f t="shared" ref="U135:V135" si="208">SUM(U136:U138)</f>
        <v>0</v>
      </c>
      <c r="V135" s="19">
        <f t="shared" si="208"/>
        <v>0</v>
      </c>
      <c r="W135" s="19">
        <f t="shared" ref="W135:X135" si="209">SUM(W136:W138)</f>
        <v>0</v>
      </c>
      <c r="X135" s="19">
        <f t="shared" si="209"/>
        <v>0</v>
      </c>
      <c r="Y135" s="19">
        <f t="shared" ref="Y135" si="210">SUM(Y136:Y138)</f>
        <v>0</v>
      </c>
      <c r="Z135" s="19">
        <v>0</v>
      </c>
      <c r="AA135" s="19">
        <f t="shared" ref="AA135:AB135" si="211">SUM(AA136:AA138)</f>
        <v>0</v>
      </c>
      <c r="AB135" s="19">
        <f t="shared" si="211"/>
        <v>0</v>
      </c>
      <c r="AC135" s="35"/>
      <c r="AD135" s="2"/>
    </row>
    <row r="136" spans="1:30" x14ac:dyDescent="0.25">
      <c r="A136" s="20" t="s">
        <v>30</v>
      </c>
      <c r="B136" s="21" t="s">
        <v>72</v>
      </c>
      <c r="C136" s="22" t="s">
        <v>73</v>
      </c>
      <c r="D136" s="22" t="s">
        <v>73</v>
      </c>
      <c r="E136" s="22" t="s">
        <v>73</v>
      </c>
      <c r="F136" s="22" t="s">
        <v>73</v>
      </c>
      <c r="G136" s="22" t="s">
        <v>73</v>
      </c>
      <c r="H136" s="22" t="s">
        <v>73</v>
      </c>
      <c r="I136" s="22" t="s">
        <v>73</v>
      </c>
      <c r="J136" s="22" t="s">
        <v>73</v>
      </c>
      <c r="K136" s="22" t="s">
        <v>73</v>
      </c>
      <c r="L136" s="22" t="s">
        <v>73</v>
      </c>
      <c r="M136" s="22" t="s">
        <v>73</v>
      </c>
      <c r="N136" s="22" t="s">
        <v>73</v>
      </c>
      <c r="O136" s="22" t="s">
        <v>73</v>
      </c>
      <c r="P136" s="22" t="s">
        <v>73</v>
      </c>
      <c r="Q136" s="22" t="s">
        <v>73</v>
      </c>
      <c r="R136" s="22" t="s">
        <v>73</v>
      </c>
      <c r="S136" s="22" t="s">
        <v>73</v>
      </c>
      <c r="T136" s="22" t="s">
        <v>73</v>
      </c>
      <c r="U136" s="22" t="s">
        <v>73</v>
      </c>
      <c r="V136" s="22" t="s">
        <v>73</v>
      </c>
      <c r="W136" s="22" t="s">
        <v>73</v>
      </c>
      <c r="X136" s="22" t="s">
        <v>73</v>
      </c>
      <c r="Y136" s="22" t="s">
        <v>73</v>
      </c>
      <c r="Z136" s="22" t="s">
        <v>73</v>
      </c>
      <c r="AA136" s="22" t="s">
        <v>73</v>
      </c>
      <c r="AB136" s="22" t="s">
        <v>73</v>
      </c>
      <c r="AC136" s="36"/>
      <c r="AD136" s="2"/>
    </row>
    <row r="137" spans="1:30" x14ac:dyDescent="0.25">
      <c r="A137" s="20" t="s">
        <v>30</v>
      </c>
      <c r="B137" s="21" t="s">
        <v>72</v>
      </c>
      <c r="C137" s="22" t="s">
        <v>73</v>
      </c>
      <c r="D137" s="22" t="s">
        <v>73</v>
      </c>
      <c r="E137" s="22" t="s">
        <v>73</v>
      </c>
      <c r="F137" s="22" t="s">
        <v>73</v>
      </c>
      <c r="G137" s="22" t="s">
        <v>73</v>
      </c>
      <c r="H137" s="22" t="s">
        <v>73</v>
      </c>
      <c r="I137" s="22" t="s">
        <v>73</v>
      </c>
      <c r="J137" s="22" t="s">
        <v>73</v>
      </c>
      <c r="K137" s="22" t="s">
        <v>73</v>
      </c>
      <c r="L137" s="22" t="s">
        <v>73</v>
      </c>
      <c r="M137" s="22" t="s">
        <v>73</v>
      </c>
      <c r="N137" s="22" t="s">
        <v>73</v>
      </c>
      <c r="O137" s="22" t="s">
        <v>73</v>
      </c>
      <c r="P137" s="22" t="s">
        <v>73</v>
      </c>
      <c r="Q137" s="22" t="s">
        <v>73</v>
      </c>
      <c r="R137" s="22" t="s">
        <v>73</v>
      </c>
      <c r="S137" s="22" t="s">
        <v>73</v>
      </c>
      <c r="T137" s="22" t="s">
        <v>73</v>
      </c>
      <c r="U137" s="22" t="s">
        <v>73</v>
      </c>
      <c r="V137" s="22" t="s">
        <v>73</v>
      </c>
      <c r="W137" s="22" t="s">
        <v>73</v>
      </c>
      <c r="X137" s="22" t="s">
        <v>73</v>
      </c>
      <c r="Y137" s="22" t="s">
        <v>73</v>
      </c>
      <c r="Z137" s="22" t="s">
        <v>73</v>
      </c>
      <c r="AA137" s="22" t="s">
        <v>73</v>
      </c>
      <c r="AB137" s="22" t="s">
        <v>73</v>
      </c>
      <c r="AC137" s="36"/>
      <c r="AD137" s="2"/>
    </row>
    <row r="138" spans="1:30" x14ac:dyDescent="0.25">
      <c r="A138" s="20" t="s">
        <v>74</v>
      </c>
      <c r="B138" s="20" t="s">
        <v>74</v>
      </c>
      <c r="C138" s="22" t="s">
        <v>73</v>
      </c>
      <c r="D138" s="22" t="s">
        <v>73</v>
      </c>
      <c r="E138" s="22" t="s">
        <v>73</v>
      </c>
      <c r="F138" s="22" t="s">
        <v>73</v>
      </c>
      <c r="G138" s="22" t="s">
        <v>73</v>
      </c>
      <c r="H138" s="22" t="s">
        <v>73</v>
      </c>
      <c r="I138" s="22" t="s">
        <v>73</v>
      </c>
      <c r="J138" s="22" t="s">
        <v>73</v>
      </c>
      <c r="K138" s="22" t="s">
        <v>73</v>
      </c>
      <c r="L138" s="22" t="s">
        <v>73</v>
      </c>
      <c r="M138" s="22" t="s">
        <v>73</v>
      </c>
      <c r="N138" s="22" t="s">
        <v>73</v>
      </c>
      <c r="O138" s="22" t="s">
        <v>73</v>
      </c>
      <c r="P138" s="22" t="s">
        <v>73</v>
      </c>
      <c r="Q138" s="22" t="s">
        <v>73</v>
      </c>
      <c r="R138" s="22" t="s">
        <v>73</v>
      </c>
      <c r="S138" s="22" t="s">
        <v>73</v>
      </c>
      <c r="T138" s="22" t="s">
        <v>73</v>
      </c>
      <c r="U138" s="22" t="s">
        <v>73</v>
      </c>
      <c r="V138" s="22" t="s">
        <v>73</v>
      </c>
      <c r="W138" s="22" t="s">
        <v>73</v>
      </c>
      <c r="X138" s="22" t="s">
        <v>73</v>
      </c>
      <c r="Y138" s="22" t="s">
        <v>73</v>
      </c>
      <c r="Z138" s="22" t="s">
        <v>73</v>
      </c>
      <c r="AA138" s="22" t="s">
        <v>73</v>
      </c>
      <c r="AB138" s="22" t="s">
        <v>73</v>
      </c>
      <c r="AC138" s="36"/>
      <c r="AD138" s="2"/>
    </row>
    <row r="139" spans="1:30" ht="31.5" x14ac:dyDescent="0.25">
      <c r="A139" s="16" t="s">
        <v>31</v>
      </c>
      <c r="B139" s="17" t="s">
        <v>164</v>
      </c>
      <c r="C139" s="18"/>
      <c r="D139" s="19">
        <f t="shared" ref="D139:E139" si="212">SUM(D140:D142)</f>
        <v>0</v>
      </c>
      <c r="E139" s="19">
        <f t="shared" si="212"/>
        <v>0</v>
      </c>
      <c r="F139" s="19">
        <f t="shared" ref="F139:S139" si="213">SUM(F140:F142)</f>
        <v>0</v>
      </c>
      <c r="G139" s="19">
        <f t="shared" si="213"/>
        <v>0</v>
      </c>
      <c r="H139" s="19">
        <f t="shared" si="213"/>
        <v>0</v>
      </c>
      <c r="I139" s="19">
        <f t="shared" si="213"/>
        <v>0</v>
      </c>
      <c r="J139" s="19">
        <f t="shared" si="213"/>
        <v>0</v>
      </c>
      <c r="K139" s="19">
        <f t="shared" si="213"/>
        <v>0</v>
      </c>
      <c r="L139" s="19">
        <f t="shared" si="213"/>
        <v>0</v>
      </c>
      <c r="M139" s="19">
        <f t="shared" si="213"/>
        <v>0</v>
      </c>
      <c r="N139" s="19">
        <f t="shared" si="213"/>
        <v>0</v>
      </c>
      <c r="O139" s="19">
        <f t="shared" si="213"/>
        <v>0</v>
      </c>
      <c r="P139" s="19">
        <f t="shared" si="213"/>
        <v>0</v>
      </c>
      <c r="Q139" s="19">
        <f t="shared" si="213"/>
        <v>0</v>
      </c>
      <c r="R139" s="19">
        <f t="shared" si="213"/>
        <v>0</v>
      </c>
      <c r="S139" s="19">
        <f t="shared" si="213"/>
        <v>0</v>
      </c>
      <c r="T139" s="19">
        <v>0</v>
      </c>
      <c r="U139" s="19">
        <f t="shared" ref="U139:V139" si="214">SUM(U140:U142)</f>
        <v>0</v>
      </c>
      <c r="V139" s="19">
        <f t="shared" si="214"/>
        <v>0</v>
      </c>
      <c r="W139" s="19">
        <f t="shared" ref="W139:X139" si="215">SUM(W140:W142)</f>
        <v>0</v>
      </c>
      <c r="X139" s="19">
        <f t="shared" si="215"/>
        <v>0</v>
      </c>
      <c r="Y139" s="19">
        <f t="shared" ref="Y139" si="216">SUM(Y140:Y142)</f>
        <v>0</v>
      </c>
      <c r="Z139" s="19">
        <v>0</v>
      </c>
      <c r="AA139" s="19">
        <f t="shared" ref="AA139:AB139" si="217">SUM(AA140:AA142)</f>
        <v>0</v>
      </c>
      <c r="AB139" s="19">
        <f t="shared" si="217"/>
        <v>0</v>
      </c>
      <c r="AC139" s="35"/>
      <c r="AD139" s="2"/>
    </row>
    <row r="140" spans="1:30" x14ac:dyDescent="0.25">
      <c r="A140" s="20" t="s">
        <v>31</v>
      </c>
      <c r="B140" s="21" t="s">
        <v>72</v>
      </c>
      <c r="C140" s="22" t="s">
        <v>73</v>
      </c>
      <c r="D140" s="22" t="s">
        <v>73</v>
      </c>
      <c r="E140" s="22" t="s">
        <v>73</v>
      </c>
      <c r="F140" s="22" t="s">
        <v>73</v>
      </c>
      <c r="G140" s="22" t="s">
        <v>73</v>
      </c>
      <c r="H140" s="22" t="s">
        <v>73</v>
      </c>
      <c r="I140" s="22" t="s">
        <v>73</v>
      </c>
      <c r="J140" s="22" t="s">
        <v>73</v>
      </c>
      <c r="K140" s="22" t="s">
        <v>73</v>
      </c>
      <c r="L140" s="22" t="s">
        <v>73</v>
      </c>
      <c r="M140" s="22" t="s">
        <v>73</v>
      </c>
      <c r="N140" s="22" t="s">
        <v>73</v>
      </c>
      <c r="O140" s="22" t="s">
        <v>73</v>
      </c>
      <c r="P140" s="22" t="s">
        <v>73</v>
      </c>
      <c r="Q140" s="22" t="s">
        <v>73</v>
      </c>
      <c r="R140" s="22" t="s">
        <v>73</v>
      </c>
      <c r="S140" s="22" t="s">
        <v>73</v>
      </c>
      <c r="T140" s="22" t="s">
        <v>73</v>
      </c>
      <c r="U140" s="22" t="s">
        <v>73</v>
      </c>
      <c r="V140" s="22" t="s">
        <v>73</v>
      </c>
      <c r="W140" s="22" t="s">
        <v>73</v>
      </c>
      <c r="X140" s="22" t="s">
        <v>73</v>
      </c>
      <c r="Y140" s="22" t="s">
        <v>73</v>
      </c>
      <c r="Z140" s="22" t="s">
        <v>73</v>
      </c>
      <c r="AA140" s="22" t="s">
        <v>73</v>
      </c>
      <c r="AB140" s="22" t="s">
        <v>73</v>
      </c>
      <c r="AC140" s="36"/>
      <c r="AD140" s="2"/>
    </row>
    <row r="141" spans="1:30" x14ac:dyDescent="0.25">
      <c r="A141" s="20" t="s">
        <v>31</v>
      </c>
      <c r="B141" s="21" t="s">
        <v>72</v>
      </c>
      <c r="C141" s="22" t="s">
        <v>73</v>
      </c>
      <c r="D141" s="22" t="s">
        <v>73</v>
      </c>
      <c r="E141" s="22" t="s">
        <v>73</v>
      </c>
      <c r="F141" s="22" t="s">
        <v>73</v>
      </c>
      <c r="G141" s="22" t="s">
        <v>73</v>
      </c>
      <c r="H141" s="22" t="s">
        <v>73</v>
      </c>
      <c r="I141" s="22" t="s">
        <v>73</v>
      </c>
      <c r="J141" s="22" t="s">
        <v>73</v>
      </c>
      <c r="K141" s="22" t="s">
        <v>73</v>
      </c>
      <c r="L141" s="22" t="s">
        <v>73</v>
      </c>
      <c r="M141" s="22" t="s">
        <v>73</v>
      </c>
      <c r="N141" s="22" t="s">
        <v>73</v>
      </c>
      <c r="O141" s="22" t="s">
        <v>73</v>
      </c>
      <c r="P141" s="22" t="s">
        <v>73</v>
      </c>
      <c r="Q141" s="22" t="s">
        <v>73</v>
      </c>
      <c r="R141" s="22" t="s">
        <v>73</v>
      </c>
      <c r="S141" s="22" t="s">
        <v>73</v>
      </c>
      <c r="T141" s="22" t="s">
        <v>73</v>
      </c>
      <c r="U141" s="22" t="s">
        <v>73</v>
      </c>
      <c r="V141" s="22" t="s">
        <v>73</v>
      </c>
      <c r="W141" s="22" t="s">
        <v>73</v>
      </c>
      <c r="X141" s="22" t="s">
        <v>73</v>
      </c>
      <c r="Y141" s="22" t="s">
        <v>73</v>
      </c>
      <c r="Z141" s="22" t="s">
        <v>73</v>
      </c>
      <c r="AA141" s="22" t="s">
        <v>73</v>
      </c>
      <c r="AB141" s="22" t="s">
        <v>73</v>
      </c>
      <c r="AC141" s="36"/>
      <c r="AD141" s="2"/>
    </row>
    <row r="142" spans="1:30" x14ac:dyDescent="0.25">
      <c r="A142" s="20" t="s">
        <v>74</v>
      </c>
      <c r="B142" s="20" t="s">
        <v>74</v>
      </c>
      <c r="C142" s="22" t="s">
        <v>73</v>
      </c>
      <c r="D142" s="22" t="s">
        <v>73</v>
      </c>
      <c r="E142" s="22" t="s">
        <v>73</v>
      </c>
      <c r="F142" s="22" t="s">
        <v>73</v>
      </c>
      <c r="G142" s="22" t="s">
        <v>73</v>
      </c>
      <c r="H142" s="22" t="s">
        <v>73</v>
      </c>
      <c r="I142" s="22" t="s">
        <v>73</v>
      </c>
      <c r="J142" s="22" t="s">
        <v>73</v>
      </c>
      <c r="K142" s="22" t="s">
        <v>73</v>
      </c>
      <c r="L142" s="22" t="s">
        <v>73</v>
      </c>
      <c r="M142" s="22" t="s">
        <v>73</v>
      </c>
      <c r="N142" s="22" t="s">
        <v>73</v>
      </c>
      <c r="O142" s="22" t="s">
        <v>73</v>
      </c>
      <c r="P142" s="22" t="s">
        <v>73</v>
      </c>
      <c r="Q142" s="22" t="s">
        <v>73</v>
      </c>
      <c r="R142" s="22" t="s">
        <v>73</v>
      </c>
      <c r="S142" s="22" t="s">
        <v>73</v>
      </c>
      <c r="T142" s="22" t="s">
        <v>73</v>
      </c>
      <c r="U142" s="22" t="s">
        <v>73</v>
      </c>
      <c r="V142" s="22" t="s">
        <v>73</v>
      </c>
      <c r="W142" s="22" t="s">
        <v>73</v>
      </c>
      <c r="X142" s="22" t="s">
        <v>73</v>
      </c>
      <c r="Y142" s="22" t="s">
        <v>73</v>
      </c>
      <c r="Z142" s="22" t="s">
        <v>73</v>
      </c>
      <c r="AA142" s="22" t="s">
        <v>73</v>
      </c>
      <c r="AB142" s="22" t="s">
        <v>73</v>
      </c>
      <c r="AC142" s="36"/>
      <c r="AD142" s="2"/>
    </row>
    <row r="143" spans="1:30" ht="47.25" x14ac:dyDescent="0.25">
      <c r="A143" s="16" t="s">
        <v>32</v>
      </c>
      <c r="B143" s="17" t="s">
        <v>165</v>
      </c>
      <c r="C143" s="18"/>
      <c r="D143" s="19">
        <f t="shared" ref="D143:E143" si="218">SUM(D144:D146)</f>
        <v>0</v>
      </c>
      <c r="E143" s="19">
        <f t="shared" si="218"/>
        <v>0</v>
      </c>
      <c r="F143" s="19">
        <f t="shared" ref="F143:S143" si="219">SUM(F144:F146)</f>
        <v>0</v>
      </c>
      <c r="G143" s="19">
        <f t="shared" si="219"/>
        <v>0</v>
      </c>
      <c r="H143" s="19">
        <f t="shared" si="219"/>
        <v>0</v>
      </c>
      <c r="I143" s="19">
        <f t="shared" si="219"/>
        <v>0</v>
      </c>
      <c r="J143" s="19">
        <f t="shared" si="219"/>
        <v>0</v>
      </c>
      <c r="K143" s="19">
        <f t="shared" si="219"/>
        <v>0</v>
      </c>
      <c r="L143" s="19">
        <f t="shared" si="219"/>
        <v>0</v>
      </c>
      <c r="M143" s="19">
        <f t="shared" si="219"/>
        <v>0</v>
      </c>
      <c r="N143" s="19">
        <f t="shared" si="219"/>
        <v>0</v>
      </c>
      <c r="O143" s="19">
        <f t="shared" si="219"/>
        <v>0</v>
      </c>
      <c r="P143" s="19">
        <f t="shared" si="219"/>
        <v>0</v>
      </c>
      <c r="Q143" s="19">
        <f t="shared" si="219"/>
        <v>0</v>
      </c>
      <c r="R143" s="19">
        <f t="shared" si="219"/>
        <v>0</v>
      </c>
      <c r="S143" s="19">
        <f t="shared" si="219"/>
        <v>0</v>
      </c>
      <c r="T143" s="19">
        <v>0</v>
      </c>
      <c r="U143" s="19">
        <f t="shared" ref="U143:V143" si="220">SUM(U144:U146)</f>
        <v>0</v>
      </c>
      <c r="V143" s="19">
        <f t="shared" si="220"/>
        <v>0</v>
      </c>
      <c r="W143" s="19">
        <f t="shared" ref="W143:X143" si="221">SUM(W144:W146)</f>
        <v>0</v>
      </c>
      <c r="X143" s="19">
        <f t="shared" si="221"/>
        <v>0</v>
      </c>
      <c r="Y143" s="19">
        <f t="shared" ref="Y143" si="222">SUM(Y144:Y146)</f>
        <v>0</v>
      </c>
      <c r="Z143" s="19">
        <v>0</v>
      </c>
      <c r="AA143" s="19">
        <f t="shared" ref="AA143:AB143" si="223">SUM(AA144:AA146)</f>
        <v>0</v>
      </c>
      <c r="AB143" s="19">
        <f t="shared" si="223"/>
        <v>0</v>
      </c>
      <c r="AC143" s="35"/>
      <c r="AD143" s="2"/>
    </row>
    <row r="144" spans="1:30" x14ac:dyDescent="0.25">
      <c r="A144" s="20" t="s">
        <v>32</v>
      </c>
      <c r="B144" s="21" t="s">
        <v>72</v>
      </c>
      <c r="C144" s="22" t="s">
        <v>73</v>
      </c>
      <c r="D144" s="22" t="s">
        <v>73</v>
      </c>
      <c r="E144" s="22" t="s">
        <v>73</v>
      </c>
      <c r="F144" s="22" t="s">
        <v>73</v>
      </c>
      <c r="G144" s="22" t="s">
        <v>73</v>
      </c>
      <c r="H144" s="22" t="s">
        <v>73</v>
      </c>
      <c r="I144" s="22" t="s">
        <v>73</v>
      </c>
      <c r="J144" s="22" t="s">
        <v>73</v>
      </c>
      <c r="K144" s="22" t="s">
        <v>73</v>
      </c>
      <c r="L144" s="22" t="s">
        <v>73</v>
      </c>
      <c r="M144" s="22" t="s">
        <v>73</v>
      </c>
      <c r="N144" s="22" t="s">
        <v>73</v>
      </c>
      <c r="O144" s="22" t="s">
        <v>73</v>
      </c>
      <c r="P144" s="22" t="s">
        <v>73</v>
      </c>
      <c r="Q144" s="22" t="s">
        <v>73</v>
      </c>
      <c r="R144" s="22" t="s">
        <v>73</v>
      </c>
      <c r="S144" s="22" t="s">
        <v>73</v>
      </c>
      <c r="T144" s="22" t="s">
        <v>73</v>
      </c>
      <c r="U144" s="22" t="s">
        <v>73</v>
      </c>
      <c r="V144" s="22" t="s">
        <v>73</v>
      </c>
      <c r="W144" s="22" t="s">
        <v>73</v>
      </c>
      <c r="X144" s="22" t="s">
        <v>73</v>
      </c>
      <c r="Y144" s="22" t="s">
        <v>73</v>
      </c>
      <c r="Z144" s="22" t="s">
        <v>73</v>
      </c>
      <c r="AA144" s="22" t="s">
        <v>73</v>
      </c>
      <c r="AB144" s="22" t="s">
        <v>73</v>
      </c>
      <c r="AC144" s="36"/>
      <c r="AD144" s="2"/>
    </row>
    <row r="145" spans="1:30" x14ac:dyDescent="0.25">
      <c r="A145" s="20" t="s">
        <v>32</v>
      </c>
      <c r="B145" s="21" t="s">
        <v>72</v>
      </c>
      <c r="C145" s="22" t="s">
        <v>73</v>
      </c>
      <c r="D145" s="22" t="s">
        <v>73</v>
      </c>
      <c r="E145" s="22" t="s">
        <v>73</v>
      </c>
      <c r="F145" s="22" t="s">
        <v>73</v>
      </c>
      <c r="G145" s="22" t="s">
        <v>73</v>
      </c>
      <c r="H145" s="22" t="s">
        <v>73</v>
      </c>
      <c r="I145" s="22" t="s">
        <v>73</v>
      </c>
      <c r="J145" s="22" t="s">
        <v>73</v>
      </c>
      <c r="K145" s="22" t="s">
        <v>73</v>
      </c>
      <c r="L145" s="22" t="s">
        <v>73</v>
      </c>
      <c r="M145" s="22" t="s">
        <v>73</v>
      </c>
      <c r="N145" s="22" t="s">
        <v>73</v>
      </c>
      <c r="O145" s="22" t="s">
        <v>73</v>
      </c>
      <c r="P145" s="22" t="s">
        <v>73</v>
      </c>
      <c r="Q145" s="22" t="s">
        <v>73</v>
      </c>
      <c r="R145" s="22" t="s">
        <v>73</v>
      </c>
      <c r="S145" s="22" t="s">
        <v>73</v>
      </c>
      <c r="T145" s="22" t="s">
        <v>73</v>
      </c>
      <c r="U145" s="22" t="s">
        <v>73</v>
      </c>
      <c r="V145" s="22" t="s">
        <v>73</v>
      </c>
      <c r="W145" s="22" t="s">
        <v>73</v>
      </c>
      <c r="X145" s="22" t="s">
        <v>73</v>
      </c>
      <c r="Y145" s="22" t="s">
        <v>73</v>
      </c>
      <c r="Z145" s="22" t="s">
        <v>73</v>
      </c>
      <c r="AA145" s="22" t="s">
        <v>73</v>
      </c>
      <c r="AB145" s="22" t="s">
        <v>73</v>
      </c>
      <c r="AC145" s="36"/>
      <c r="AD145" s="2"/>
    </row>
    <row r="146" spans="1:30" x14ac:dyDescent="0.25">
      <c r="A146" s="20" t="s">
        <v>74</v>
      </c>
      <c r="B146" s="20" t="s">
        <v>74</v>
      </c>
      <c r="C146" s="22" t="s">
        <v>73</v>
      </c>
      <c r="D146" s="22" t="s">
        <v>73</v>
      </c>
      <c r="E146" s="22" t="s">
        <v>73</v>
      </c>
      <c r="F146" s="22" t="s">
        <v>73</v>
      </c>
      <c r="G146" s="22" t="s">
        <v>73</v>
      </c>
      <c r="H146" s="22" t="s">
        <v>73</v>
      </c>
      <c r="I146" s="22" t="s">
        <v>73</v>
      </c>
      <c r="J146" s="22" t="s">
        <v>73</v>
      </c>
      <c r="K146" s="22" t="s">
        <v>73</v>
      </c>
      <c r="L146" s="22" t="s">
        <v>73</v>
      </c>
      <c r="M146" s="22" t="s">
        <v>73</v>
      </c>
      <c r="N146" s="22" t="s">
        <v>73</v>
      </c>
      <c r="O146" s="22" t="s">
        <v>73</v>
      </c>
      <c r="P146" s="22" t="s">
        <v>73</v>
      </c>
      <c r="Q146" s="22" t="s">
        <v>73</v>
      </c>
      <c r="R146" s="22" t="s">
        <v>73</v>
      </c>
      <c r="S146" s="22" t="s">
        <v>73</v>
      </c>
      <c r="T146" s="22" t="s">
        <v>73</v>
      </c>
      <c r="U146" s="22" t="s">
        <v>73</v>
      </c>
      <c r="V146" s="22" t="s">
        <v>73</v>
      </c>
      <c r="W146" s="22" t="s">
        <v>73</v>
      </c>
      <c r="X146" s="22" t="s">
        <v>73</v>
      </c>
      <c r="Y146" s="22" t="s">
        <v>73</v>
      </c>
      <c r="Z146" s="22" t="s">
        <v>73</v>
      </c>
      <c r="AA146" s="22" t="s">
        <v>73</v>
      </c>
      <c r="AB146" s="22" t="s">
        <v>73</v>
      </c>
      <c r="AC146" s="36"/>
      <c r="AD146" s="2"/>
    </row>
    <row r="147" spans="1:30" ht="47.25" x14ac:dyDescent="0.25">
      <c r="A147" s="16" t="s">
        <v>33</v>
      </c>
      <c r="B147" s="17" t="s">
        <v>166</v>
      </c>
      <c r="C147" s="18"/>
      <c r="D147" s="19">
        <f t="shared" ref="D147:E147" si="224">SUM(D148:D150)</f>
        <v>0</v>
      </c>
      <c r="E147" s="19">
        <f t="shared" si="224"/>
        <v>0</v>
      </c>
      <c r="F147" s="19">
        <f t="shared" ref="F147:S147" si="225">SUM(F148:F150)</f>
        <v>0</v>
      </c>
      <c r="G147" s="19">
        <f t="shared" si="225"/>
        <v>0</v>
      </c>
      <c r="H147" s="19">
        <f t="shared" si="225"/>
        <v>0</v>
      </c>
      <c r="I147" s="19">
        <f t="shared" si="225"/>
        <v>0</v>
      </c>
      <c r="J147" s="19">
        <f t="shared" si="225"/>
        <v>0</v>
      </c>
      <c r="K147" s="19">
        <f t="shared" si="225"/>
        <v>0</v>
      </c>
      <c r="L147" s="19">
        <f t="shared" si="225"/>
        <v>0</v>
      </c>
      <c r="M147" s="19">
        <f t="shared" si="225"/>
        <v>0</v>
      </c>
      <c r="N147" s="19">
        <f t="shared" si="225"/>
        <v>0</v>
      </c>
      <c r="O147" s="19">
        <f t="shared" si="225"/>
        <v>0</v>
      </c>
      <c r="P147" s="19">
        <f t="shared" si="225"/>
        <v>0</v>
      </c>
      <c r="Q147" s="19">
        <f t="shared" si="225"/>
        <v>0</v>
      </c>
      <c r="R147" s="19">
        <f t="shared" si="225"/>
        <v>0</v>
      </c>
      <c r="S147" s="19">
        <f t="shared" si="225"/>
        <v>0</v>
      </c>
      <c r="T147" s="19">
        <v>0</v>
      </c>
      <c r="U147" s="19">
        <f t="shared" ref="U147:V147" si="226">SUM(U148:U150)</f>
        <v>0</v>
      </c>
      <c r="V147" s="19">
        <f t="shared" si="226"/>
        <v>0</v>
      </c>
      <c r="W147" s="19">
        <f t="shared" ref="W147:X147" si="227">SUM(W148:W150)</f>
        <v>0</v>
      </c>
      <c r="X147" s="19">
        <f t="shared" si="227"/>
        <v>0</v>
      </c>
      <c r="Y147" s="19">
        <f t="shared" ref="Y147" si="228">SUM(Y148:Y150)</f>
        <v>0</v>
      </c>
      <c r="Z147" s="19">
        <v>0</v>
      </c>
      <c r="AA147" s="19">
        <f t="shared" ref="AA147:AB147" si="229">SUM(AA148:AA150)</f>
        <v>0</v>
      </c>
      <c r="AB147" s="19">
        <f t="shared" si="229"/>
        <v>0</v>
      </c>
      <c r="AC147" s="35"/>
      <c r="AD147" s="2"/>
    </row>
    <row r="148" spans="1:30" x14ac:dyDescent="0.25">
      <c r="A148" s="20" t="s">
        <v>33</v>
      </c>
      <c r="B148" s="21" t="s">
        <v>72</v>
      </c>
      <c r="C148" s="22" t="s">
        <v>73</v>
      </c>
      <c r="D148" s="22" t="s">
        <v>73</v>
      </c>
      <c r="E148" s="22" t="s">
        <v>73</v>
      </c>
      <c r="F148" s="22" t="s">
        <v>73</v>
      </c>
      <c r="G148" s="22" t="s">
        <v>73</v>
      </c>
      <c r="H148" s="22" t="s">
        <v>73</v>
      </c>
      <c r="I148" s="22" t="s">
        <v>73</v>
      </c>
      <c r="J148" s="22" t="s">
        <v>73</v>
      </c>
      <c r="K148" s="22" t="s">
        <v>73</v>
      </c>
      <c r="L148" s="22" t="s">
        <v>73</v>
      </c>
      <c r="M148" s="22" t="s">
        <v>73</v>
      </c>
      <c r="N148" s="22" t="s">
        <v>73</v>
      </c>
      <c r="O148" s="22" t="s">
        <v>73</v>
      </c>
      <c r="P148" s="22" t="s">
        <v>73</v>
      </c>
      <c r="Q148" s="22" t="s">
        <v>73</v>
      </c>
      <c r="R148" s="22" t="s">
        <v>73</v>
      </c>
      <c r="S148" s="22" t="s">
        <v>73</v>
      </c>
      <c r="T148" s="22" t="s">
        <v>73</v>
      </c>
      <c r="U148" s="22" t="s">
        <v>73</v>
      </c>
      <c r="V148" s="22" t="s">
        <v>73</v>
      </c>
      <c r="W148" s="22" t="s">
        <v>73</v>
      </c>
      <c r="X148" s="22" t="s">
        <v>73</v>
      </c>
      <c r="Y148" s="22" t="s">
        <v>73</v>
      </c>
      <c r="Z148" s="22" t="s">
        <v>73</v>
      </c>
      <c r="AA148" s="22" t="s">
        <v>73</v>
      </c>
      <c r="AB148" s="22" t="s">
        <v>73</v>
      </c>
      <c r="AC148" s="36"/>
      <c r="AD148" s="2"/>
    </row>
    <row r="149" spans="1:30" x14ac:dyDescent="0.25">
      <c r="A149" s="20" t="s">
        <v>33</v>
      </c>
      <c r="B149" s="21" t="s">
        <v>72</v>
      </c>
      <c r="C149" s="22" t="s">
        <v>73</v>
      </c>
      <c r="D149" s="22" t="s">
        <v>73</v>
      </c>
      <c r="E149" s="22" t="s">
        <v>73</v>
      </c>
      <c r="F149" s="22" t="s">
        <v>73</v>
      </c>
      <c r="G149" s="22" t="s">
        <v>73</v>
      </c>
      <c r="H149" s="22" t="s">
        <v>73</v>
      </c>
      <c r="I149" s="22" t="s">
        <v>73</v>
      </c>
      <c r="J149" s="22" t="s">
        <v>73</v>
      </c>
      <c r="K149" s="22" t="s">
        <v>73</v>
      </c>
      <c r="L149" s="22" t="s">
        <v>73</v>
      </c>
      <c r="M149" s="22" t="s">
        <v>73</v>
      </c>
      <c r="N149" s="22" t="s">
        <v>73</v>
      </c>
      <c r="O149" s="22" t="s">
        <v>73</v>
      </c>
      <c r="P149" s="22" t="s">
        <v>73</v>
      </c>
      <c r="Q149" s="22" t="s">
        <v>73</v>
      </c>
      <c r="R149" s="22" t="s">
        <v>73</v>
      </c>
      <c r="S149" s="22" t="s">
        <v>73</v>
      </c>
      <c r="T149" s="22" t="s">
        <v>73</v>
      </c>
      <c r="U149" s="22" t="s">
        <v>73</v>
      </c>
      <c r="V149" s="22" t="s">
        <v>73</v>
      </c>
      <c r="W149" s="22" t="s">
        <v>73</v>
      </c>
      <c r="X149" s="22" t="s">
        <v>73</v>
      </c>
      <c r="Y149" s="22" t="s">
        <v>73</v>
      </c>
      <c r="Z149" s="22" t="s">
        <v>73</v>
      </c>
      <c r="AA149" s="22" t="s">
        <v>73</v>
      </c>
      <c r="AB149" s="22" t="s">
        <v>73</v>
      </c>
      <c r="AC149" s="36"/>
      <c r="AD149" s="2"/>
    </row>
    <row r="150" spans="1:30" x14ac:dyDescent="0.25">
      <c r="A150" s="20" t="s">
        <v>74</v>
      </c>
      <c r="B150" s="20" t="s">
        <v>74</v>
      </c>
      <c r="C150" s="22" t="s">
        <v>73</v>
      </c>
      <c r="D150" s="22" t="s">
        <v>73</v>
      </c>
      <c r="E150" s="22" t="s">
        <v>73</v>
      </c>
      <c r="F150" s="22" t="s">
        <v>73</v>
      </c>
      <c r="G150" s="22" t="s">
        <v>73</v>
      </c>
      <c r="H150" s="22" t="s">
        <v>73</v>
      </c>
      <c r="I150" s="22" t="s">
        <v>73</v>
      </c>
      <c r="J150" s="22" t="s">
        <v>73</v>
      </c>
      <c r="K150" s="22" t="s">
        <v>73</v>
      </c>
      <c r="L150" s="22" t="s">
        <v>73</v>
      </c>
      <c r="M150" s="22" t="s">
        <v>73</v>
      </c>
      <c r="N150" s="22" t="s">
        <v>73</v>
      </c>
      <c r="O150" s="22" t="s">
        <v>73</v>
      </c>
      <c r="P150" s="22" t="s">
        <v>73</v>
      </c>
      <c r="Q150" s="22" t="s">
        <v>73</v>
      </c>
      <c r="R150" s="22" t="s">
        <v>73</v>
      </c>
      <c r="S150" s="22" t="s">
        <v>73</v>
      </c>
      <c r="T150" s="22" t="s">
        <v>73</v>
      </c>
      <c r="U150" s="22" t="s">
        <v>73</v>
      </c>
      <c r="V150" s="22" t="s">
        <v>73</v>
      </c>
      <c r="W150" s="22" t="s">
        <v>73</v>
      </c>
      <c r="X150" s="22" t="s">
        <v>73</v>
      </c>
      <c r="Y150" s="22" t="s">
        <v>73</v>
      </c>
      <c r="Z150" s="22" t="s">
        <v>73</v>
      </c>
      <c r="AA150" s="22" t="s">
        <v>73</v>
      </c>
      <c r="AB150" s="22" t="s">
        <v>73</v>
      </c>
      <c r="AC150" s="36"/>
      <c r="AD150" s="2"/>
    </row>
    <row r="151" spans="1:30" ht="47.25" x14ac:dyDescent="0.25">
      <c r="A151" s="16" t="s">
        <v>34</v>
      </c>
      <c r="B151" s="17" t="s">
        <v>167</v>
      </c>
      <c r="C151" s="18"/>
      <c r="D151" s="19">
        <f t="shared" ref="D151:E151" si="230">SUM(D152:D154)</f>
        <v>0</v>
      </c>
      <c r="E151" s="19">
        <f t="shared" si="230"/>
        <v>0</v>
      </c>
      <c r="F151" s="19">
        <f t="shared" ref="F151:S151" si="231">SUM(F152:F154)</f>
        <v>0</v>
      </c>
      <c r="G151" s="19">
        <f t="shared" si="231"/>
        <v>0</v>
      </c>
      <c r="H151" s="19">
        <f t="shared" si="231"/>
        <v>0</v>
      </c>
      <c r="I151" s="19">
        <f t="shared" si="231"/>
        <v>0</v>
      </c>
      <c r="J151" s="19">
        <f t="shared" si="231"/>
        <v>0</v>
      </c>
      <c r="K151" s="19">
        <f t="shared" si="231"/>
        <v>0</v>
      </c>
      <c r="L151" s="19">
        <f t="shared" si="231"/>
        <v>0</v>
      </c>
      <c r="M151" s="19">
        <f t="shared" si="231"/>
        <v>0</v>
      </c>
      <c r="N151" s="19">
        <f t="shared" si="231"/>
        <v>0</v>
      </c>
      <c r="O151" s="19">
        <f t="shared" si="231"/>
        <v>0</v>
      </c>
      <c r="P151" s="19">
        <f t="shared" si="231"/>
        <v>0</v>
      </c>
      <c r="Q151" s="19">
        <f t="shared" si="231"/>
        <v>0</v>
      </c>
      <c r="R151" s="19">
        <f t="shared" si="231"/>
        <v>0</v>
      </c>
      <c r="S151" s="19">
        <f t="shared" si="231"/>
        <v>0</v>
      </c>
      <c r="T151" s="19">
        <v>0</v>
      </c>
      <c r="U151" s="19">
        <f t="shared" ref="U151:V151" si="232">SUM(U152:U154)</f>
        <v>0</v>
      </c>
      <c r="V151" s="19">
        <f t="shared" si="232"/>
        <v>0</v>
      </c>
      <c r="W151" s="19">
        <f t="shared" ref="W151:X151" si="233">SUM(W152:W154)</f>
        <v>0</v>
      </c>
      <c r="X151" s="19">
        <f t="shared" si="233"/>
        <v>0</v>
      </c>
      <c r="Y151" s="19">
        <f t="shared" ref="Y151" si="234">SUM(Y152:Y154)</f>
        <v>0</v>
      </c>
      <c r="Z151" s="19">
        <v>0</v>
      </c>
      <c r="AA151" s="19">
        <f t="shared" ref="AA151:AB151" si="235">SUM(AA152:AA154)</f>
        <v>0</v>
      </c>
      <c r="AB151" s="19">
        <f t="shared" si="235"/>
        <v>0</v>
      </c>
      <c r="AC151" s="35"/>
      <c r="AD151" s="2"/>
    </row>
    <row r="152" spans="1:30" x14ac:dyDescent="0.25">
      <c r="A152" s="20" t="s">
        <v>34</v>
      </c>
      <c r="B152" s="21" t="s">
        <v>72</v>
      </c>
      <c r="C152" s="22" t="s">
        <v>73</v>
      </c>
      <c r="D152" s="22" t="s">
        <v>73</v>
      </c>
      <c r="E152" s="22" t="s">
        <v>73</v>
      </c>
      <c r="F152" s="22" t="s">
        <v>73</v>
      </c>
      <c r="G152" s="22" t="s">
        <v>73</v>
      </c>
      <c r="H152" s="22" t="s">
        <v>73</v>
      </c>
      <c r="I152" s="22" t="s">
        <v>73</v>
      </c>
      <c r="J152" s="22" t="s">
        <v>73</v>
      </c>
      <c r="K152" s="22" t="s">
        <v>73</v>
      </c>
      <c r="L152" s="22" t="s">
        <v>73</v>
      </c>
      <c r="M152" s="22" t="s">
        <v>73</v>
      </c>
      <c r="N152" s="22" t="s">
        <v>73</v>
      </c>
      <c r="O152" s="22" t="s">
        <v>73</v>
      </c>
      <c r="P152" s="22" t="s">
        <v>73</v>
      </c>
      <c r="Q152" s="22" t="s">
        <v>73</v>
      </c>
      <c r="R152" s="22" t="s">
        <v>73</v>
      </c>
      <c r="S152" s="22" t="s">
        <v>73</v>
      </c>
      <c r="T152" s="22" t="s">
        <v>73</v>
      </c>
      <c r="U152" s="22" t="s">
        <v>73</v>
      </c>
      <c r="V152" s="22" t="s">
        <v>73</v>
      </c>
      <c r="W152" s="22" t="s">
        <v>73</v>
      </c>
      <c r="X152" s="22" t="s">
        <v>73</v>
      </c>
      <c r="Y152" s="22" t="s">
        <v>73</v>
      </c>
      <c r="Z152" s="22" t="s">
        <v>73</v>
      </c>
      <c r="AA152" s="22" t="s">
        <v>73</v>
      </c>
      <c r="AB152" s="22" t="s">
        <v>73</v>
      </c>
      <c r="AC152" s="36"/>
      <c r="AD152" s="2"/>
    </row>
    <row r="153" spans="1:30" x14ac:dyDescent="0.25">
      <c r="A153" s="20" t="s">
        <v>34</v>
      </c>
      <c r="B153" s="21" t="s">
        <v>72</v>
      </c>
      <c r="C153" s="22" t="s">
        <v>73</v>
      </c>
      <c r="D153" s="22" t="s">
        <v>73</v>
      </c>
      <c r="E153" s="22" t="s">
        <v>73</v>
      </c>
      <c r="F153" s="22" t="s">
        <v>73</v>
      </c>
      <c r="G153" s="22" t="s">
        <v>73</v>
      </c>
      <c r="H153" s="22" t="s">
        <v>73</v>
      </c>
      <c r="I153" s="22" t="s">
        <v>73</v>
      </c>
      <c r="J153" s="22" t="s">
        <v>73</v>
      </c>
      <c r="K153" s="22" t="s">
        <v>73</v>
      </c>
      <c r="L153" s="22" t="s">
        <v>73</v>
      </c>
      <c r="M153" s="22" t="s">
        <v>73</v>
      </c>
      <c r="N153" s="22" t="s">
        <v>73</v>
      </c>
      <c r="O153" s="22" t="s">
        <v>73</v>
      </c>
      <c r="P153" s="22" t="s">
        <v>73</v>
      </c>
      <c r="Q153" s="22" t="s">
        <v>73</v>
      </c>
      <c r="R153" s="22" t="s">
        <v>73</v>
      </c>
      <c r="S153" s="22" t="s">
        <v>73</v>
      </c>
      <c r="T153" s="22" t="s">
        <v>73</v>
      </c>
      <c r="U153" s="22" t="s">
        <v>73</v>
      </c>
      <c r="V153" s="22" t="s">
        <v>73</v>
      </c>
      <c r="W153" s="22" t="s">
        <v>73</v>
      </c>
      <c r="X153" s="22" t="s">
        <v>73</v>
      </c>
      <c r="Y153" s="22" t="s">
        <v>73</v>
      </c>
      <c r="Z153" s="22" t="s">
        <v>73</v>
      </c>
      <c r="AA153" s="22" t="s">
        <v>73</v>
      </c>
      <c r="AB153" s="22" t="s">
        <v>73</v>
      </c>
      <c r="AC153" s="36"/>
      <c r="AD153" s="2"/>
    </row>
    <row r="154" spans="1:30" x14ac:dyDescent="0.25">
      <c r="A154" s="20" t="s">
        <v>74</v>
      </c>
      <c r="B154" s="20" t="s">
        <v>74</v>
      </c>
      <c r="C154" s="22" t="s">
        <v>73</v>
      </c>
      <c r="D154" s="22" t="s">
        <v>73</v>
      </c>
      <c r="E154" s="22" t="s">
        <v>73</v>
      </c>
      <c r="F154" s="22" t="s">
        <v>73</v>
      </c>
      <c r="G154" s="22" t="s">
        <v>73</v>
      </c>
      <c r="H154" s="22" t="s">
        <v>73</v>
      </c>
      <c r="I154" s="22" t="s">
        <v>73</v>
      </c>
      <c r="J154" s="22" t="s">
        <v>73</v>
      </c>
      <c r="K154" s="22" t="s">
        <v>73</v>
      </c>
      <c r="L154" s="22" t="s">
        <v>73</v>
      </c>
      <c r="M154" s="22" t="s">
        <v>73</v>
      </c>
      <c r="N154" s="22" t="s">
        <v>73</v>
      </c>
      <c r="O154" s="22" t="s">
        <v>73</v>
      </c>
      <c r="P154" s="22" t="s">
        <v>73</v>
      </c>
      <c r="Q154" s="22" t="s">
        <v>73</v>
      </c>
      <c r="R154" s="22" t="s">
        <v>73</v>
      </c>
      <c r="S154" s="22" t="s">
        <v>73</v>
      </c>
      <c r="T154" s="22" t="s">
        <v>73</v>
      </c>
      <c r="U154" s="22" t="s">
        <v>73</v>
      </c>
      <c r="V154" s="22" t="s">
        <v>73</v>
      </c>
      <c r="W154" s="22" t="s">
        <v>73</v>
      </c>
      <c r="X154" s="22" t="s">
        <v>73</v>
      </c>
      <c r="Y154" s="22" t="s">
        <v>73</v>
      </c>
      <c r="Z154" s="22" t="s">
        <v>73</v>
      </c>
      <c r="AA154" s="22" t="s">
        <v>73</v>
      </c>
      <c r="AB154" s="22" t="s">
        <v>73</v>
      </c>
      <c r="AC154" s="36"/>
      <c r="AD154" s="2"/>
    </row>
    <row r="155" spans="1:30" ht="47.25" x14ac:dyDescent="0.25">
      <c r="A155" s="16" t="s">
        <v>168</v>
      </c>
      <c r="B155" s="17" t="s">
        <v>169</v>
      </c>
      <c r="C155" s="18"/>
      <c r="D155" s="19">
        <f t="shared" ref="D155:E155" si="236">SUM(D156:D158)</f>
        <v>0</v>
      </c>
      <c r="E155" s="19">
        <f t="shared" si="236"/>
        <v>0</v>
      </c>
      <c r="F155" s="19">
        <f t="shared" ref="F155:S155" si="237">SUM(F156:F158)</f>
        <v>0</v>
      </c>
      <c r="G155" s="19">
        <f t="shared" si="237"/>
        <v>0</v>
      </c>
      <c r="H155" s="19">
        <f t="shared" si="237"/>
        <v>0</v>
      </c>
      <c r="I155" s="19">
        <f t="shared" si="237"/>
        <v>0</v>
      </c>
      <c r="J155" s="19">
        <f t="shared" si="237"/>
        <v>0</v>
      </c>
      <c r="K155" s="19">
        <f t="shared" si="237"/>
        <v>0</v>
      </c>
      <c r="L155" s="19">
        <f t="shared" si="237"/>
        <v>0</v>
      </c>
      <c r="M155" s="19">
        <f t="shared" si="237"/>
        <v>0</v>
      </c>
      <c r="N155" s="19">
        <f t="shared" si="237"/>
        <v>0</v>
      </c>
      <c r="O155" s="19">
        <f t="shared" si="237"/>
        <v>0</v>
      </c>
      <c r="P155" s="19">
        <f t="shared" si="237"/>
        <v>0</v>
      </c>
      <c r="Q155" s="19">
        <f t="shared" si="237"/>
        <v>0</v>
      </c>
      <c r="R155" s="19">
        <f t="shared" si="237"/>
        <v>0</v>
      </c>
      <c r="S155" s="19">
        <f t="shared" si="237"/>
        <v>0</v>
      </c>
      <c r="T155" s="19">
        <v>0</v>
      </c>
      <c r="U155" s="19">
        <f t="shared" ref="U155:V155" si="238">SUM(U156:U158)</f>
        <v>0</v>
      </c>
      <c r="V155" s="19">
        <f t="shared" si="238"/>
        <v>0</v>
      </c>
      <c r="W155" s="19">
        <f t="shared" ref="W155:X155" si="239">SUM(W156:W158)</f>
        <v>0</v>
      </c>
      <c r="X155" s="19">
        <f t="shared" si="239"/>
        <v>0</v>
      </c>
      <c r="Y155" s="19">
        <f t="shared" ref="Y155" si="240">SUM(Y156:Y158)</f>
        <v>0</v>
      </c>
      <c r="Z155" s="19">
        <v>0</v>
      </c>
      <c r="AA155" s="19">
        <f t="shared" ref="AA155:AB155" si="241">SUM(AA156:AA158)</f>
        <v>0</v>
      </c>
      <c r="AB155" s="19">
        <f t="shared" si="241"/>
        <v>0</v>
      </c>
      <c r="AC155" s="35"/>
      <c r="AD155" s="2"/>
    </row>
    <row r="156" spans="1:30" x14ac:dyDescent="0.25">
      <c r="A156" s="20" t="s">
        <v>168</v>
      </c>
      <c r="B156" s="21" t="s">
        <v>72</v>
      </c>
      <c r="C156" s="22" t="s">
        <v>73</v>
      </c>
      <c r="D156" s="22" t="s">
        <v>73</v>
      </c>
      <c r="E156" s="22" t="s">
        <v>73</v>
      </c>
      <c r="F156" s="22" t="s">
        <v>73</v>
      </c>
      <c r="G156" s="22" t="s">
        <v>73</v>
      </c>
      <c r="H156" s="22" t="s">
        <v>73</v>
      </c>
      <c r="I156" s="22" t="s">
        <v>73</v>
      </c>
      <c r="J156" s="22" t="s">
        <v>73</v>
      </c>
      <c r="K156" s="22" t="s">
        <v>73</v>
      </c>
      <c r="L156" s="22" t="s">
        <v>73</v>
      </c>
      <c r="M156" s="22" t="s">
        <v>73</v>
      </c>
      <c r="N156" s="22" t="s">
        <v>73</v>
      </c>
      <c r="O156" s="22" t="s">
        <v>73</v>
      </c>
      <c r="P156" s="22" t="s">
        <v>73</v>
      </c>
      <c r="Q156" s="22" t="s">
        <v>73</v>
      </c>
      <c r="R156" s="22" t="s">
        <v>73</v>
      </c>
      <c r="S156" s="22" t="s">
        <v>73</v>
      </c>
      <c r="T156" s="22" t="s">
        <v>73</v>
      </c>
      <c r="U156" s="22" t="s">
        <v>73</v>
      </c>
      <c r="V156" s="22" t="s">
        <v>73</v>
      </c>
      <c r="W156" s="22" t="s">
        <v>73</v>
      </c>
      <c r="X156" s="22" t="s">
        <v>73</v>
      </c>
      <c r="Y156" s="22" t="s">
        <v>73</v>
      </c>
      <c r="Z156" s="22" t="s">
        <v>73</v>
      </c>
      <c r="AA156" s="22" t="s">
        <v>73</v>
      </c>
      <c r="AB156" s="22" t="s">
        <v>73</v>
      </c>
      <c r="AC156" s="36"/>
      <c r="AD156" s="2"/>
    </row>
    <row r="157" spans="1:30" x14ac:dyDescent="0.25">
      <c r="A157" s="20" t="s">
        <v>168</v>
      </c>
      <c r="B157" s="21" t="s">
        <v>72</v>
      </c>
      <c r="C157" s="22" t="s">
        <v>73</v>
      </c>
      <c r="D157" s="22" t="s">
        <v>73</v>
      </c>
      <c r="E157" s="22" t="s">
        <v>73</v>
      </c>
      <c r="F157" s="22" t="s">
        <v>73</v>
      </c>
      <c r="G157" s="22" t="s">
        <v>73</v>
      </c>
      <c r="H157" s="22" t="s">
        <v>73</v>
      </c>
      <c r="I157" s="22" t="s">
        <v>73</v>
      </c>
      <c r="J157" s="22" t="s">
        <v>73</v>
      </c>
      <c r="K157" s="22" t="s">
        <v>73</v>
      </c>
      <c r="L157" s="22" t="s">
        <v>73</v>
      </c>
      <c r="M157" s="22" t="s">
        <v>73</v>
      </c>
      <c r="N157" s="22" t="s">
        <v>73</v>
      </c>
      <c r="O157" s="22" t="s">
        <v>73</v>
      </c>
      <c r="P157" s="22" t="s">
        <v>73</v>
      </c>
      <c r="Q157" s="22" t="s">
        <v>73</v>
      </c>
      <c r="R157" s="22" t="s">
        <v>73</v>
      </c>
      <c r="S157" s="22" t="s">
        <v>73</v>
      </c>
      <c r="T157" s="22" t="s">
        <v>73</v>
      </c>
      <c r="U157" s="22" t="s">
        <v>73</v>
      </c>
      <c r="V157" s="22" t="s">
        <v>73</v>
      </c>
      <c r="W157" s="22" t="s">
        <v>73</v>
      </c>
      <c r="X157" s="22" t="s">
        <v>73</v>
      </c>
      <c r="Y157" s="22" t="s">
        <v>73</v>
      </c>
      <c r="Z157" s="22" t="s">
        <v>73</v>
      </c>
      <c r="AA157" s="22" t="s">
        <v>73</v>
      </c>
      <c r="AB157" s="22" t="s">
        <v>73</v>
      </c>
      <c r="AC157" s="36"/>
      <c r="AD157" s="2"/>
    </row>
    <row r="158" spans="1:30" x14ac:dyDescent="0.25">
      <c r="A158" s="20" t="s">
        <v>74</v>
      </c>
      <c r="B158" s="20" t="s">
        <v>74</v>
      </c>
      <c r="C158" s="22" t="s">
        <v>73</v>
      </c>
      <c r="D158" s="22" t="s">
        <v>73</v>
      </c>
      <c r="E158" s="22" t="s">
        <v>73</v>
      </c>
      <c r="F158" s="22" t="s">
        <v>73</v>
      </c>
      <c r="G158" s="22" t="s">
        <v>73</v>
      </c>
      <c r="H158" s="22" t="s">
        <v>73</v>
      </c>
      <c r="I158" s="22" t="s">
        <v>73</v>
      </c>
      <c r="J158" s="22" t="s">
        <v>73</v>
      </c>
      <c r="K158" s="22" t="s">
        <v>73</v>
      </c>
      <c r="L158" s="22" t="s">
        <v>73</v>
      </c>
      <c r="M158" s="22" t="s">
        <v>73</v>
      </c>
      <c r="N158" s="22" t="s">
        <v>73</v>
      </c>
      <c r="O158" s="22" t="s">
        <v>73</v>
      </c>
      <c r="P158" s="22" t="s">
        <v>73</v>
      </c>
      <c r="Q158" s="22" t="s">
        <v>73</v>
      </c>
      <c r="R158" s="22" t="s">
        <v>73</v>
      </c>
      <c r="S158" s="22" t="s">
        <v>73</v>
      </c>
      <c r="T158" s="22" t="s">
        <v>73</v>
      </c>
      <c r="U158" s="22" t="s">
        <v>73</v>
      </c>
      <c r="V158" s="22" t="s">
        <v>73</v>
      </c>
      <c r="W158" s="22" t="s">
        <v>73</v>
      </c>
      <c r="X158" s="22" t="s">
        <v>73</v>
      </c>
      <c r="Y158" s="22" t="s">
        <v>73</v>
      </c>
      <c r="Z158" s="22" t="s">
        <v>73</v>
      </c>
      <c r="AA158" s="22" t="s">
        <v>73</v>
      </c>
      <c r="AB158" s="22" t="s">
        <v>73</v>
      </c>
      <c r="AC158" s="36"/>
      <c r="AD158" s="2"/>
    </row>
    <row r="159" spans="1:30" ht="47.25" x14ac:dyDescent="0.25">
      <c r="A159" s="12" t="s">
        <v>170</v>
      </c>
      <c r="B159" s="13" t="s">
        <v>171</v>
      </c>
      <c r="C159" s="14"/>
      <c r="D159" s="15">
        <f t="shared" ref="D159:E159" si="242">D160+D164</f>
        <v>0</v>
      </c>
      <c r="E159" s="15">
        <f t="shared" si="242"/>
        <v>0</v>
      </c>
      <c r="F159" s="15">
        <f t="shared" ref="F159:S159" si="243">F160+F164</f>
        <v>0</v>
      </c>
      <c r="G159" s="15">
        <f t="shared" si="243"/>
        <v>0</v>
      </c>
      <c r="H159" s="15">
        <f t="shared" si="243"/>
        <v>0</v>
      </c>
      <c r="I159" s="15">
        <f t="shared" si="243"/>
        <v>0</v>
      </c>
      <c r="J159" s="15">
        <f t="shared" si="243"/>
        <v>0</v>
      </c>
      <c r="K159" s="15">
        <f t="shared" si="243"/>
        <v>0</v>
      </c>
      <c r="L159" s="15">
        <f t="shared" si="243"/>
        <v>0</v>
      </c>
      <c r="M159" s="15">
        <f t="shared" si="243"/>
        <v>0</v>
      </c>
      <c r="N159" s="15">
        <f t="shared" si="243"/>
        <v>0</v>
      </c>
      <c r="O159" s="15">
        <f t="shared" si="243"/>
        <v>0</v>
      </c>
      <c r="P159" s="15">
        <f t="shared" si="243"/>
        <v>0</v>
      </c>
      <c r="Q159" s="15">
        <f t="shared" si="243"/>
        <v>0</v>
      </c>
      <c r="R159" s="15">
        <f t="shared" si="243"/>
        <v>0</v>
      </c>
      <c r="S159" s="15">
        <f t="shared" si="243"/>
        <v>0</v>
      </c>
      <c r="T159" s="15">
        <v>0</v>
      </c>
      <c r="U159" s="15">
        <f t="shared" ref="U159:V159" si="244">U160+U164</f>
        <v>0</v>
      </c>
      <c r="V159" s="15">
        <f t="shared" si="244"/>
        <v>0</v>
      </c>
      <c r="W159" s="15">
        <f t="shared" ref="W159:X159" si="245">W160+W164</f>
        <v>0</v>
      </c>
      <c r="X159" s="15">
        <f t="shared" si="245"/>
        <v>0</v>
      </c>
      <c r="Y159" s="15">
        <f t="shared" ref="Y159" si="246">Y160+Y164</f>
        <v>0</v>
      </c>
      <c r="Z159" s="15">
        <v>0</v>
      </c>
      <c r="AA159" s="15">
        <f t="shared" ref="AA159:AB159" si="247">AA160+AA164</f>
        <v>0</v>
      </c>
      <c r="AB159" s="15">
        <f t="shared" si="247"/>
        <v>0</v>
      </c>
      <c r="AC159" s="34"/>
      <c r="AD159" s="2"/>
    </row>
    <row r="160" spans="1:30" ht="31.5" x14ac:dyDescent="0.25">
      <c r="A160" s="16" t="s">
        <v>172</v>
      </c>
      <c r="B160" s="17" t="s">
        <v>173</v>
      </c>
      <c r="C160" s="18"/>
      <c r="D160" s="19">
        <f t="shared" ref="D160:E160" si="248">SUM(D161:D163)</f>
        <v>0</v>
      </c>
      <c r="E160" s="19">
        <f t="shared" si="248"/>
        <v>0</v>
      </c>
      <c r="F160" s="19">
        <f t="shared" ref="F160:S160" si="249">SUM(F161:F163)</f>
        <v>0</v>
      </c>
      <c r="G160" s="19">
        <f t="shared" si="249"/>
        <v>0</v>
      </c>
      <c r="H160" s="19">
        <f t="shared" si="249"/>
        <v>0</v>
      </c>
      <c r="I160" s="19">
        <f t="shared" si="249"/>
        <v>0</v>
      </c>
      <c r="J160" s="19">
        <f t="shared" si="249"/>
        <v>0</v>
      </c>
      <c r="K160" s="19">
        <f t="shared" si="249"/>
        <v>0</v>
      </c>
      <c r="L160" s="19">
        <f t="shared" si="249"/>
        <v>0</v>
      </c>
      <c r="M160" s="19">
        <f t="shared" si="249"/>
        <v>0</v>
      </c>
      <c r="N160" s="19">
        <f t="shared" si="249"/>
        <v>0</v>
      </c>
      <c r="O160" s="19">
        <f t="shared" si="249"/>
        <v>0</v>
      </c>
      <c r="P160" s="19">
        <f t="shared" si="249"/>
        <v>0</v>
      </c>
      <c r="Q160" s="19">
        <f t="shared" si="249"/>
        <v>0</v>
      </c>
      <c r="R160" s="19">
        <f t="shared" si="249"/>
        <v>0</v>
      </c>
      <c r="S160" s="19">
        <f t="shared" si="249"/>
        <v>0</v>
      </c>
      <c r="T160" s="19">
        <v>0</v>
      </c>
      <c r="U160" s="19">
        <f t="shared" ref="U160:V160" si="250">SUM(U161:U163)</f>
        <v>0</v>
      </c>
      <c r="V160" s="19">
        <f t="shared" si="250"/>
        <v>0</v>
      </c>
      <c r="W160" s="19">
        <f t="shared" ref="W160:X160" si="251">SUM(W161:W163)</f>
        <v>0</v>
      </c>
      <c r="X160" s="19">
        <f t="shared" si="251"/>
        <v>0</v>
      </c>
      <c r="Y160" s="19">
        <f t="shared" ref="Y160" si="252">SUM(Y161:Y163)</f>
        <v>0</v>
      </c>
      <c r="Z160" s="19">
        <v>0</v>
      </c>
      <c r="AA160" s="19">
        <f t="shared" ref="AA160:AB160" si="253">SUM(AA161:AA163)</f>
        <v>0</v>
      </c>
      <c r="AB160" s="19">
        <f t="shared" si="253"/>
        <v>0</v>
      </c>
      <c r="AC160" s="35"/>
      <c r="AD160" s="2"/>
    </row>
    <row r="161" spans="1:30" x14ac:dyDescent="0.25">
      <c r="A161" s="20" t="s">
        <v>172</v>
      </c>
      <c r="B161" s="21" t="s">
        <v>72</v>
      </c>
      <c r="C161" s="22" t="s">
        <v>73</v>
      </c>
      <c r="D161" s="22" t="s">
        <v>73</v>
      </c>
      <c r="E161" s="22" t="s">
        <v>73</v>
      </c>
      <c r="F161" s="22" t="s">
        <v>73</v>
      </c>
      <c r="G161" s="22" t="s">
        <v>73</v>
      </c>
      <c r="H161" s="22" t="s">
        <v>73</v>
      </c>
      <c r="I161" s="22" t="s">
        <v>73</v>
      </c>
      <c r="J161" s="22" t="s">
        <v>73</v>
      </c>
      <c r="K161" s="22" t="s">
        <v>73</v>
      </c>
      <c r="L161" s="22" t="s">
        <v>73</v>
      </c>
      <c r="M161" s="22" t="s">
        <v>73</v>
      </c>
      <c r="N161" s="22" t="s">
        <v>73</v>
      </c>
      <c r="O161" s="22" t="s">
        <v>73</v>
      </c>
      <c r="P161" s="22" t="s">
        <v>73</v>
      </c>
      <c r="Q161" s="22" t="s">
        <v>73</v>
      </c>
      <c r="R161" s="22" t="s">
        <v>73</v>
      </c>
      <c r="S161" s="22" t="s">
        <v>73</v>
      </c>
      <c r="T161" s="22" t="s">
        <v>73</v>
      </c>
      <c r="U161" s="22" t="s">
        <v>73</v>
      </c>
      <c r="V161" s="22" t="s">
        <v>73</v>
      </c>
      <c r="W161" s="22" t="s">
        <v>73</v>
      </c>
      <c r="X161" s="22" t="s">
        <v>73</v>
      </c>
      <c r="Y161" s="22" t="s">
        <v>73</v>
      </c>
      <c r="Z161" s="22" t="s">
        <v>73</v>
      </c>
      <c r="AA161" s="22" t="s">
        <v>73</v>
      </c>
      <c r="AB161" s="22" t="s">
        <v>73</v>
      </c>
      <c r="AC161" s="36"/>
      <c r="AD161" s="2"/>
    </row>
    <row r="162" spans="1:30" x14ac:dyDescent="0.25">
      <c r="A162" s="20" t="s">
        <v>172</v>
      </c>
      <c r="B162" s="21" t="s">
        <v>72</v>
      </c>
      <c r="C162" s="22" t="s">
        <v>73</v>
      </c>
      <c r="D162" s="22" t="s">
        <v>73</v>
      </c>
      <c r="E162" s="22" t="s">
        <v>73</v>
      </c>
      <c r="F162" s="22" t="s">
        <v>73</v>
      </c>
      <c r="G162" s="22" t="s">
        <v>73</v>
      </c>
      <c r="H162" s="22" t="s">
        <v>73</v>
      </c>
      <c r="I162" s="22" t="s">
        <v>73</v>
      </c>
      <c r="J162" s="22" t="s">
        <v>73</v>
      </c>
      <c r="K162" s="22" t="s">
        <v>73</v>
      </c>
      <c r="L162" s="22" t="s">
        <v>73</v>
      </c>
      <c r="M162" s="22" t="s">
        <v>73</v>
      </c>
      <c r="N162" s="22" t="s">
        <v>73</v>
      </c>
      <c r="O162" s="22" t="s">
        <v>73</v>
      </c>
      <c r="P162" s="22" t="s">
        <v>73</v>
      </c>
      <c r="Q162" s="22" t="s">
        <v>73</v>
      </c>
      <c r="R162" s="22" t="s">
        <v>73</v>
      </c>
      <c r="S162" s="22" t="s">
        <v>73</v>
      </c>
      <c r="T162" s="22" t="s">
        <v>73</v>
      </c>
      <c r="U162" s="22" t="s">
        <v>73</v>
      </c>
      <c r="V162" s="22" t="s">
        <v>73</v>
      </c>
      <c r="W162" s="22" t="s">
        <v>73</v>
      </c>
      <c r="X162" s="22" t="s">
        <v>73</v>
      </c>
      <c r="Y162" s="22" t="s">
        <v>73</v>
      </c>
      <c r="Z162" s="22" t="s">
        <v>73</v>
      </c>
      <c r="AA162" s="22" t="s">
        <v>73</v>
      </c>
      <c r="AB162" s="22" t="s">
        <v>73</v>
      </c>
      <c r="AC162" s="36"/>
      <c r="AD162" s="2"/>
    </row>
    <row r="163" spans="1:30" x14ac:dyDescent="0.25">
      <c r="A163" s="20" t="s">
        <v>74</v>
      </c>
      <c r="B163" s="20" t="s">
        <v>74</v>
      </c>
      <c r="C163" s="22" t="s">
        <v>73</v>
      </c>
      <c r="D163" s="22" t="s">
        <v>73</v>
      </c>
      <c r="E163" s="22" t="s">
        <v>73</v>
      </c>
      <c r="F163" s="22" t="s">
        <v>73</v>
      </c>
      <c r="G163" s="22" t="s">
        <v>73</v>
      </c>
      <c r="H163" s="22" t="s">
        <v>73</v>
      </c>
      <c r="I163" s="22" t="s">
        <v>73</v>
      </c>
      <c r="J163" s="22" t="s">
        <v>73</v>
      </c>
      <c r="K163" s="22" t="s">
        <v>73</v>
      </c>
      <c r="L163" s="22" t="s">
        <v>73</v>
      </c>
      <c r="M163" s="22" t="s">
        <v>73</v>
      </c>
      <c r="N163" s="22" t="s">
        <v>73</v>
      </c>
      <c r="O163" s="22" t="s">
        <v>73</v>
      </c>
      <c r="P163" s="22" t="s">
        <v>73</v>
      </c>
      <c r="Q163" s="22" t="s">
        <v>73</v>
      </c>
      <c r="R163" s="22" t="s">
        <v>73</v>
      </c>
      <c r="S163" s="22" t="s">
        <v>73</v>
      </c>
      <c r="T163" s="22" t="s">
        <v>73</v>
      </c>
      <c r="U163" s="22" t="s">
        <v>73</v>
      </c>
      <c r="V163" s="22" t="s">
        <v>73</v>
      </c>
      <c r="W163" s="22" t="s">
        <v>73</v>
      </c>
      <c r="X163" s="22" t="s">
        <v>73</v>
      </c>
      <c r="Y163" s="22" t="s">
        <v>73</v>
      </c>
      <c r="Z163" s="22" t="s">
        <v>73</v>
      </c>
      <c r="AA163" s="22" t="s">
        <v>73</v>
      </c>
      <c r="AB163" s="22" t="s">
        <v>73</v>
      </c>
      <c r="AC163" s="36"/>
      <c r="AD163" s="2"/>
    </row>
    <row r="164" spans="1:30" ht="47.25" x14ac:dyDescent="0.25">
      <c r="A164" s="16" t="s">
        <v>174</v>
      </c>
      <c r="B164" s="17" t="s">
        <v>175</v>
      </c>
      <c r="C164" s="18"/>
      <c r="D164" s="19">
        <f t="shared" ref="D164:E164" si="254">SUM(D165:D167)</f>
        <v>0</v>
      </c>
      <c r="E164" s="19">
        <f t="shared" si="254"/>
        <v>0</v>
      </c>
      <c r="F164" s="19">
        <f t="shared" ref="F164:S164" si="255">SUM(F165:F167)</f>
        <v>0</v>
      </c>
      <c r="G164" s="19">
        <f t="shared" si="255"/>
        <v>0</v>
      </c>
      <c r="H164" s="19">
        <f t="shared" si="255"/>
        <v>0</v>
      </c>
      <c r="I164" s="19">
        <f t="shared" si="255"/>
        <v>0</v>
      </c>
      <c r="J164" s="19">
        <f t="shared" si="255"/>
        <v>0</v>
      </c>
      <c r="K164" s="19">
        <f t="shared" si="255"/>
        <v>0</v>
      </c>
      <c r="L164" s="19">
        <f t="shared" si="255"/>
        <v>0</v>
      </c>
      <c r="M164" s="19">
        <f t="shared" si="255"/>
        <v>0</v>
      </c>
      <c r="N164" s="19">
        <f t="shared" si="255"/>
        <v>0</v>
      </c>
      <c r="O164" s="19">
        <f t="shared" si="255"/>
        <v>0</v>
      </c>
      <c r="P164" s="19">
        <f t="shared" si="255"/>
        <v>0</v>
      </c>
      <c r="Q164" s="19">
        <f t="shared" si="255"/>
        <v>0</v>
      </c>
      <c r="R164" s="19">
        <f t="shared" si="255"/>
        <v>0</v>
      </c>
      <c r="S164" s="19">
        <f t="shared" si="255"/>
        <v>0</v>
      </c>
      <c r="T164" s="19">
        <v>0</v>
      </c>
      <c r="U164" s="19">
        <f t="shared" ref="U164:V164" si="256">SUM(U165:U167)</f>
        <v>0</v>
      </c>
      <c r="V164" s="19">
        <f t="shared" si="256"/>
        <v>0</v>
      </c>
      <c r="W164" s="19">
        <f t="shared" ref="W164:X164" si="257">SUM(W165:W167)</f>
        <v>0</v>
      </c>
      <c r="X164" s="19">
        <f t="shared" si="257"/>
        <v>0</v>
      </c>
      <c r="Y164" s="19">
        <f t="shared" ref="Y164" si="258">SUM(Y165:Y167)</f>
        <v>0</v>
      </c>
      <c r="Z164" s="19">
        <v>0</v>
      </c>
      <c r="AA164" s="19">
        <f t="shared" ref="AA164:AB164" si="259">SUM(AA165:AA167)</f>
        <v>0</v>
      </c>
      <c r="AB164" s="19">
        <f t="shared" si="259"/>
        <v>0</v>
      </c>
      <c r="AC164" s="35"/>
      <c r="AD164" s="2"/>
    </row>
    <row r="165" spans="1:30" x14ac:dyDescent="0.25">
      <c r="A165" s="20" t="s">
        <v>174</v>
      </c>
      <c r="B165" s="21" t="s">
        <v>72</v>
      </c>
      <c r="C165" s="22" t="s">
        <v>73</v>
      </c>
      <c r="D165" s="22" t="s">
        <v>73</v>
      </c>
      <c r="E165" s="22" t="s">
        <v>73</v>
      </c>
      <c r="F165" s="22" t="s">
        <v>73</v>
      </c>
      <c r="G165" s="22" t="s">
        <v>73</v>
      </c>
      <c r="H165" s="22" t="s">
        <v>73</v>
      </c>
      <c r="I165" s="22" t="s">
        <v>73</v>
      </c>
      <c r="J165" s="22" t="s">
        <v>73</v>
      </c>
      <c r="K165" s="22" t="s">
        <v>73</v>
      </c>
      <c r="L165" s="22" t="s">
        <v>73</v>
      </c>
      <c r="M165" s="22" t="s">
        <v>73</v>
      </c>
      <c r="N165" s="22" t="s">
        <v>73</v>
      </c>
      <c r="O165" s="22" t="s">
        <v>73</v>
      </c>
      <c r="P165" s="22" t="s">
        <v>73</v>
      </c>
      <c r="Q165" s="22" t="s">
        <v>73</v>
      </c>
      <c r="R165" s="22" t="s">
        <v>73</v>
      </c>
      <c r="S165" s="22" t="s">
        <v>73</v>
      </c>
      <c r="T165" s="22" t="s">
        <v>73</v>
      </c>
      <c r="U165" s="22" t="s">
        <v>73</v>
      </c>
      <c r="V165" s="22" t="s">
        <v>73</v>
      </c>
      <c r="W165" s="22" t="s">
        <v>73</v>
      </c>
      <c r="X165" s="22" t="s">
        <v>73</v>
      </c>
      <c r="Y165" s="22" t="s">
        <v>73</v>
      </c>
      <c r="Z165" s="22" t="s">
        <v>73</v>
      </c>
      <c r="AA165" s="22" t="s">
        <v>73</v>
      </c>
      <c r="AB165" s="22" t="s">
        <v>73</v>
      </c>
      <c r="AC165" s="36"/>
      <c r="AD165" s="2"/>
    </row>
    <row r="166" spans="1:30" x14ac:dyDescent="0.25">
      <c r="A166" s="20" t="s">
        <v>174</v>
      </c>
      <c r="B166" s="21" t="s">
        <v>72</v>
      </c>
      <c r="C166" s="22" t="s">
        <v>73</v>
      </c>
      <c r="D166" s="22" t="s">
        <v>73</v>
      </c>
      <c r="E166" s="22" t="s">
        <v>73</v>
      </c>
      <c r="F166" s="22" t="s">
        <v>73</v>
      </c>
      <c r="G166" s="22" t="s">
        <v>73</v>
      </c>
      <c r="H166" s="22" t="s">
        <v>73</v>
      </c>
      <c r="I166" s="22" t="s">
        <v>73</v>
      </c>
      <c r="J166" s="22" t="s">
        <v>73</v>
      </c>
      <c r="K166" s="22" t="s">
        <v>73</v>
      </c>
      <c r="L166" s="22" t="s">
        <v>73</v>
      </c>
      <c r="M166" s="22" t="s">
        <v>73</v>
      </c>
      <c r="N166" s="22" t="s">
        <v>73</v>
      </c>
      <c r="O166" s="22" t="s">
        <v>73</v>
      </c>
      <c r="P166" s="22" t="s">
        <v>73</v>
      </c>
      <c r="Q166" s="22" t="s">
        <v>73</v>
      </c>
      <c r="R166" s="22" t="s">
        <v>73</v>
      </c>
      <c r="S166" s="22" t="s">
        <v>73</v>
      </c>
      <c r="T166" s="22" t="s">
        <v>73</v>
      </c>
      <c r="U166" s="22" t="s">
        <v>73</v>
      </c>
      <c r="V166" s="22" t="s">
        <v>73</v>
      </c>
      <c r="W166" s="22" t="s">
        <v>73</v>
      </c>
      <c r="X166" s="22" t="s">
        <v>73</v>
      </c>
      <c r="Y166" s="22" t="s">
        <v>73</v>
      </c>
      <c r="Z166" s="22" t="s">
        <v>73</v>
      </c>
      <c r="AA166" s="22" t="s">
        <v>73</v>
      </c>
      <c r="AB166" s="22" t="s">
        <v>73</v>
      </c>
      <c r="AC166" s="36"/>
      <c r="AD166" s="2"/>
    </row>
    <row r="167" spans="1:30" x14ac:dyDescent="0.25">
      <c r="A167" s="20" t="s">
        <v>74</v>
      </c>
      <c r="B167" s="20" t="s">
        <v>74</v>
      </c>
      <c r="C167" s="22" t="s">
        <v>73</v>
      </c>
      <c r="D167" s="22" t="s">
        <v>73</v>
      </c>
      <c r="E167" s="22" t="s">
        <v>73</v>
      </c>
      <c r="F167" s="22" t="s">
        <v>73</v>
      </c>
      <c r="G167" s="22" t="s">
        <v>73</v>
      </c>
      <c r="H167" s="22" t="s">
        <v>73</v>
      </c>
      <c r="I167" s="22" t="s">
        <v>73</v>
      </c>
      <c r="J167" s="22" t="s">
        <v>73</v>
      </c>
      <c r="K167" s="22" t="s">
        <v>73</v>
      </c>
      <c r="L167" s="22" t="s">
        <v>73</v>
      </c>
      <c r="M167" s="22" t="s">
        <v>73</v>
      </c>
      <c r="N167" s="22" t="s">
        <v>73</v>
      </c>
      <c r="O167" s="22" t="s">
        <v>73</v>
      </c>
      <c r="P167" s="22" t="s">
        <v>73</v>
      </c>
      <c r="Q167" s="22" t="s">
        <v>73</v>
      </c>
      <c r="R167" s="22" t="s">
        <v>73</v>
      </c>
      <c r="S167" s="22" t="s">
        <v>73</v>
      </c>
      <c r="T167" s="22" t="s">
        <v>73</v>
      </c>
      <c r="U167" s="22" t="s">
        <v>73</v>
      </c>
      <c r="V167" s="22" t="s">
        <v>73</v>
      </c>
      <c r="W167" s="22" t="s">
        <v>73</v>
      </c>
      <c r="X167" s="22" t="s">
        <v>73</v>
      </c>
      <c r="Y167" s="22" t="s">
        <v>73</v>
      </c>
      <c r="Z167" s="22" t="s">
        <v>73</v>
      </c>
      <c r="AA167" s="22" t="s">
        <v>73</v>
      </c>
      <c r="AB167" s="22" t="s">
        <v>73</v>
      </c>
      <c r="AC167" s="36"/>
      <c r="AD167" s="2"/>
    </row>
    <row r="168" spans="1:30" ht="63" x14ac:dyDescent="0.25">
      <c r="A168" s="8" t="s">
        <v>42</v>
      </c>
      <c r="B168" s="9" t="s">
        <v>176</v>
      </c>
      <c r="C168" s="10"/>
      <c r="D168" s="11">
        <f t="shared" ref="D168:E168" si="260">D169+D173</f>
        <v>0</v>
      </c>
      <c r="E168" s="11">
        <f t="shared" si="260"/>
        <v>0</v>
      </c>
      <c r="F168" s="11">
        <f t="shared" ref="F168:S168" si="261">F169+F173</f>
        <v>0</v>
      </c>
      <c r="G168" s="11">
        <f t="shared" si="261"/>
        <v>0</v>
      </c>
      <c r="H168" s="11">
        <f t="shared" si="261"/>
        <v>0</v>
      </c>
      <c r="I168" s="11">
        <f t="shared" si="261"/>
        <v>0</v>
      </c>
      <c r="J168" s="11">
        <f t="shared" si="261"/>
        <v>0</v>
      </c>
      <c r="K168" s="11">
        <f t="shared" si="261"/>
        <v>0</v>
      </c>
      <c r="L168" s="11">
        <f t="shared" si="261"/>
        <v>0</v>
      </c>
      <c r="M168" s="11">
        <f t="shared" si="261"/>
        <v>0</v>
      </c>
      <c r="N168" s="11">
        <f t="shared" si="261"/>
        <v>0</v>
      </c>
      <c r="O168" s="11">
        <f t="shared" si="261"/>
        <v>0</v>
      </c>
      <c r="P168" s="11">
        <f t="shared" si="261"/>
        <v>0</v>
      </c>
      <c r="Q168" s="11">
        <f t="shared" si="261"/>
        <v>0</v>
      </c>
      <c r="R168" s="11">
        <f t="shared" si="261"/>
        <v>0</v>
      </c>
      <c r="S168" s="11">
        <f t="shared" si="261"/>
        <v>0</v>
      </c>
      <c r="T168" s="11">
        <v>0</v>
      </c>
      <c r="U168" s="11">
        <f t="shared" ref="U168:V168" si="262">U169+U173</f>
        <v>0</v>
      </c>
      <c r="V168" s="11">
        <f t="shared" si="262"/>
        <v>0</v>
      </c>
      <c r="W168" s="11">
        <f t="shared" ref="W168:X168" si="263">W169+W173</f>
        <v>0</v>
      </c>
      <c r="X168" s="11">
        <f t="shared" si="263"/>
        <v>0</v>
      </c>
      <c r="Y168" s="11">
        <f t="shared" ref="Y168" si="264">Y169+Y173</f>
        <v>0</v>
      </c>
      <c r="Z168" s="11">
        <v>0</v>
      </c>
      <c r="AA168" s="11">
        <f t="shared" ref="AA168:AB168" si="265">AA169+AA173</f>
        <v>0</v>
      </c>
      <c r="AB168" s="11">
        <f t="shared" si="265"/>
        <v>0</v>
      </c>
      <c r="AC168" s="33"/>
      <c r="AD168" s="2"/>
    </row>
    <row r="169" spans="1:30" ht="63" x14ac:dyDescent="0.25">
      <c r="A169" s="12" t="s">
        <v>177</v>
      </c>
      <c r="B169" s="13" t="s">
        <v>178</v>
      </c>
      <c r="C169" s="14"/>
      <c r="D169" s="15">
        <f t="shared" ref="D169:E169" si="266">SUM(D170:D172)</f>
        <v>0</v>
      </c>
      <c r="E169" s="15">
        <f t="shared" si="266"/>
        <v>0</v>
      </c>
      <c r="F169" s="15">
        <f t="shared" ref="F169:S169" si="267">SUM(F170:F172)</f>
        <v>0</v>
      </c>
      <c r="G169" s="15">
        <f t="shared" si="267"/>
        <v>0</v>
      </c>
      <c r="H169" s="15">
        <f t="shared" si="267"/>
        <v>0</v>
      </c>
      <c r="I169" s="15">
        <f t="shared" si="267"/>
        <v>0</v>
      </c>
      <c r="J169" s="15">
        <f t="shared" si="267"/>
        <v>0</v>
      </c>
      <c r="K169" s="15">
        <f t="shared" si="267"/>
        <v>0</v>
      </c>
      <c r="L169" s="15">
        <f t="shared" si="267"/>
        <v>0</v>
      </c>
      <c r="M169" s="15">
        <f t="shared" si="267"/>
        <v>0</v>
      </c>
      <c r="N169" s="15">
        <f t="shared" si="267"/>
        <v>0</v>
      </c>
      <c r="O169" s="15">
        <f t="shared" si="267"/>
        <v>0</v>
      </c>
      <c r="P169" s="15">
        <f t="shared" si="267"/>
        <v>0</v>
      </c>
      <c r="Q169" s="15">
        <f t="shared" si="267"/>
        <v>0</v>
      </c>
      <c r="R169" s="15">
        <f t="shared" si="267"/>
        <v>0</v>
      </c>
      <c r="S169" s="15">
        <f t="shared" si="267"/>
        <v>0</v>
      </c>
      <c r="T169" s="15">
        <v>0</v>
      </c>
      <c r="U169" s="15">
        <f t="shared" ref="U169:V169" si="268">SUM(U170:U172)</f>
        <v>0</v>
      </c>
      <c r="V169" s="15">
        <f t="shared" si="268"/>
        <v>0</v>
      </c>
      <c r="W169" s="15">
        <f t="shared" ref="W169:X169" si="269">SUM(W170:W172)</f>
        <v>0</v>
      </c>
      <c r="X169" s="15">
        <f t="shared" si="269"/>
        <v>0</v>
      </c>
      <c r="Y169" s="15">
        <f t="shared" ref="Y169" si="270">SUM(Y170:Y172)</f>
        <v>0</v>
      </c>
      <c r="Z169" s="15">
        <v>0</v>
      </c>
      <c r="AA169" s="15">
        <f t="shared" ref="AA169:AB169" si="271">SUM(AA170:AA172)</f>
        <v>0</v>
      </c>
      <c r="AB169" s="15">
        <f t="shared" si="271"/>
        <v>0</v>
      </c>
      <c r="AC169" s="34"/>
      <c r="AD169" s="2"/>
    </row>
    <row r="170" spans="1:30" x14ac:dyDescent="0.25">
      <c r="A170" s="20" t="s">
        <v>177</v>
      </c>
      <c r="B170" s="21" t="s">
        <v>72</v>
      </c>
      <c r="C170" s="22" t="s">
        <v>73</v>
      </c>
      <c r="D170" s="22" t="s">
        <v>73</v>
      </c>
      <c r="E170" s="22" t="s">
        <v>73</v>
      </c>
      <c r="F170" s="22" t="s">
        <v>73</v>
      </c>
      <c r="G170" s="22" t="s">
        <v>73</v>
      </c>
      <c r="H170" s="22" t="s">
        <v>73</v>
      </c>
      <c r="I170" s="22" t="s">
        <v>73</v>
      </c>
      <c r="J170" s="22" t="s">
        <v>73</v>
      </c>
      <c r="K170" s="22" t="s">
        <v>73</v>
      </c>
      <c r="L170" s="22" t="s">
        <v>73</v>
      </c>
      <c r="M170" s="22" t="s">
        <v>73</v>
      </c>
      <c r="N170" s="22" t="s">
        <v>73</v>
      </c>
      <c r="O170" s="22" t="s">
        <v>73</v>
      </c>
      <c r="P170" s="22" t="s">
        <v>73</v>
      </c>
      <c r="Q170" s="22" t="s">
        <v>73</v>
      </c>
      <c r="R170" s="22" t="s">
        <v>73</v>
      </c>
      <c r="S170" s="22" t="s">
        <v>73</v>
      </c>
      <c r="T170" s="22" t="s">
        <v>73</v>
      </c>
      <c r="U170" s="22" t="s">
        <v>73</v>
      </c>
      <c r="V170" s="22" t="s">
        <v>73</v>
      </c>
      <c r="W170" s="22" t="s">
        <v>73</v>
      </c>
      <c r="X170" s="22" t="s">
        <v>73</v>
      </c>
      <c r="Y170" s="22" t="s">
        <v>73</v>
      </c>
      <c r="Z170" s="22" t="s">
        <v>73</v>
      </c>
      <c r="AA170" s="22" t="s">
        <v>73</v>
      </c>
      <c r="AB170" s="22" t="s">
        <v>73</v>
      </c>
      <c r="AC170" s="36"/>
      <c r="AD170" s="2"/>
    </row>
    <row r="171" spans="1:30" x14ac:dyDescent="0.25">
      <c r="A171" s="20" t="s">
        <v>177</v>
      </c>
      <c r="B171" s="21" t="s">
        <v>72</v>
      </c>
      <c r="C171" s="22" t="s">
        <v>73</v>
      </c>
      <c r="D171" s="22" t="s">
        <v>73</v>
      </c>
      <c r="E171" s="22" t="s">
        <v>73</v>
      </c>
      <c r="F171" s="22" t="s">
        <v>73</v>
      </c>
      <c r="G171" s="22" t="s">
        <v>73</v>
      </c>
      <c r="H171" s="22" t="s">
        <v>73</v>
      </c>
      <c r="I171" s="22" t="s">
        <v>73</v>
      </c>
      <c r="J171" s="22" t="s">
        <v>73</v>
      </c>
      <c r="K171" s="22" t="s">
        <v>73</v>
      </c>
      <c r="L171" s="22" t="s">
        <v>73</v>
      </c>
      <c r="M171" s="22" t="s">
        <v>73</v>
      </c>
      <c r="N171" s="22" t="s">
        <v>73</v>
      </c>
      <c r="O171" s="22" t="s">
        <v>73</v>
      </c>
      <c r="P171" s="22" t="s">
        <v>73</v>
      </c>
      <c r="Q171" s="22" t="s">
        <v>73</v>
      </c>
      <c r="R171" s="22" t="s">
        <v>73</v>
      </c>
      <c r="S171" s="22" t="s">
        <v>73</v>
      </c>
      <c r="T171" s="22" t="s">
        <v>73</v>
      </c>
      <c r="U171" s="22" t="s">
        <v>73</v>
      </c>
      <c r="V171" s="22" t="s">
        <v>73</v>
      </c>
      <c r="W171" s="22" t="s">
        <v>73</v>
      </c>
      <c r="X171" s="22" t="s">
        <v>73</v>
      </c>
      <c r="Y171" s="22" t="s">
        <v>73</v>
      </c>
      <c r="Z171" s="22" t="s">
        <v>73</v>
      </c>
      <c r="AA171" s="22" t="s">
        <v>73</v>
      </c>
      <c r="AB171" s="22" t="s">
        <v>73</v>
      </c>
      <c r="AC171" s="36"/>
      <c r="AD171" s="2"/>
    </row>
    <row r="172" spans="1:30" x14ac:dyDescent="0.25">
      <c r="A172" s="20" t="s">
        <v>74</v>
      </c>
      <c r="B172" s="20" t="s">
        <v>74</v>
      </c>
      <c r="C172" s="22" t="s">
        <v>73</v>
      </c>
      <c r="D172" s="22" t="s">
        <v>73</v>
      </c>
      <c r="E172" s="22" t="s">
        <v>73</v>
      </c>
      <c r="F172" s="22" t="s">
        <v>73</v>
      </c>
      <c r="G172" s="22" t="s">
        <v>73</v>
      </c>
      <c r="H172" s="22" t="s">
        <v>73</v>
      </c>
      <c r="I172" s="22" t="s">
        <v>73</v>
      </c>
      <c r="J172" s="22" t="s">
        <v>73</v>
      </c>
      <c r="K172" s="22" t="s">
        <v>73</v>
      </c>
      <c r="L172" s="22" t="s">
        <v>73</v>
      </c>
      <c r="M172" s="22" t="s">
        <v>73</v>
      </c>
      <c r="N172" s="22" t="s">
        <v>73</v>
      </c>
      <c r="O172" s="22" t="s">
        <v>73</v>
      </c>
      <c r="P172" s="22" t="s">
        <v>73</v>
      </c>
      <c r="Q172" s="22" t="s">
        <v>73</v>
      </c>
      <c r="R172" s="22" t="s">
        <v>73</v>
      </c>
      <c r="S172" s="22" t="s">
        <v>73</v>
      </c>
      <c r="T172" s="22" t="s">
        <v>73</v>
      </c>
      <c r="U172" s="22" t="s">
        <v>73</v>
      </c>
      <c r="V172" s="22" t="s">
        <v>73</v>
      </c>
      <c r="W172" s="22" t="s">
        <v>73</v>
      </c>
      <c r="X172" s="22" t="s">
        <v>73</v>
      </c>
      <c r="Y172" s="22" t="s">
        <v>73</v>
      </c>
      <c r="Z172" s="22" t="s">
        <v>73</v>
      </c>
      <c r="AA172" s="22" t="s">
        <v>73</v>
      </c>
      <c r="AB172" s="22" t="s">
        <v>73</v>
      </c>
      <c r="AC172" s="36"/>
      <c r="AD172" s="2"/>
    </row>
    <row r="173" spans="1:30" ht="47.25" x14ac:dyDescent="0.25">
      <c r="A173" s="12" t="s">
        <v>179</v>
      </c>
      <c r="B173" s="13" t="s">
        <v>180</v>
      </c>
      <c r="C173" s="14"/>
      <c r="D173" s="15">
        <f t="shared" ref="D173:E173" si="272">SUM(D174:D176)</f>
        <v>0</v>
      </c>
      <c r="E173" s="15">
        <f t="shared" si="272"/>
        <v>0</v>
      </c>
      <c r="F173" s="15">
        <f t="shared" ref="F173:S173" si="273">SUM(F174:F176)</f>
        <v>0</v>
      </c>
      <c r="G173" s="15">
        <f t="shared" si="273"/>
        <v>0</v>
      </c>
      <c r="H173" s="15">
        <f t="shared" si="273"/>
        <v>0</v>
      </c>
      <c r="I173" s="15">
        <f t="shared" si="273"/>
        <v>0</v>
      </c>
      <c r="J173" s="15">
        <f t="shared" si="273"/>
        <v>0</v>
      </c>
      <c r="K173" s="15">
        <f t="shared" si="273"/>
        <v>0</v>
      </c>
      <c r="L173" s="15">
        <f t="shared" si="273"/>
        <v>0</v>
      </c>
      <c r="M173" s="15">
        <f t="shared" si="273"/>
        <v>0</v>
      </c>
      <c r="N173" s="15">
        <f t="shared" si="273"/>
        <v>0</v>
      </c>
      <c r="O173" s="15">
        <f t="shared" si="273"/>
        <v>0</v>
      </c>
      <c r="P173" s="15">
        <f t="shared" si="273"/>
        <v>0</v>
      </c>
      <c r="Q173" s="15">
        <f t="shared" si="273"/>
        <v>0</v>
      </c>
      <c r="R173" s="15">
        <f t="shared" si="273"/>
        <v>0</v>
      </c>
      <c r="S173" s="15">
        <f t="shared" si="273"/>
        <v>0</v>
      </c>
      <c r="T173" s="15">
        <v>0</v>
      </c>
      <c r="U173" s="15">
        <f t="shared" ref="U173:V173" si="274">SUM(U174:U176)</f>
        <v>0</v>
      </c>
      <c r="V173" s="15">
        <f t="shared" si="274"/>
        <v>0</v>
      </c>
      <c r="W173" s="15">
        <f t="shared" ref="W173:X173" si="275">SUM(W174:W176)</f>
        <v>0</v>
      </c>
      <c r="X173" s="15">
        <f t="shared" si="275"/>
        <v>0</v>
      </c>
      <c r="Y173" s="15">
        <f t="shared" ref="Y173" si="276">SUM(Y174:Y176)</f>
        <v>0</v>
      </c>
      <c r="Z173" s="15">
        <v>0</v>
      </c>
      <c r="AA173" s="15">
        <f t="shared" ref="AA173:AB173" si="277">SUM(AA174:AA176)</f>
        <v>0</v>
      </c>
      <c r="AB173" s="15">
        <f t="shared" si="277"/>
        <v>0</v>
      </c>
      <c r="AC173" s="34"/>
      <c r="AD173" s="2"/>
    </row>
    <row r="174" spans="1:30" x14ac:dyDescent="0.25">
      <c r="A174" s="20" t="s">
        <v>179</v>
      </c>
      <c r="B174" s="21" t="s">
        <v>72</v>
      </c>
      <c r="C174" s="22" t="s">
        <v>73</v>
      </c>
      <c r="D174" s="22" t="s">
        <v>73</v>
      </c>
      <c r="E174" s="22" t="s">
        <v>73</v>
      </c>
      <c r="F174" s="22" t="s">
        <v>73</v>
      </c>
      <c r="G174" s="22" t="s">
        <v>73</v>
      </c>
      <c r="H174" s="22" t="s">
        <v>73</v>
      </c>
      <c r="I174" s="22" t="s">
        <v>73</v>
      </c>
      <c r="J174" s="22" t="s">
        <v>73</v>
      </c>
      <c r="K174" s="22" t="s">
        <v>73</v>
      </c>
      <c r="L174" s="22" t="s">
        <v>73</v>
      </c>
      <c r="M174" s="22" t="s">
        <v>73</v>
      </c>
      <c r="N174" s="22" t="s">
        <v>73</v>
      </c>
      <c r="O174" s="22" t="s">
        <v>73</v>
      </c>
      <c r="P174" s="22" t="s">
        <v>73</v>
      </c>
      <c r="Q174" s="22" t="s">
        <v>73</v>
      </c>
      <c r="R174" s="22" t="s">
        <v>73</v>
      </c>
      <c r="S174" s="22" t="s">
        <v>73</v>
      </c>
      <c r="T174" s="22" t="s">
        <v>73</v>
      </c>
      <c r="U174" s="22" t="s">
        <v>73</v>
      </c>
      <c r="V174" s="22" t="s">
        <v>73</v>
      </c>
      <c r="W174" s="22" t="s">
        <v>73</v>
      </c>
      <c r="X174" s="22" t="s">
        <v>73</v>
      </c>
      <c r="Y174" s="22" t="s">
        <v>73</v>
      </c>
      <c r="Z174" s="22" t="s">
        <v>73</v>
      </c>
      <c r="AA174" s="22" t="s">
        <v>73</v>
      </c>
      <c r="AB174" s="22" t="s">
        <v>73</v>
      </c>
      <c r="AC174" s="36"/>
      <c r="AD174" s="2"/>
    </row>
    <row r="175" spans="1:30" x14ac:dyDescent="0.25">
      <c r="A175" s="20" t="s">
        <v>179</v>
      </c>
      <c r="B175" s="21" t="s">
        <v>72</v>
      </c>
      <c r="C175" s="22" t="s">
        <v>73</v>
      </c>
      <c r="D175" s="22" t="s">
        <v>73</v>
      </c>
      <c r="E175" s="22" t="s">
        <v>73</v>
      </c>
      <c r="F175" s="22" t="s">
        <v>73</v>
      </c>
      <c r="G175" s="22" t="s">
        <v>73</v>
      </c>
      <c r="H175" s="22" t="s">
        <v>73</v>
      </c>
      <c r="I175" s="22" t="s">
        <v>73</v>
      </c>
      <c r="J175" s="22" t="s">
        <v>73</v>
      </c>
      <c r="K175" s="22" t="s">
        <v>73</v>
      </c>
      <c r="L175" s="22" t="s">
        <v>73</v>
      </c>
      <c r="M175" s="22" t="s">
        <v>73</v>
      </c>
      <c r="N175" s="22" t="s">
        <v>73</v>
      </c>
      <c r="O175" s="22" t="s">
        <v>73</v>
      </c>
      <c r="P175" s="22" t="s">
        <v>73</v>
      </c>
      <c r="Q175" s="22" t="s">
        <v>73</v>
      </c>
      <c r="R175" s="22" t="s">
        <v>73</v>
      </c>
      <c r="S175" s="22" t="s">
        <v>73</v>
      </c>
      <c r="T175" s="22" t="s">
        <v>73</v>
      </c>
      <c r="U175" s="22" t="s">
        <v>73</v>
      </c>
      <c r="V175" s="22" t="s">
        <v>73</v>
      </c>
      <c r="W175" s="22" t="s">
        <v>73</v>
      </c>
      <c r="X175" s="22" t="s">
        <v>73</v>
      </c>
      <c r="Y175" s="22" t="s">
        <v>73</v>
      </c>
      <c r="Z175" s="22" t="s">
        <v>73</v>
      </c>
      <c r="AA175" s="22" t="s">
        <v>73</v>
      </c>
      <c r="AB175" s="22" t="s">
        <v>73</v>
      </c>
      <c r="AC175" s="36"/>
      <c r="AD175" s="2"/>
    </row>
    <row r="176" spans="1:30" x14ac:dyDescent="0.25">
      <c r="A176" s="20" t="s">
        <v>74</v>
      </c>
      <c r="B176" s="20" t="s">
        <v>74</v>
      </c>
      <c r="C176" s="22" t="s">
        <v>73</v>
      </c>
      <c r="D176" s="22" t="s">
        <v>73</v>
      </c>
      <c r="E176" s="22" t="s">
        <v>73</v>
      </c>
      <c r="F176" s="22" t="s">
        <v>73</v>
      </c>
      <c r="G176" s="22" t="s">
        <v>73</v>
      </c>
      <c r="H176" s="22" t="s">
        <v>73</v>
      </c>
      <c r="I176" s="22" t="s">
        <v>73</v>
      </c>
      <c r="J176" s="22" t="s">
        <v>73</v>
      </c>
      <c r="K176" s="22" t="s">
        <v>73</v>
      </c>
      <c r="L176" s="22" t="s">
        <v>73</v>
      </c>
      <c r="M176" s="22" t="s">
        <v>73</v>
      </c>
      <c r="N176" s="22" t="s">
        <v>73</v>
      </c>
      <c r="O176" s="22" t="s">
        <v>73</v>
      </c>
      <c r="P176" s="22" t="s">
        <v>73</v>
      </c>
      <c r="Q176" s="22" t="s">
        <v>73</v>
      </c>
      <c r="R176" s="22" t="s">
        <v>73</v>
      </c>
      <c r="S176" s="22" t="s">
        <v>73</v>
      </c>
      <c r="T176" s="22" t="s">
        <v>73</v>
      </c>
      <c r="U176" s="22" t="s">
        <v>73</v>
      </c>
      <c r="V176" s="22" t="s">
        <v>73</v>
      </c>
      <c r="W176" s="22" t="s">
        <v>73</v>
      </c>
      <c r="X176" s="22" t="s">
        <v>73</v>
      </c>
      <c r="Y176" s="22" t="s">
        <v>73</v>
      </c>
      <c r="Z176" s="22" t="s">
        <v>73</v>
      </c>
      <c r="AA176" s="22" t="s">
        <v>73</v>
      </c>
      <c r="AB176" s="22" t="s">
        <v>73</v>
      </c>
      <c r="AC176" s="36"/>
      <c r="AD176" s="2"/>
    </row>
    <row r="177" spans="1:30" ht="31.5" x14ac:dyDescent="0.25">
      <c r="A177" s="8" t="s">
        <v>43</v>
      </c>
      <c r="B177" s="9" t="s">
        <v>181</v>
      </c>
      <c r="C177" s="10"/>
      <c r="D177" s="11">
        <f>SUM(D178:D192)</f>
        <v>50.986298160000004</v>
      </c>
      <c r="E177" s="11">
        <f t="shared" ref="E177" si="278">SUM(E178:E192)</f>
        <v>49.917280607999992</v>
      </c>
      <c r="F177" s="11">
        <f t="shared" ref="F177:S177" si="279">SUM(F178:F192)</f>
        <v>1.0690175519999998</v>
      </c>
      <c r="G177" s="11">
        <f t="shared" si="279"/>
        <v>49.917280607999992</v>
      </c>
      <c r="H177" s="11">
        <f t="shared" si="279"/>
        <v>49.917280607999992</v>
      </c>
      <c r="I177" s="11">
        <f t="shared" si="279"/>
        <v>0</v>
      </c>
      <c r="J177" s="11">
        <f t="shared" si="279"/>
        <v>0</v>
      </c>
      <c r="K177" s="11">
        <f t="shared" si="279"/>
        <v>49.917280607999992</v>
      </c>
      <c r="L177" s="11">
        <f t="shared" si="279"/>
        <v>0</v>
      </c>
      <c r="M177" s="11">
        <f t="shared" si="279"/>
        <v>48.056347235999993</v>
      </c>
      <c r="N177" s="11">
        <f t="shared" si="279"/>
        <v>0</v>
      </c>
      <c r="O177" s="11">
        <f t="shared" si="279"/>
        <v>0</v>
      </c>
      <c r="P177" s="11">
        <f t="shared" si="279"/>
        <v>48.056347235999993</v>
      </c>
      <c r="Q177" s="11">
        <f t="shared" si="279"/>
        <v>0</v>
      </c>
      <c r="R177" s="11">
        <f t="shared" si="279"/>
        <v>-1.8609333720000034</v>
      </c>
      <c r="S177" s="11">
        <f t="shared" si="279"/>
        <v>-1.8609333720000034</v>
      </c>
      <c r="T177" s="11">
        <f>S177/H177*100</f>
        <v>-3.7280343587101599</v>
      </c>
      <c r="U177" s="11">
        <f>SUM(U178:U192)</f>
        <v>0</v>
      </c>
      <c r="V177" s="11">
        <f>SUM(V178:V192)</f>
        <v>0</v>
      </c>
      <c r="W177" s="11">
        <f>SUM(W178:W192)</f>
        <v>0</v>
      </c>
      <c r="X177" s="11">
        <f>SUM(X178:X192)</f>
        <v>0</v>
      </c>
      <c r="Y177" s="11">
        <f>SUM(Y178:Y192)</f>
        <v>-1.8609333720000034</v>
      </c>
      <c r="Z177" s="11">
        <f>Y177/K177*100</f>
        <v>-3.7280343587101599</v>
      </c>
      <c r="AA177" s="11">
        <f>SUM(AA178:AA192)</f>
        <v>0</v>
      </c>
      <c r="AB177" s="11">
        <f>SUM(AB178:AB192)</f>
        <v>0</v>
      </c>
      <c r="AC177" s="33"/>
      <c r="AD177" s="2"/>
    </row>
    <row r="178" spans="1:30" ht="31.5" x14ac:dyDescent="0.25">
      <c r="A178" s="23" t="s">
        <v>63</v>
      </c>
      <c r="B178" s="24" t="s">
        <v>232</v>
      </c>
      <c r="C178" s="25" t="s">
        <v>233</v>
      </c>
      <c r="D178" s="26">
        <f t="shared" ref="D178:D192" si="280">F178+G178</f>
        <v>0.74298566399999999</v>
      </c>
      <c r="E178" s="26">
        <v>0.74298566399999999</v>
      </c>
      <c r="F178" s="26">
        <v>0</v>
      </c>
      <c r="G178" s="31">
        <v>0.74298566399999999</v>
      </c>
      <c r="H178" s="26">
        <f t="shared" ref="H178:H192" si="281">I178+J178+K178+L178</f>
        <v>0.74298566399999999</v>
      </c>
      <c r="I178" s="31">
        <v>0</v>
      </c>
      <c r="J178" s="31">
        <v>0</v>
      </c>
      <c r="K178" s="31">
        <v>0.74298566399999999</v>
      </c>
      <c r="L178" s="31">
        <v>0</v>
      </c>
      <c r="M178" s="26">
        <f t="shared" ref="M178:M192" si="282">N178+O178+P178+Q178</f>
        <v>0.75596741999999995</v>
      </c>
      <c r="N178" s="31">
        <v>0</v>
      </c>
      <c r="O178" s="31">
        <v>0</v>
      </c>
      <c r="P178" s="31">
        <v>0.75596741999999995</v>
      </c>
      <c r="Q178" s="31">
        <v>0</v>
      </c>
      <c r="R178" s="26">
        <f t="shared" ref="R178:R192" si="283">M178-H178</f>
        <v>1.2981755999999955E-2</v>
      </c>
      <c r="S178" s="26">
        <f t="shared" ref="S178:S192" si="284">M178-H178</f>
        <v>1.2981755999999955E-2</v>
      </c>
      <c r="T178" s="26">
        <f t="shared" ref="T178:T192" si="285">S178/H178*100</f>
        <v>1.7472417879653674</v>
      </c>
      <c r="U178" s="26">
        <f t="shared" ref="U178:U192" si="286">N178-I178</f>
        <v>0</v>
      </c>
      <c r="V178" s="31">
        <v>0</v>
      </c>
      <c r="W178" s="26">
        <f t="shared" ref="W178:W192" si="287">O178-J178</f>
        <v>0</v>
      </c>
      <c r="X178" s="31">
        <v>0</v>
      </c>
      <c r="Y178" s="26">
        <f t="shared" ref="Y178" si="288">P178-K178</f>
        <v>1.2981755999999955E-2</v>
      </c>
      <c r="Z178" s="26">
        <f t="shared" ref="Z178" si="289">Y178/K178*100</f>
        <v>1.7472417879653674</v>
      </c>
      <c r="AA178" s="26">
        <f t="shared" ref="AA178" si="290">Q178-L178</f>
        <v>0</v>
      </c>
      <c r="AB178" s="26">
        <v>0</v>
      </c>
      <c r="AC178" s="37"/>
      <c r="AD178" s="2"/>
    </row>
    <row r="179" spans="1:30" ht="31.5" x14ac:dyDescent="0.25">
      <c r="A179" s="23" t="s">
        <v>98</v>
      </c>
      <c r="B179" s="24" t="s">
        <v>182</v>
      </c>
      <c r="C179" s="25" t="s">
        <v>234</v>
      </c>
      <c r="D179" s="26">
        <f t="shared" si="280"/>
        <v>1.4905439999999996</v>
      </c>
      <c r="E179" s="31">
        <v>1.4905439999999996</v>
      </c>
      <c r="F179" s="31">
        <v>0</v>
      </c>
      <c r="G179" s="31">
        <v>1.4905439999999996</v>
      </c>
      <c r="H179" s="26">
        <f t="shared" si="281"/>
        <v>1.4905439999999996</v>
      </c>
      <c r="I179" s="31">
        <v>0</v>
      </c>
      <c r="J179" s="31">
        <v>0</v>
      </c>
      <c r="K179" s="31">
        <v>1.4905439999999996</v>
      </c>
      <c r="L179" s="31">
        <v>0</v>
      </c>
      <c r="M179" s="26">
        <f t="shared" si="282"/>
        <v>0.90150482399999987</v>
      </c>
      <c r="N179" s="31">
        <v>0</v>
      </c>
      <c r="O179" s="31">
        <v>0</v>
      </c>
      <c r="P179" s="31">
        <v>0.90150482399999987</v>
      </c>
      <c r="Q179" s="31">
        <v>0</v>
      </c>
      <c r="R179" s="26">
        <f t="shared" si="283"/>
        <v>-0.58903917599999978</v>
      </c>
      <c r="S179" s="26">
        <f t="shared" si="284"/>
        <v>-0.58903917599999978</v>
      </c>
      <c r="T179" s="26">
        <f t="shared" si="285"/>
        <v>-39.518402408784972</v>
      </c>
      <c r="U179" s="26">
        <f t="shared" si="286"/>
        <v>0</v>
      </c>
      <c r="V179" s="31">
        <v>0</v>
      </c>
      <c r="W179" s="26">
        <f t="shared" si="287"/>
        <v>0</v>
      </c>
      <c r="X179" s="31">
        <v>0</v>
      </c>
      <c r="Y179" s="26">
        <f t="shared" ref="Y179:Y192" si="291">P179-K179</f>
        <v>-0.58903917599999978</v>
      </c>
      <c r="Z179" s="26">
        <f t="shared" ref="Z179:Z192" si="292">Y179/K179*100</f>
        <v>-39.518402408784972</v>
      </c>
      <c r="AA179" s="26">
        <f t="shared" ref="AA179:AA192" si="293">Q179-L179</f>
        <v>0</v>
      </c>
      <c r="AB179" s="26">
        <v>0</v>
      </c>
      <c r="AC179" s="37" t="s">
        <v>199</v>
      </c>
      <c r="AD179" s="2"/>
    </row>
    <row r="180" spans="1:30" ht="31.5" x14ac:dyDescent="0.25">
      <c r="A180" s="23" t="s">
        <v>100</v>
      </c>
      <c r="B180" s="24" t="s">
        <v>235</v>
      </c>
      <c r="C180" s="25" t="s">
        <v>73</v>
      </c>
      <c r="D180" s="26">
        <f t="shared" si="280"/>
        <v>0</v>
      </c>
      <c r="E180" s="26">
        <v>0</v>
      </c>
      <c r="F180" s="26">
        <v>0</v>
      </c>
      <c r="G180" s="26">
        <v>0</v>
      </c>
      <c r="H180" s="26">
        <f t="shared" si="281"/>
        <v>0</v>
      </c>
      <c r="I180" s="31">
        <v>0</v>
      </c>
      <c r="J180" s="31">
        <v>0</v>
      </c>
      <c r="K180" s="26">
        <v>0</v>
      </c>
      <c r="L180" s="31">
        <v>0</v>
      </c>
      <c r="M180" s="26">
        <f t="shared" si="282"/>
        <v>4.4061450840000003</v>
      </c>
      <c r="N180" s="31">
        <v>0</v>
      </c>
      <c r="O180" s="31">
        <v>0</v>
      </c>
      <c r="P180" s="26">
        <v>4.4061450840000003</v>
      </c>
      <c r="Q180" s="31">
        <v>0</v>
      </c>
      <c r="R180" s="26">
        <f t="shared" si="283"/>
        <v>4.4061450840000003</v>
      </c>
      <c r="S180" s="26">
        <f t="shared" si="284"/>
        <v>4.4061450840000003</v>
      </c>
      <c r="T180" s="26">
        <v>100</v>
      </c>
      <c r="U180" s="26">
        <f t="shared" si="286"/>
        <v>0</v>
      </c>
      <c r="V180" s="31">
        <v>0</v>
      </c>
      <c r="W180" s="26">
        <f t="shared" si="287"/>
        <v>0</v>
      </c>
      <c r="X180" s="31">
        <v>0</v>
      </c>
      <c r="Y180" s="26">
        <f t="shared" si="291"/>
        <v>4.4061450840000003</v>
      </c>
      <c r="Z180" s="26">
        <v>100</v>
      </c>
      <c r="AA180" s="26">
        <f t="shared" si="293"/>
        <v>0</v>
      </c>
      <c r="AB180" s="26">
        <v>0</v>
      </c>
      <c r="AC180" s="37" t="s">
        <v>272</v>
      </c>
      <c r="AD180" s="2"/>
    </row>
    <row r="181" spans="1:30" ht="31.5" x14ac:dyDescent="0.25">
      <c r="A181" s="23" t="s">
        <v>102</v>
      </c>
      <c r="B181" s="24" t="s">
        <v>236</v>
      </c>
      <c r="C181" s="25" t="s">
        <v>73</v>
      </c>
      <c r="D181" s="26">
        <f t="shared" si="280"/>
        <v>0</v>
      </c>
      <c r="E181" s="26">
        <v>0</v>
      </c>
      <c r="F181" s="26">
        <v>0</v>
      </c>
      <c r="G181" s="31">
        <v>0</v>
      </c>
      <c r="H181" s="26">
        <f t="shared" si="281"/>
        <v>0</v>
      </c>
      <c r="I181" s="31">
        <v>0</v>
      </c>
      <c r="J181" s="31">
        <v>0</v>
      </c>
      <c r="K181" s="31">
        <v>0</v>
      </c>
      <c r="L181" s="31">
        <v>0</v>
      </c>
      <c r="M181" s="26">
        <f t="shared" si="282"/>
        <v>2.2448681639999997</v>
      </c>
      <c r="N181" s="31">
        <v>0</v>
      </c>
      <c r="O181" s="31">
        <v>0</v>
      </c>
      <c r="P181" s="31">
        <v>2.2448681639999997</v>
      </c>
      <c r="Q181" s="31">
        <v>0</v>
      </c>
      <c r="R181" s="26">
        <f t="shared" si="283"/>
        <v>2.2448681639999997</v>
      </c>
      <c r="S181" s="26">
        <f t="shared" si="284"/>
        <v>2.2448681639999997</v>
      </c>
      <c r="T181" s="26">
        <v>100</v>
      </c>
      <c r="U181" s="26">
        <f t="shared" si="286"/>
        <v>0</v>
      </c>
      <c r="V181" s="31">
        <v>0</v>
      </c>
      <c r="W181" s="26">
        <f t="shared" si="287"/>
        <v>0</v>
      </c>
      <c r="X181" s="31">
        <v>0</v>
      </c>
      <c r="Y181" s="26">
        <f t="shared" si="291"/>
        <v>2.2448681639999997</v>
      </c>
      <c r="Z181" s="26">
        <v>100</v>
      </c>
      <c r="AA181" s="26">
        <f t="shared" si="293"/>
        <v>0</v>
      </c>
      <c r="AB181" s="26">
        <v>0</v>
      </c>
      <c r="AC181" s="37" t="s">
        <v>272</v>
      </c>
      <c r="AD181" s="2"/>
    </row>
    <row r="182" spans="1:30" ht="47.25" x14ac:dyDescent="0.25">
      <c r="A182" s="23" t="s">
        <v>104</v>
      </c>
      <c r="B182" s="24" t="s">
        <v>237</v>
      </c>
      <c r="C182" s="25" t="s">
        <v>238</v>
      </c>
      <c r="D182" s="26">
        <f t="shared" si="280"/>
        <v>3.8598469199999994</v>
      </c>
      <c r="E182" s="31">
        <v>3.5261221199999992</v>
      </c>
      <c r="F182" s="31">
        <v>0.33372479999999999</v>
      </c>
      <c r="G182" s="31">
        <v>3.5261221199999992</v>
      </c>
      <c r="H182" s="26">
        <f t="shared" si="281"/>
        <v>3.5261221199999992</v>
      </c>
      <c r="I182" s="31">
        <v>0</v>
      </c>
      <c r="J182" s="31">
        <v>0</v>
      </c>
      <c r="K182" s="31">
        <v>3.5261221199999992</v>
      </c>
      <c r="L182" s="31">
        <v>0</v>
      </c>
      <c r="M182" s="26">
        <f>N182+O182+P182+Q182</f>
        <v>2.2670757839999998</v>
      </c>
      <c r="N182" s="31">
        <v>0</v>
      </c>
      <c r="O182" s="31">
        <v>0</v>
      </c>
      <c r="P182" s="31">
        <v>2.2670757839999998</v>
      </c>
      <c r="Q182" s="31">
        <v>0</v>
      </c>
      <c r="R182" s="26">
        <f t="shared" si="283"/>
        <v>-1.2590463359999995</v>
      </c>
      <c r="S182" s="26">
        <f t="shared" si="284"/>
        <v>-1.2590463359999995</v>
      </c>
      <c r="T182" s="26">
        <f t="shared" si="285"/>
        <v>-35.706260111036649</v>
      </c>
      <c r="U182" s="26">
        <f t="shared" si="286"/>
        <v>0</v>
      </c>
      <c r="V182" s="31">
        <v>0</v>
      </c>
      <c r="W182" s="26">
        <f t="shared" si="287"/>
        <v>0</v>
      </c>
      <c r="X182" s="31">
        <v>0</v>
      </c>
      <c r="Y182" s="26">
        <f t="shared" si="291"/>
        <v>-1.2590463359999995</v>
      </c>
      <c r="Z182" s="26">
        <f t="shared" si="292"/>
        <v>-35.706260111036649</v>
      </c>
      <c r="AA182" s="26">
        <f t="shared" si="293"/>
        <v>0</v>
      </c>
      <c r="AB182" s="26">
        <v>0</v>
      </c>
      <c r="AC182" s="37" t="s">
        <v>199</v>
      </c>
      <c r="AD182" s="2"/>
    </row>
    <row r="183" spans="1:30" ht="31.5" x14ac:dyDescent="0.25">
      <c r="A183" s="23" t="s">
        <v>106</v>
      </c>
      <c r="B183" s="24" t="s">
        <v>183</v>
      </c>
      <c r="C183" s="25" t="s">
        <v>239</v>
      </c>
      <c r="D183" s="26">
        <f t="shared" si="280"/>
        <v>8.5790451000000001</v>
      </c>
      <c r="E183" s="26">
        <v>8.5790451000000001</v>
      </c>
      <c r="F183" s="26">
        <v>0</v>
      </c>
      <c r="G183" s="26">
        <v>8.5790451000000001</v>
      </c>
      <c r="H183" s="26">
        <f t="shared" si="281"/>
        <v>8.5790451000000001</v>
      </c>
      <c r="I183" s="31">
        <v>0</v>
      </c>
      <c r="J183" s="31">
        <v>0</v>
      </c>
      <c r="K183" s="26">
        <v>8.5790451000000001</v>
      </c>
      <c r="L183" s="31">
        <v>0</v>
      </c>
      <c r="M183" s="26">
        <f t="shared" si="282"/>
        <v>8.5961079959999989</v>
      </c>
      <c r="N183" s="31">
        <v>0</v>
      </c>
      <c r="O183" s="31">
        <v>0</v>
      </c>
      <c r="P183" s="26">
        <v>8.5961079959999989</v>
      </c>
      <c r="Q183" s="31">
        <v>0</v>
      </c>
      <c r="R183" s="26">
        <f t="shared" si="283"/>
        <v>1.7062895999998773E-2</v>
      </c>
      <c r="S183" s="26">
        <f t="shared" si="284"/>
        <v>1.7062895999998773E-2</v>
      </c>
      <c r="T183" s="26">
        <f t="shared" si="285"/>
        <v>0.19889038699655248</v>
      </c>
      <c r="U183" s="26">
        <f t="shared" si="286"/>
        <v>0</v>
      </c>
      <c r="V183" s="31">
        <v>0</v>
      </c>
      <c r="W183" s="26">
        <f t="shared" si="287"/>
        <v>0</v>
      </c>
      <c r="X183" s="31">
        <v>0</v>
      </c>
      <c r="Y183" s="26">
        <f t="shared" si="291"/>
        <v>1.7062895999998773E-2</v>
      </c>
      <c r="Z183" s="26">
        <f t="shared" si="292"/>
        <v>0.19889038699655248</v>
      </c>
      <c r="AA183" s="26">
        <f t="shared" si="293"/>
        <v>0</v>
      </c>
      <c r="AB183" s="26">
        <v>0</v>
      </c>
      <c r="AC183" s="37"/>
      <c r="AD183" s="2"/>
    </row>
    <row r="184" spans="1:30" ht="31.5" x14ac:dyDescent="0.25">
      <c r="A184" s="23" t="s">
        <v>108</v>
      </c>
      <c r="B184" s="24" t="s">
        <v>184</v>
      </c>
      <c r="C184" s="25" t="s">
        <v>240</v>
      </c>
      <c r="D184" s="26">
        <f t="shared" si="280"/>
        <v>17.589855960000005</v>
      </c>
      <c r="E184" s="26">
        <v>17.427579324000003</v>
      </c>
      <c r="F184" s="26">
        <v>0.16227663599999997</v>
      </c>
      <c r="G184" s="31">
        <v>17.427579324000003</v>
      </c>
      <c r="H184" s="26">
        <f t="shared" si="281"/>
        <v>17.427579324000003</v>
      </c>
      <c r="I184" s="31">
        <v>0</v>
      </c>
      <c r="J184" s="31">
        <v>0</v>
      </c>
      <c r="K184" s="31">
        <v>17.427579324000003</v>
      </c>
      <c r="L184" s="31">
        <v>0</v>
      </c>
      <c r="M184" s="26">
        <f t="shared" si="282"/>
        <v>1.177973604</v>
      </c>
      <c r="N184" s="31">
        <v>0</v>
      </c>
      <c r="O184" s="31">
        <v>0</v>
      </c>
      <c r="P184" s="31">
        <v>1.177973604</v>
      </c>
      <c r="Q184" s="31">
        <v>0</v>
      </c>
      <c r="R184" s="26">
        <f t="shared" si="283"/>
        <v>-16.249605720000005</v>
      </c>
      <c r="S184" s="26">
        <f t="shared" si="284"/>
        <v>-16.249605720000005</v>
      </c>
      <c r="T184" s="26">
        <f t="shared" si="285"/>
        <v>-93.24075029526459</v>
      </c>
      <c r="U184" s="26">
        <f t="shared" si="286"/>
        <v>0</v>
      </c>
      <c r="V184" s="31">
        <v>0</v>
      </c>
      <c r="W184" s="26">
        <f t="shared" si="287"/>
        <v>0</v>
      </c>
      <c r="X184" s="31">
        <v>0</v>
      </c>
      <c r="Y184" s="26">
        <f t="shared" si="291"/>
        <v>-16.249605720000005</v>
      </c>
      <c r="Z184" s="26">
        <f t="shared" si="292"/>
        <v>-93.24075029526459</v>
      </c>
      <c r="AA184" s="26">
        <f t="shared" si="293"/>
        <v>0</v>
      </c>
      <c r="AB184" s="26">
        <v>0</v>
      </c>
      <c r="AC184" s="37" t="s">
        <v>200</v>
      </c>
      <c r="AD184" s="2"/>
    </row>
    <row r="185" spans="1:30" ht="47.25" x14ac:dyDescent="0.25">
      <c r="A185" s="23" t="s">
        <v>110</v>
      </c>
      <c r="B185" s="24" t="s">
        <v>185</v>
      </c>
      <c r="C185" s="25" t="s">
        <v>241</v>
      </c>
      <c r="D185" s="26">
        <f t="shared" si="280"/>
        <v>1.1968165559999999</v>
      </c>
      <c r="E185" s="31">
        <v>1.189494528</v>
      </c>
      <c r="F185" s="31">
        <v>7.3220279999999995E-3</v>
      </c>
      <c r="G185" s="31">
        <v>1.189494528</v>
      </c>
      <c r="H185" s="26">
        <f t="shared" si="281"/>
        <v>1.189494528</v>
      </c>
      <c r="I185" s="31">
        <v>0</v>
      </c>
      <c r="J185" s="31">
        <v>0</v>
      </c>
      <c r="K185" s="31">
        <v>1.189494528</v>
      </c>
      <c r="L185" s="31">
        <v>0</v>
      </c>
      <c r="M185" s="26">
        <f t="shared" si="282"/>
        <v>0.110152104</v>
      </c>
      <c r="N185" s="31">
        <v>0</v>
      </c>
      <c r="O185" s="31">
        <v>0</v>
      </c>
      <c r="P185" s="31">
        <v>0.110152104</v>
      </c>
      <c r="Q185" s="31">
        <v>0</v>
      </c>
      <c r="R185" s="26">
        <f t="shared" si="283"/>
        <v>-1.079342424</v>
      </c>
      <c r="S185" s="26">
        <f t="shared" si="284"/>
        <v>-1.079342424</v>
      </c>
      <c r="T185" s="26">
        <f t="shared" si="285"/>
        <v>-90.739587160168938</v>
      </c>
      <c r="U185" s="26">
        <f t="shared" si="286"/>
        <v>0</v>
      </c>
      <c r="V185" s="31">
        <v>0</v>
      </c>
      <c r="W185" s="26">
        <f t="shared" si="287"/>
        <v>0</v>
      </c>
      <c r="X185" s="31">
        <v>0</v>
      </c>
      <c r="Y185" s="26">
        <f t="shared" si="291"/>
        <v>-1.079342424</v>
      </c>
      <c r="Z185" s="26">
        <f t="shared" si="292"/>
        <v>-90.739587160168938</v>
      </c>
      <c r="AA185" s="26">
        <f t="shared" si="293"/>
        <v>0</v>
      </c>
      <c r="AB185" s="26">
        <v>0</v>
      </c>
      <c r="AC185" s="37" t="s">
        <v>200</v>
      </c>
      <c r="AD185" s="2"/>
    </row>
    <row r="186" spans="1:30" ht="31.5" x14ac:dyDescent="0.25">
      <c r="A186" s="23" t="s">
        <v>112</v>
      </c>
      <c r="B186" s="24" t="s">
        <v>186</v>
      </c>
      <c r="C186" s="25" t="s">
        <v>242</v>
      </c>
      <c r="D186" s="26">
        <f t="shared" si="280"/>
        <v>1.2449104439999996</v>
      </c>
      <c r="E186" s="31">
        <v>1.0448040839999997</v>
      </c>
      <c r="F186" s="31">
        <v>0.20010635999999998</v>
      </c>
      <c r="G186" s="31">
        <v>1.0448040839999997</v>
      </c>
      <c r="H186" s="26">
        <f t="shared" si="281"/>
        <v>1.0448040839999997</v>
      </c>
      <c r="I186" s="31">
        <v>0</v>
      </c>
      <c r="J186" s="31">
        <v>0</v>
      </c>
      <c r="K186" s="31">
        <v>1.0448040839999997</v>
      </c>
      <c r="L186" s="31">
        <v>0</v>
      </c>
      <c r="M186" s="26">
        <f t="shared" si="282"/>
        <v>6.2718181199999998</v>
      </c>
      <c r="N186" s="31">
        <v>0</v>
      </c>
      <c r="O186" s="31">
        <v>0</v>
      </c>
      <c r="P186" s="31">
        <v>6.2718181199999998</v>
      </c>
      <c r="Q186" s="31">
        <v>0</v>
      </c>
      <c r="R186" s="26">
        <f t="shared" si="283"/>
        <v>5.2270140359999999</v>
      </c>
      <c r="S186" s="26">
        <f t="shared" si="284"/>
        <v>5.2270140359999999</v>
      </c>
      <c r="T186" s="26">
        <f t="shared" si="285"/>
        <v>500.2865241480049</v>
      </c>
      <c r="U186" s="26">
        <f t="shared" si="286"/>
        <v>0</v>
      </c>
      <c r="V186" s="31">
        <v>0</v>
      </c>
      <c r="W186" s="26">
        <f t="shared" si="287"/>
        <v>0</v>
      </c>
      <c r="X186" s="31">
        <v>0</v>
      </c>
      <c r="Y186" s="26">
        <f t="shared" si="291"/>
        <v>5.2270140359999999</v>
      </c>
      <c r="Z186" s="26">
        <f t="shared" si="292"/>
        <v>500.2865241480049</v>
      </c>
      <c r="AA186" s="26">
        <f t="shared" si="293"/>
        <v>0</v>
      </c>
      <c r="AB186" s="26">
        <v>0</v>
      </c>
      <c r="AC186" s="37" t="s">
        <v>199</v>
      </c>
      <c r="AD186" s="2"/>
    </row>
    <row r="187" spans="1:30" ht="31.5" x14ac:dyDescent="0.25">
      <c r="A187" s="23" t="s">
        <v>114</v>
      </c>
      <c r="B187" s="24" t="s">
        <v>187</v>
      </c>
      <c r="C187" s="25" t="s">
        <v>243</v>
      </c>
      <c r="D187" s="26">
        <f t="shared" si="280"/>
        <v>0.97784360399999992</v>
      </c>
      <c r="E187" s="26">
        <v>0.97784360399999992</v>
      </c>
      <c r="F187" s="26">
        <v>0</v>
      </c>
      <c r="G187" s="31">
        <v>0.97784360399999992</v>
      </c>
      <c r="H187" s="26">
        <f t="shared" si="281"/>
        <v>0.97784360399999992</v>
      </c>
      <c r="I187" s="31">
        <v>0</v>
      </c>
      <c r="J187" s="31">
        <v>0</v>
      </c>
      <c r="K187" s="31">
        <v>0.97784360399999992</v>
      </c>
      <c r="L187" s="31">
        <v>0</v>
      </c>
      <c r="M187" s="26">
        <f t="shared" si="282"/>
        <v>0.86202446399999988</v>
      </c>
      <c r="N187" s="31">
        <v>0</v>
      </c>
      <c r="O187" s="31">
        <v>0</v>
      </c>
      <c r="P187" s="31">
        <v>0.86202446399999988</v>
      </c>
      <c r="Q187" s="31">
        <v>0</v>
      </c>
      <c r="R187" s="26">
        <f t="shared" si="283"/>
        <v>-0.11581914000000004</v>
      </c>
      <c r="S187" s="26">
        <f t="shared" si="284"/>
        <v>-0.11581914000000004</v>
      </c>
      <c r="T187" s="26">
        <f t="shared" si="285"/>
        <v>-11.844341930164127</v>
      </c>
      <c r="U187" s="26">
        <f t="shared" si="286"/>
        <v>0</v>
      </c>
      <c r="V187" s="31">
        <v>0</v>
      </c>
      <c r="W187" s="26">
        <f t="shared" si="287"/>
        <v>0</v>
      </c>
      <c r="X187" s="31">
        <v>0</v>
      </c>
      <c r="Y187" s="26">
        <f t="shared" si="291"/>
        <v>-0.11581914000000004</v>
      </c>
      <c r="Z187" s="26">
        <f t="shared" si="292"/>
        <v>-11.844341930164127</v>
      </c>
      <c r="AA187" s="26">
        <f t="shared" si="293"/>
        <v>0</v>
      </c>
      <c r="AB187" s="26">
        <v>0</v>
      </c>
      <c r="AC187" s="37" t="s">
        <v>199</v>
      </c>
      <c r="AD187" s="2"/>
    </row>
    <row r="188" spans="1:30" ht="47.25" x14ac:dyDescent="0.25">
      <c r="A188" s="23" t="s">
        <v>116</v>
      </c>
      <c r="B188" s="24" t="s">
        <v>244</v>
      </c>
      <c r="C188" s="25" t="s">
        <v>73</v>
      </c>
      <c r="D188" s="26">
        <f t="shared" si="280"/>
        <v>0</v>
      </c>
      <c r="E188" s="26">
        <v>0</v>
      </c>
      <c r="F188" s="26">
        <v>0</v>
      </c>
      <c r="G188" s="31">
        <v>0</v>
      </c>
      <c r="H188" s="26">
        <f t="shared" si="281"/>
        <v>0</v>
      </c>
      <c r="I188" s="31">
        <v>0</v>
      </c>
      <c r="J188" s="31">
        <v>0</v>
      </c>
      <c r="K188" s="31">
        <v>0</v>
      </c>
      <c r="L188" s="31">
        <v>0</v>
      </c>
      <c r="M188" s="26">
        <f t="shared" si="282"/>
        <v>3.0140040000000002E-3</v>
      </c>
      <c r="N188" s="31">
        <v>0</v>
      </c>
      <c r="O188" s="31">
        <v>0</v>
      </c>
      <c r="P188" s="31">
        <v>3.0140040000000002E-3</v>
      </c>
      <c r="Q188" s="31">
        <v>0</v>
      </c>
      <c r="R188" s="26">
        <f t="shared" si="283"/>
        <v>3.0140040000000002E-3</v>
      </c>
      <c r="S188" s="26">
        <f t="shared" si="284"/>
        <v>3.0140040000000002E-3</v>
      </c>
      <c r="T188" s="26">
        <v>100</v>
      </c>
      <c r="U188" s="26">
        <f t="shared" si="286"/>
        <v>0</v>
      </c>
      <c r="V188" s="31">
        <v>0</v>
      </c>
      <c r="W188" s="26">
        <f t="shared" si="287"/>
        <v>0</v>
      </c>
      <c r="X188" s="31">
        <v>0</v>
      </c>
      <c r="Y188" s="26">
        <f t="shared" si="291"/>
        <v>3.0140040000000002E-3</v>
      </c>
      <c r="Z188" s="26">
        <v>100</v>
      </c>
      <c r="AA188" s="26">
        <f t="shared" si="293"/>
        <v>0</v>
      </c>
      <c r="AB188" s="26">
        <v>0</v>
      </c>
      <c r="AC188" s="37" t="s">
        <v>272</v>
      </c>
      <c r="AD188" s="2"/>
    </row>
    <row r="189" spans="1:30" ht="47.25" x14ac:dyDescent="0.25">
      <c r="A189" s="23" t="s">
        <v>118</v>
      </c>
      <c r="B189" s="24" t="s">
        <v>188</v>
      </c>
      <c r="C189" s="25" t="s">
        <v>245</v>
      </c>
      <c r="D189" s="26">
        <f t="shared" si="280"/>
        <v>1.6584783000000001</v>
      </c>
      <c r="E189" s="26">
        <v>1.6584783000000001</v>
      </c>
      <c r="F189" s="26">
        <v>0</v>
      </c>
      <c r="G189" s="31">
        <v>1.6584783000000001</v>
      </c>
      <c r="H189" s="26">
        <f t="shared" si="281"/>
        <v>1.6584783000000001</v>
      </c>
      <c r="I189" s="31">
        <v>0</v>
      </c>
      <c r="J189" s="31">
        <v>0</v>
      </c>
      <c r="K189" s="31">
        <v>1.6584783000000001</v>
      </c>
      <c r="L189" s="31">
        <v>0</v>
      </c>
      <c r="M189" s="26">
        <f t="shared" si="282"/>
        <v>0</v>
      </c>
      <c r="N189" s="31">
        <v>0</v>
      </c>
      <c r="O189" s="31">
        <v>0</v>
      </c>
      <c r="P189" s="31">
        <v>0</v>
      </c>
      <c r="Q189" s="31">
        <v>0</v>
      </c>
      <c r="R189" s="26">
        <f t="shared" si="283"/>
        <v>-1.6584783000000001</v>
      </c>
      <c r="S189" s="26">
        <f t="shared" si="284"/>
        <v>-1.6584783000000001</v>
      </c>
      <c r="T189" s="26">
        <f t="shared" si="285"/>
        <v>-100</v>
      </c>
      <c r="U189" s="26">
        <f t="shared" si="286"/>
        <v>0</v>
      </c>
      <c r="V189" s="31">
        <v>0</v>
      </c>
      <c r="W189" s="26">
        <f t="shared" si="287"/>
        <v>0</v>
      </c>
      <c r="X189" s="31">
        <v>0</v>
      </c>
      <c r="Y189" s="26">
        <f t="shared" si="291"/>
        <v>-1.6584783000000001</v>
      </c>
      <c r="Z189" s="26">
        <f t="shared" si="292"/>
        <v>-100</v>
      </c>
      <c r="AA189" s="26">
        <f t="shared" si="293"/>
        <v>0</v>
      </c>
      <c r="AB189" s="26">
        <v>0</v>
      </c>
      <c r="AC189" s="37" t="s">
        <v>273</v>
      </c>
      <c r="AD189" s="2"/>
    </row>
    <row r="190" spans="1:30" ht="31.5" x14ac:dyDescent="0.25">
      <c r="A190" s="23" t="s">
        <v>120</v>
      </c>
      <c r="B190" s="24" t="s">
        <v>189</v>
      </c>
      <c r="C190" s="25" t="s">
        <v>73</v>
      </c>
      <c r="D190" s="26">
        <f t="shared" si="280"/>
        <v>0</v>
      </c>
      <c r="E190" s="31">
        <v>0</v>
      </c>
      <c r="F190" s="31">
        <v>0</v>
      </c>
      <c r="G190" s="31">
        <v>0</v>
      </c>
      <c r="H190" s="26">
        <f t="shared" si="281"/>
        <v>0</v>
      </c>
      <c r="I190" s="31">
        <v>0</v>
      </c>
      <c r="J190" s="31">
        <v>0</v>
      </c>
      <c r="K190" s="31">
        <v>0</v>
      </c>
      <c r="L190" s="31">
        <v>0</v>
      </c>
      <c r="M190" s="26">
        <f t="shared" si="282"/>
        <v>0.14362632</v>
      </c>
      <c r="N190" s="31">
        <v>0</v>
      </c>
      <c r="O190" s="31">
        <v>0</v>
      </c>
      <c r="P190" s="31">
        <v>0.14362632</v>
      </c>
      <c r="Q190" s="31">
        <v>0</v>
      </c>
      <c r="R190" s="26">
        <f t="shared" si="283"/>
        <v>0.14362632</v>
      </c>
      <c r="S190" s="26">
        <f t="shared" si="284"/>
        <v>0.14362632</v>
      </c>
      <c r="T190" s="26">
        <v>100</v>
      </c>
      <c r="U190" s="26">
        <f t="shared" si="286"/>
        <v>0</v>
      </c>
      <c r="V190" s="31">
        <v>0</v>
      </c>
      <c r="W190" s="26">
        <f t="shared" si="287"/>
        <v>0</v>
      </c>
      <c r="X190" s="31">
        <v>0</v>
      </c>
      <c r="Y190" s="26">
        <f t="shared" si="291"/>
        <v>0.14362632</v>
      </c>
      <c r="Z190" s="26">
        <v>100</v>
      </c>
      <c r="AA190" s="26">
        <f t="shared" si="293"/>
        <v>0</v>
      </c>
      <c r="AB190" s="26">
        <v>0</v>
      </c>
      <c r="AC190" s="37" t="s">
        <v>272</v>
      </c>
      <c r="AD190" s="2"/>
    </row>
    <row r="191" spans="1:30" ht="47.25" x14ac:dyDescent="0.25">
      <c r="A191" s="23" t="s">
        <v>121</v>
      </c>
      <c r="B191" s="24" t="s">
        <v>190</v>
      </c>
      <c r="C191" s="25" t="s">
        <v>246</v>
      </c>
      <c r="D191" s="26">
        <f t="shared" si="280"/>
        <v>1.1913178200000001</v>
      </c>
      <c r="E191" s="31">
        <v>1.1913178200000001</v>
      </c>
      <c r="F191" s="31">
        <v>0</v>
      </c>
      <c r="G191" s="31">
        <v>1.1913178200000001</v>
      </c>
      <c r="H191" s="26">
        <f t="shared" si="281"/>
        <v>1.1913178200000001</v>
      </c>
      <c r="I191" s="31">
        <v>0</v>
      </c>
      <c r="J191" s="31">
        <v>0</v>
      </c>
      <c r="K191" s="31">
        <v>1.1913178200000001</v>
      </c>
      <c r="L191" s="31">
        <v>0</v>
      </c>
      <c r="M191" s="26">
        <f t="shared" si="282"/>
        <v>0</v>
      </c>
      <c r="N191" s="31">
        <v>0</v>
      </c>
      <c r="O191" s="31">
        <v>0</v>
      </c>
      <c r="P191" s="31">
        <v>0</v>
      </c>
      <c r="Q191" s="31">
        <v>0</v>
      </c>
      <c r="R191" s="26">
        <f t="shared" si="283"/>
        <v>-1.1913178200000001</v>
      </c>
      <c r="S191" s="26">
        <f t="shared" si="284"/>
        <v>-1.1913178200000001</v>
      </c>
      <c r="T191" s="26">
        <f t="shared" si="285"/>
        <v>-100</v>
      </c>
      <c r="U191" s="26">
        <f t="shared" si="286"/>
        <v>0</v>
      </c>
      <c r="V191" s="31">
        <v>0</v>
      </c>
      <c r="W191" s="26">
        <f t="shared" si="287"/>
        <v>0</v>
      </c>
      <c r="X191" s="31">
        <v>0</v>
      </c>
      <c r="Y191" s="26">
        <f t="shared" si="291"/>
        <v>-1.1913178200000001</v>
      </c>
      <c r="Z191" s="26">
        <f t="shared" si="292"/>
        <v>-100</v>
      </c>
      <c r="AA191" s="26">
        <f t="shared" si="293"/>
        <v>0</v>
      </c>
      <c r="AB191" s="26">
        <v>0</v>
      </c>
      <c r="AC191" s="37" t="s">
        <v>273</v>
      </c>
      <c r="AD191" s="2"/>
    </row>
    <row r="192" spans="1:30" ht="31.5" x14ac:dyDescent="0.25">
      <c r="A192" s="23" t="s">
        <v>123</v>
      </c>
      <c r="B192" s="24" t="s">
        <v>191</v>
      </c>
      <c r="C192" s="25" t="s">
        <v>247</v>
      </c>
      <c r="D192" s="26">
        <f t="shared" si="280"/>
        <v>12.454653791999995</v>
      </c>
      <c r="E192" s="26">
        <v>12.089066063999995</v>
      </c>
      <c r="F192" s="26">
        <v>0.36558772799999989</v>
      </c>
      <c r="G192" s="31">
        <v>12.089066063999995</v>
      </c>
      <c r="H192" s="26">
        <f t="shared" si="281"/>
        <v>12.089066063999995</v>
      </c>
      <c r="I192" s="31">
        <v>0</v>
      </c>
      <c r="J192" s="31">
        <v>0</v>
      </c>
      <c r="K192" s="31">
        <v>12.089066063999995</v>
      </c>
      <c r="L192" s="31">
        <v>0</v>
      </c>
      <c r="M192" s="26">
        <f t="shared" si="282"/>
        <v>20.316069347999999</v>
      </c>
      <c r="N192" s="31">
        <v>0</v>
      </c>
      <c r="O192" s="31">
        <v>0</v>
      </c>
      <c r="P192" s="31">
        <v>20.316069347999999</v>
      </c>
      <c r="Q192" s="31">
        <v>0</v>
      </c>
      <c r="R192" s="26">
        <f t="shared" si="283"/>
        <v>8.2270032840000038</v>
      </c>
      <c r="S192" s="26">
        <f t="shared" si="284"/>
        <v>8.2270032840000038</v>
      </c>
      <c r="T192" s="38">
        <f t="shared" si="285"/>
        <v>68.053257716071045</v>
      </c>
      <c r="U192" s="26">
        <f t="shared" si="286"/>
        <v>0</v>
      </c>
      <c r="V192" s="31">
        <v>0</v>
      </c>
      <c r="W192" s="26">
        <f t="shared" si="287"/>
        <v>0</v>
      </c>
      <c r="X192" s="31">
        <v>0</v>
      </c>
      <c r="Y192" s="26">
        <f t="shared" si="291"/>
        <v>8.2270032840000038</v>
      </c>
      <c r="Z192" s="38">
        <f t="shared" si="292"/>
        <v>68.053257716071045</v>
      </c>
      <c r="AA192" s="26">
        <f t="shared" si="293"/>
        <v>0</v>
      </c>
      <c r="AB192" s="26">
        <v>0</v>
      </c>
      <c r="AC192" s="37" t="s">
        <v>199</v>
      </c>
      <c r="AD192" s="2"/>
    </row>
    <row r="193" spans="1:30" ht="47.25" x14ac:dyDescent="0.25">
      <c r="A193" s="8" t="s">
        <v>44</v>
      </c>
      <c r="B193" s="9" t="s">
        <v>192</v>
      </c>
      <c r="C193" s="10"/>
      <c r="D193" s="11">
        <f t="shared" ref="D193" si="294">SUM(D194:D196)</f>
        <v>0</v>
      </c>
      <c r="E193" s="11">
        <f t="shared" ref="E193:G193" si="295">SUM(E194:E196)</f>
        <v>0</v>
      </c>
      <c r="F193" s="11">
        <f t="shared" ref="F193" si="296">SUM(F194:F196)</f>
        <v>0</v>
      </c>
      <c r="G193" s="11">
        <f t="shared" si="295"/>
        <v>0</v>
      </c>
      <c r="H193" s="11">
        <f t="shared" ref="H193:I193" si="297">SUM(H194:H196)</f>
        <v>0</v>
      </c>
      <c r="I193" s="11">
        <f t="shared" si="297"/>
        <v>0</v>
      </c>
      <c r="J193" s="11">
        <f t="shared" ref="J193:S193" si="298">SUM(J194:J196)</f>
        <v>0</v>
      </c>
      <c r="K193" s="11">
        <f t="shared" si="298"/>
        <v>0</v>
      </c>
      <c r="L193" s="11">
        <f t="shared" si="298"/>
        <v>0</v>
      </c>
      <c r="M193" s="11">
        <f t="shared" si="298"/>
        <v>0</v>
      </c>
      <c r="N193" s="11">
        <f t="shared" si="298"/>
        <v>0</v>
      </c>
      <c r="O193" s="11">
        <f t="shared" si="298"/>
        <v>0</v>
      </c>
      <c r="P193" s="11">
        <f t="shared" si="298"/>
        <v>0</v>
      </c>
      <c r="Q193" s="11">
        <f t="shared" si="298"/>
        <v>0</v>
      </c>
      <c r="R193" s="11">
        <f t="shared" si="298"/>
        <v>0</v>
      </c>
      <c r="S193" s="11">
        <f t="shared" si="298"/>
        <v>0</v>
      </c>
      <c r="T193" s="11">
        <v>0</v>
      </c>
      <c r="U193" s="11">
        <f t="shared" ref="U193:V193" si="299">SUM(U194:U196)</f>
        <v>0</v>
      </c>
      <c r="V193" s="11">
        <f t="shared" si="299"/>
        <v>0</v>
      </c>
      <c r="W193" s="11">
        <f t="shared" ref="W193:X193" si="300">SUM(W194:W196)</f>
        <v>0</v>
      </c>
      <c r="X193" s="11">
        <f t="shared" si="300"/>
        <v>0</v>
      </c>
      <c r="Y193" s="11">
        <f t="shared" ref="Y193" si="301">SUM(Y194:Y196)</f>
        <v>0</v>
      </c>
      <c r="Z193" s="11">
        <v>0</v>
      </c>
      <c r="AA193" s="11">
        <f t="shared" ref="AA193:AB193" si="302">SUM(AA194:AA196)</f>
        <v>0</v>
      </c>
      <c r="AB193" s="11">
        <f t="shared" si="302"/>
        <v>0</v>
      </c>
      <c r="AC193" s="33"/>
      <c r="AD193" s="2"/>
    </row>
    <row r="194" spans="1:30" x14ac:dyDescent="0.25">
      <c r="A194" s="20" t="s">
        <v>44</v>
      </c>
      <c r="B194" s="21" t="s">
        <v>72</v>
      </c>
      <c r="C194" s="22" t="s">
        <v>73</v>
      </c>
      <c r="D194" s="22" t="s">
        <v>73</v>
      </c>
      <c r="E194" s="22" t="s">
        <v>73</v>
      </c>
      <c r="F194" s="22" t="s">
        <v>73</v>
      </c>
      <c r="G194" s="22" t="s">
        <v>73</v>
      </c>
      <c r="H194" s="22" t="s">
        <v>73</v>
      </c>
      <c r="I194" s="22" t="s">
        <v>73</v>
      </c>
      <c r="J194" s="22" t="s">
        <v>73</v>
      </c>
      <c r="K194" s="22" t="s">
        <v>73</v>
      </c>
      <c r="L194" s="22" t="s">
        <v>73</v>
      </c>
      <c r="M194" s="22" t="s">
        <v>73</v>
      </c>
      <c r="N194" s="22" t="s">
        <v>73</v>
      </c>
      <c r="O194" s="22" t="s">
        <v>73</v>
      </c>
      <c r="P194" s="22" t="s">
        <v>73</v>
      </c>
      <c r="Q194" s="22" t="s">
        <v>73</v>
      </c>
      <c r="R194" s="22" t="s">
        <v>73</v>
      </c>
      <c r="S194" s="22" t="s">
        <v>73</v>
      </c>
      <c r="T194" s="22" t="s">
        <v>73</v>
      </c>
      <c r="U194" s="22" t="s">
        <v>73</v>
      </c>
      <c r="V194" s="22" t="s">
        <v>73</v>
      </c>
      <c r="W194" s="22" t="s">
        <v>73</v>
      </c>
      <c r="X194" s="22" t="s">
        <v>73</v>
      </c>
      <c r="Y194" s="22" t="s">
        <v>73</v>
      </c>
      <c r="Z194" s="22" t="s">
        <v>73</v>
      </c>
      <c r="AA194" s="22" t="s">
        <v>73</v>
      </c>
      <c r="AB194" s="22" t="s">
        <v>73</v>
      </c>
      <c r="AC194" s="36"/>
      <c r="AD194" s="2"/>
    </row>
    <row r="195" spans="1:30" x14ac:dyDescent="0.25">
      <c r="A195" s="20" t="s">
        <v>44</v>
      </c>
      <c r="B195" s="21" t="s">
        <v>72</v>
      </c>
      <c r="C195" s="22" t="s">
        <v>73</v>
      </c>
      <c r="D195" s="22" t="s">
        <v>73</v>
      </c>
      <c r="E195" s="22" t="s">
        <v>73</v>
      </c>
      <c r="F195" s="22" t="s">
        <v>73</v>
      </c>
      <c r="G195" s="22" t="s">
        <v>73</v>
      </c>
      <c r="H195" s="22" t="s">
        <v>73</v>
      </c>
      <c r="I195" s="22" t="s">
        <v>73</v>
      </c>
      <c r="J195" s="22" t="s">
        <v>73</v>
      </c>
      <c r="K195" s="22" t="s">
        <v>73</v>
      </c>
      <c r="L195" s="22" t="s">
        <v>73</v>
      </c>
      <c r="M195" s="22" t="s">
        <v>73</v>
      </c>
      <c r="N195" s="22" t="s">
        <v>73</v>
      </c>
      <c r="O195" s="22" t="s">
        <v>73</v>
      </c>
      <c r="P195" s="22" t="s">
        <v>73</v>
      </c>
      <c r="Q195" s="22" t="s">
        <v>73</v>
      </c>
      <c r="R195" s="22" t="s">
        <v>73</v>
      </c>
      <c r="S195" s="22" t="s">
        <v>73</v>
      </c>
      <c r="T195" s="22" t="s">
        <v>73</v>
      </c>
      <c r="U195" s="22" t="s">
        <v>73</v>
      </c>
      <c r="V195" s="22" t="s">
        <v>73</v>
      </c>
      <c r="W195" s="22" t="s">
        <v>73</v>
      </c>
      <c r="X195" s="22" t="s">
        <v>73</v>
      </c>
      <c r="Y195" s="22" t="s">
        <v>73</v>
      </c>
      <c r="Z195" s="22" t="s">
        <v>73</v>
      </c>
      <c r="AA195" s="22" t="s">
        <v>73</v>
      </c>
      <c r="AB195" s="22" t="s">
        <v>73</v>
      </c>
      <c r="AC195" s="36"/>
      <c r="AD195" s="2"/>
    </row>
    <row r="196" spans="1:30" x14ac:dyDescent="0.25">
      <c r="A196" s="20" t="s">
        <v>74</v>
      </c>
      <c r="B196" s="20" t="s">
        <v>74</v>
      </c>
      <c r="C196" s="22" t="s">
        <v>73</v>
      </c>
      <c r="D196" s="22" t="s">
        <v>73</v>
      </c>
      <c r="E196" s="22" t="s">
        <v>73</v>
      </c>
      <c r="F196" s="22" t="s">
        <v>73</v>
      </c>
      <c r="G196" s="22" t="s">
        <v>73</v>
      </c>
      <c r="H196" s="22" t="s">
        <v>73</v>
      </c>
      <c r="I196" s="22" t="s">
        <v>73</v>
      </c>
      <c r="J196" s="22" t="s">
        <v>73</v>
      </c>
      <c r="K196" s="22" t="s">
        <v>73</v>
      </c>
      <c r="L196" s="22" t="s">
        <v>73</v>
      </c>
      <c r="M196" s="22" t="s">
        <v>73</v>
      </c>
      <c r="N196" s="22" t="s">
        <v>73</v>
      </c>
      <c r="O196" s="22" t="s">
        <v>73</v>
      </c>
      <c r="P196" s="22" t="s">
        <v>73</v>
      </c>
      <c r="Q196" s="22" t="s">
        <v>73</v>
      </c>
      <c r="R196" s="22" t="s">
        <v>73</v>
      </c>
      <c r="S196" s="22" t="s">
        <v>73</v>
      </c>
      <c r="T196" s="22" t="s">
        <v>73</v>
      </c>
      <c r="U196" s="22" t="s">
        <v>73</v>
      </c>
      <c r="V196" s="22" t="s">
        <v>73</v>
      </c>
      <c r="W196" s="22" t="s">
        <v>73</v>
      </c>
      <c r="X196" s="22" t="s">
        <v>73</v>
      </c>
      <c r="Y196" s="22" t="s">
        <v>73</v>
      </c>
      <c r="Z196" s="22" t="s">
        <v>73</v>
      </c>
      <c r="AA196" s="22" t="s">
        <v>73</v>
      </c>
      <c r="AB196" s="22" t="s">
        <v>73</v>
      </c>
      <c r="AC196" s="36"/>
      <c r="AD196" s="2"/>
    </row>
    <row r="197" spans="1:30" ht="31.5" x14ac:dyDescent="0.25">
      <c r="A197" s="8" t="s">
        <v>45</v>
      </c>
      <c r="B197" s="9" t="s">
        <v>193</v>
      </c>
      <c r="C197" s="10"/>
      <c r="D197" s="11">
        <f t="shared" ref="D197:E197" si="303">SUM(D198:D210)</f>
        <v>68.854061699999988</v>
      </c>
      <c r="E197" s="11">
        <f t="shared" si="303"/>
        <v>67.407561443999995</v>
      </c>
      <c r="F197" s="11">
        <f t="shared" ref="F197:S197" si="304">SUM(F198:F210)</f>
        <v>1.446500256</v>
      </c>
      <c r="G197" s="11">
        <f t="shared" si="304"/>
        <v>67.407561443999995</v>
      </c>
      <c r="H197" s="11">
        <f t="shared" si="304"/>
        <v>67.407561443999995</v>
      </c>
      <c r="I197" s="11">
        <f t="shared" si="304"/>
        <v>0</v>
      </c>
      <c r="J197" s="11">
        <f t="shared" si="304"/>
        <v>0</v>
      </c>
      <c r="K197" s="11">
        <f t="shared" si="304"/>
        <v>67.407561443999995</v>
      </c>
      <c r="L197" s="11">
        <f t="shared" si="304"/>
        <v>0</v>
      </c>
      <c r="M197" s="11">
        <f t="shared" si="304"/>
        <v>72.546194843999999</v>
      </c>
      <c r="N197" s="11">
        <f t="shared" si="304"/>
        <v>0</v>
      </c>
      <c r="O197" s="11">
        <f t="shared" si="304"/>
        <v>0</v>
      </c>
      <c r="P197" s="11">
        <f t="shared" si="304"/>
        <v>72.546194843999999</v>
      </c>
      <c r="Q197" s="11">
        <f t="shared" si="304"/>
        <v>0</v>
      </c>
      <c r="R197" s="11">
        <f t="shared" si="304"/>
        <v>5.1386334000000025</v>
      </c>
      <c r="S197" s="11">
        <f t="shared" si="304"/>
        <v>5.1386334000000025</v>
      </c>
      <c r="T197" s="11">
        <f>S197/H197*100</f>
        <v>7.6232299313616494</v>
      </c>
      <c r="U197" s="11">
        <f t="shared" ref="U197:V197" si="305">SUM(U198:U210)</f>
        <v>0</v>
      </c>
      <c r="V197" s="11">
        <f t="shared" si="305"/>
        <v>0</v>
      </c>
      <c r="W197" s="11">
        <f t="shared" ref="W197:X197" si="306">SUM(W198:W210)</f>
        <v>0</v>
      </c>
      <c r="X197" s="11">
        <f t="shared" si="306"/>
        <v>0</v>
      </c>
      <c r="Y197" s="11">
        <f t="shared" ref="Y197" si="307">SUM(Y198:Y210)</f>
        <v>5.1386334000000025</v>
      </c>
      <c r="Z197" s="11">
        <f>Y197/K197*100</f>
        <v>7.6232299313616494</v>
      </c>
      <c r="AA197" s="11">
        <f t="shared" ref="AA197:AB197" si="308">SUM(AA198:AA210)</f>
        <v>0</v>
      </c>
      <c r="AB197" s="11">
        <f t="shared" si="308"/>
        <v>0</v>
      </c>
      <c r="AC197" s="33"/>
      <c r="AD197" s="2"/>
    </row>
    <row r="198" spans="1:30" x14ac:dyDescent="0.25">
      <c r="A198" s="23" t="s">
        <v>63</v>
      </c>
      <c r="B198" s="24" t="s">
        <v>248</v>
      </c>
      <c r="C198" s="25" t="s">
        <v>249</v>
      </c>
      <c r="D198" s="26">
        <f t="shared" ref="D198:D210" si="309">F198+G198</f>
        <v>1.7506072559999999</v>
      </c>
      <c r="E198" s="26">
        <v>1.7506072559999999</v>
      </c>
      <c r="F198" s="26">
        <v>0</v>
      </c>
      <c r="G198" s="31">
        <v>1.7506072559999999</v>
      </c>
      <c r="H198" s="26">
        <f t="shared" ref="H198:H210" si="310">I198+J198+K198+L198</f>
        <v>1.7506072559999999</v>
      </c>
      <c r="I198" s="31">
        <v>0</v>
      </c>
      <c r="J198" s="31">
        <v>0</v>
      </c>
      <c r="K198" s="31">
        <v>1.7506072559999999</v>
      </c>
      <c r="L198" s="31">
        <v>0</v>
      </c>
      <c r="M198" s="26">
        <f t="shared" ref="M198:M210" si="311">N198+O198+P198+Q198</f>
        <v>0</v>
      </c>
      <c r="N198" s="31">
        <v>0</v>
      </c>
      <c r="O198" s="31">
        <v>0</v>
      </c>
      <c r="P198" s="31">
        <v>0</v>
      </c>
      <c r="Q198" s="31">
        <v>0</v>
      </c>
      <c r="R198" s="26">
        <f t="shared" ref="R198:R210" si="312">M198-H198</f>
        <v>-1.7506072559999999</v>
      </c>
      <c r="S198" s="26">
        <f t="shared" ref="S198:S210" si="313">M198-H198</f>
        <v>-1.7506072559999999</v>
      </c>
      <c r="T198" s="26">
        <f t="shared" ref="T198:T210" si="314">S198/H198*100</f>
        <v>-100</v>
      </c>
      <c r="U198" s="26">
        <f t="shared" ref="U198:U210" si="315">N198-I198</f>
        <v>0</v>
      </c>
      <c r="V198" s="31">
        <v>0</v>
      </c>
      <c r="W198" s="26">
        <f t="shared" ref="W198:W210" si="316">O198-J198</f>
        <v>0</v>
      </c>
      <c r="X198" s="31">
        <v>0</v>
      </c>
      <c r="Y198" s="26">
        <f t="shared" ref="Y198" si="317">P198-K198</f>
        <v>-1.7506072559999999</v>
      </c>
      <c r="Z198" s="26">
        <f t="shared" ref="Z198" si="318">Y198/K198*100</f>
        <v>-100</v>
      </c>
      <c r="AA198" s="26">
        <f t="shared" ref="AA198" si="319">Q198-L198</f>
        <v>0</v>
      </c>
      <c r="AB198" s="26">
        <v>0</v>
      </c>
      <c r="AC198" s="37" t="s">
        <v>200</v>
      </c>
      <c r="AD198" s="2"/>
    </row>
    <row r="199" spans="1:30" ht="31.5" x14ac:dyDescent="0.25">
      <c r="A199" s="23" t="s">
        <v>98</v>
      </c>
      <c r="B199" s="24" t="s">
        <v>250</v>
      </c>
      <c r="C199" s="25" t="s">
        <v>251</v>
      </c>
      <c r="D199" s="26">
        <f t="shared" si="309"/>
        <v>0.36175927200000002</v>
      </c>
      <c r="E199" s="26">
        <v>0.36175927200000002</v>
      </c>
      <c r="F199" s="26">
        <v>0</v>
      </c>
      <c r="G199" s="31">
        <v>0.36175927200000002</v>
      </c>
      <c r="H199" s="26">
        <f t="shared" si="310"/>
        <v>0.36175927200000002</v>
      </c>
      <c r="I199" s="31">
        <v>0</v>
      </c>
      <c r="J199" s="31">
        <v>0</v>
      </c>
      <c r="K199" s="31">
        <v>0.36175927200000002</v>
      </c>
      <c r="L199" s="31">
        <v>0</v>
      </c>
      <c r="M199" s="26">
        <f t="shared" si="311"/>
        <v>0</v>
      </c>
      <c r="N199" s="31">
        <v>0</v>
      </c>
      <c r="O199" s="31">
        <v>0</v>
      </c>
      <c r="P199" s="31">
        <v>0</v>
      </c>
      <c r="Q199" s="31">
        <v>0</v>
      </c>
      <c r="R199" s="26">
        <f t="shared" si="312"/>
        <v>-0.36175927200000002</v>
      </c>
      <c r="S199" s="26">
        <f t="shared" si="313"/>
        <v>-0.36175927200000002</v>
      </c>
      <c r="T199" s="26">
        <f t="shared" si="314"/>
        <v>-100</v>
      </c>
      <c r="U199" s="26">
        <f t="shared" si="315"/>
        <v>0</v>
      </c>
      <c r="V199" s="31">
        <v>0</v>
      </c>
      <c r="W199" s="26">
        <f t="shared" si="316"/>
        <v>0</v>
      </c>
      <c r="X199" s="31">
        <v>0</v>
      </c>
      <c r="Y199" s="26">
        <f t="shared" ref="Y199:Y210" si="320">P199-K199</f>
        <v>-0.36175927200000002</v>
      </c>
      <c r="Z199" s="26">
        <f t="shared" ref="Z199:Z210" si="321">Y199/K199*100</f>
        <v>-100</v>
      </c>
      <c r="AA199" s="26">
        <f t="shared" ref="AA199:AA210" si="322">Q199-L199</f>
        <v>0</v>
      </c>
      <c r="AB199" s="26">
        <v>0</v>
      </c>
      <c r="AC199" s="37" t="s">
        <v>200</v>
      </c>
      <c r="AD199" s="2"/>
    </row>
    <row r="200" spans="1:30" ht="47.25" x14ac:dyDescent="0.25">
      <c r="A200" s="23" t="s">
        <v>100</v>
      </c>
      <c r="B200" s="24" t="s">
        <v>252</v>
      </c>
      <c r="C200" s="25" t="s">
        <v>253</v>
      </c>
      <c r="D200" s="26">
        <f t="shared" si="309"/>
        <v>56.484274523999993</v>
      </c>
      <c r="E200" s="31">
        <v>55.037774267999993</v>
      </c>
      <c r="F200" s="31">
        <v>1.446500256</v>
      </c>
      <c r="G200" s="31">
        <v>55.037774267999993</v>
      </c>
      <c r="H200" s="26">
        <f t="shared" si="310"/>
        <v>55.037774267999993</v>
      </c>
      <c r="I200" s="31">
        <v>0</v>
      </c>
      <c r="J200" s="31">
        <v>0</v>
      </c>
      <c r="K200" s="31">
        <v>55.037774267999993</v>
      </c>
      <c r="L200" s="31">
        <v>0</v>
      </c>
      <c r="M200" s="26">
        <f t="shared" si="311"/>
        <v>55.111456847999996</v>
      </c>
      <c r="N200" s="31">
        <v>0</v>
      </c>
      <c r="O200" s="31">
        <v>0</v>
      </c>
      <c r="P200" s="31">
        <v>55.111456847999996</v>
      </c>
      <c r="Q200" s="31">
        <v>0</v>
      </c>
      <c r="R200" s="26">
        <f t="shared" si="312"/>
        <v>7.3682580000003384E-2</v>
      </c>
      <c r="S200" s="26">
        <f t="shared" si="313"/>
        <v>7.3682580000003384E-2</v>
      </c>
      <c r="T200" s="26">
        <f t="shared" si="314"/>
        <v>0.13387638032238494</v>
      </c>
      <c r="U200" s="26">
        <f t="shared" si="315"/>
        <v>0</v>
      </c>
      <c r="V200" s="31">
        <v>0</v>
      </c>
      <c r="W200" s="26">
        <f t="shared" si="316"/>
        <v>0</v>
      </c>
      <c r="X200" s="31">
        <v>0</v>
      </c>
      <c r="Y200" s="26">
        <f t="shared" si="320"/>
        <v>7.3682580000003384E-2</v>
      </c>
      <c r="Z200" s="26">
        <f t="shared" si="321"/>
        <v>0.13387638032238494</v>
      </c>
      <c r="AA200" s="26">
        <f t="shared" si="322"/>
        <v>0</v>
      </c>
      <c r="AB200" s="26">
        <v>0</v>
      </c>
      <c r="AC200" s="37"/>
      <c r="AD200" s="2"/>
    </row>
    <row r="201" spans="1:30" ht="31.5" x14ac:dyDescent="0.25">
      <c r="A201" s="23" t="s">
        <v>102</v>
      </c>
      <c r="B201" s="24" t="s">
        <v>254</v>
      </c>
      <c r="C201" s="25" t="s">
        <v>255</v>
      </c>
      <c r="D201" s="26">
        <f t="shared" si="309"/>
        <v>1.7900312520000001</v>
      </c>
      <c r="E201" s="26">
        <v>1.7900312520000001</v>
      </c>
      <c r="F201" s="26">
        <v>0</v>
      </c>
      <c r="G201" s="31">
        <v>1.7900312520000001</v>
      </c>
      <c r="H201" s="26">
        <f t="shared" si="310"/>
        <v>1.7900312520000001</v>
      </c>
      <c r="I201" s="31">
        <v>0</v>
      </c>
      <c r="J201" s="31">
        <v>0</v>
      </c>
      <c r="K201" s="31">
        <v>1.7900312520000001</v>
      </c>
      <c r="L201" s="31">
        <v>0</v>
      </c>
      <c r="M201" s="26">
        <f t="shared" si="311"/>
        <v>1.5202981560000002</v>
      </c>
      <c r="N201" s="31">
        <v>0</v>
      </c>
      <c r="O201" s="31">
        <v>0</v>
      </c>
      <c r="P201" s="31">
        <v>1.5202981560000002</v>
      </c>
      <c r="Q201" s="31">
        <v>0</v>
      </c>
      <c r="R201" s="26">
        <f t="shared" si="312"/>
        <v>-0.26973309599999995</v>
      </c>
      <c r="S201" s="26">
        <f t="shared" si="313"/>
        <v>-0.26973309599999995</v>
      </c>
      <c r="T201" s="26">
        <f t="shared" si="314"/>
        <v>-15.068624958286478</v>
      </c>
      <c r="U201" s="26">
        <f t="shared" si="315"/>
        <v>0</v>
      </c>
      <c r="V201" s="31">
        <v>0</v>
      </c>
      <c r="W201" s="26">
        <f t="shared" si="316"/>
        <v>0</v>
      </c>
      <c r="X201" s="31">
        <v>0</v>
      </c>
      <c r="Y201" s="26">
        <f t="shared" si="320"/>
        <v>-0.26973309599999995</v>
      </c>
      <c r="Z201" s="26">
        <f t="shared" si="321"/>
        <v>-15.068624958286478</v>
      </c>
      <c r="AA201" s="26">
        <f t="shared" si="322"/>
        <v>0</v>
      </c>
      <c r="AB201" s="26">
        <v>0</v>
      </c>
      <c r="AC201" s="37" t="s">
        <v>199</v>
      </c>
      <c r="AD201" s="2"/>
    </row>
    <row r="202" spans="1:30" ht="63" x14ac:dyDescent="0.25">
      <c r="A202" s="23" t="s">
        <v>104</v>
      </c>
      <c r="B202" s="24" t="s">
        <v>256</v>
      </c>
      <c r="C202" s="25" t="s">
        <v>73</v>
      </c>
      <c r="D202" s="26">
        <f t="shared" si="309"/>
        <v>0</v>
      </c>
      <c r="E202" s="26">
        <v>0</v>
      </c>
      <c r="F202" s="26">
        <v>0</v>
      </c>
      <c r="G202" s="31">
        <v>0</v>
      </c>
      <c r="H202" s="26">
        <f t="shared" si="310"/>
        <v>0</v>
      </c>
      <c r="I202" s="31">
        <v>0</v>
      </c>
      <c r="J202" s="31">
        <v>0</v>
      </c>
      <c r="K202" s="31">
        <v>0</v>
      </c>
      <c r="L202" s="31">
        <v>0</v>
      </c>
      <c r="M202" s="26">
        <f t="shared" si="311"/>
        <v>0.70799999999999996</v>
      </c>
      <c r="N202" s="31">
        <v>0</v>
      </c>
      <c r="O202" s="31">
        <v>0</v>
      </c>
      <c r="P202" s="31">
        <v>0.70799999999999996</v>
      </c>
      <c r="Q202" s="31">
        <v>0</v>
      </c>
      <c r="R202" s="26">
        <f t="shared" si="312"/>
        <v>0.70799999999999996</v>
      </c>
      <c r="S202" s="26">
        <f t="shared" si="313"/>
        <v>0.70799999999999996</v>
      </c>
      <c r="T202" s="26">
        <v>100</v>
      </c>
      <c r="U202" s="26">
        <f t="shared" si="315"/>
        <v>0</v>
      </c>
      <c r="V202" s="31">
        <v>0</v>
      </c>
      <c r="W202" s="26">
        <f t="shared" si="316"/>
        <v>0</v>
      </c>
      <c r="X202" s="31">
        <v>0</v>
      </c>
      <c r="Y202" s="26">
        <f t="shared" si="320"/>
        <v>0.70799999999999996</v>
      </c>
      <c r="Z202" s="26">
        <v>100</v>
      </c>
      <c r="AA202" s="26">
        <f t="shared" si="322"/>
        <v>0</v>
      </c>
      <c r="AB202" s="26">
        <v>0</v>
      </c>
      <c r="AC202" s="37" t="s">
        <v>272</v>
      </c>
      <c r="AD202" s="2"/>
    </row>
    <row r="203" spans="1:30" ht="47.25" x14ac:dyDescent="0.25">
      <c r="A203" s="23" t="s">
        <v>106</v>
      </c>
      <c r="B203" s="24" t="s">
        <v>257</v>
      </c>
      <c r="C203" s="25" t="s">
        <v>73</v>
      </c>
      <c r="D203" s="26">
        <f t="shared" si="309"/>
        <v>0</v>
      </c>
      <c r="E203" s="26">
        <v>0</v>
      </c>
      <c r="F203" s="26">
        <v>0</v>
      </c>
      <c r="G203" s="31">
        <v>0</v>
      </c>
      <c r="H203" s="26">
        <f t="shared" si="310"/>
        <v>0</v>
      </c>
      <c r="I203" s="31">
        <v>0</v>
      </c>
      <c r="J203" s="31">
        <v>0</v>
      </c>
      <c r="K203" s="31">
        <v>0</v>
      </c>
      <c r="L203" s="31">
        <v>0</v>
      </c>
      <c r="M203" s="26">
        <f t="shared" si="311"/>
        <v>0.12548704799999999</v>
      </c>
      <c r="N203" s="31">
        <v>0</v>
      </c>
      <c r="O203" s="31">
        <v>0</v>
      </c>
      <c r="P203" s="31">
        <v>0.12548704799999999</v>
      </c>
      <c r="Q203" s="31">
        <v>0</v>
      </c>
      <c r="R203" s="26">
        <f t="shared" si="312"/>
        <v>0.12548704799999999</v>
      </c>
      <c r="S203" s="26">
        <f t="shared" si="313"/>
        <v>0.12548704799999999</v>
      </c>
      <c r="T203" s="26">
        <v>100</v>
      </c>
      <c r="U203" s="26">
        <f t="shared" si="315"/>
        <v>0</v>
      </c>
      <c r="V203" s="31">
        <v>0</v>
      </c>
      <c r="W203" s="26">
        <f t="shared" si="316"/>
        <v>0</v>
      </c>
      <c r="X203" s="31">
        <v>0</v>
      </c>
      <c r="Y203" s="26">
        <f t="shared" si="320"/>
        <v>0.12548704799999999</v>
      </c>
      <c r="Z203" s="26">
        <v>100</v>
      </c>
      <c r="AA203" s="26">
        <f t="shared" si="322"/>
        <v>0</v>
      </c>
      <c r="AB203" s="26">
        <v>0</v>
      </c>
      <c r="AC203" s="37" t="s">
        <v>272</v>
      </c>
      <c r="AD203" s="2"/>
    </row>
    <row r="204" spans="1:30" ht="63" x14ac:dyDescent="0.25">
      <c r="A204" s="23" t="s">
        <v>108</v>
      </c>
      <c r="B204" s="24" t="s">
        <v>258</v>
      </c>
      <c r="C204" s="25" t="s">
        <v>73</v>
      </c>
      <c r="D204" s="26">
        <f t="shared" si="309"/>
        <v>0</v>
      </c>
      <c r="E204" s="26">
        <v>0</v>
      </c>
      <c r="F204" s="26">
        <v>0</v>
      </c>
      <c r="G204" s="31">
        <v>0</v>
      </c>
      <c r="H204" s="26">
        <f t="shared" si="310"/>
        <v>0</v>
      </c>
      <c r="I204" s="31">
        <v>0</v>
      </c>
      <c r="J204" s="31">
        <v>0</v>
      </c>
      <c r="K204" s="31">
        <v>0</v>
      </c>
      <c r="L204" s="31">
        <v>0</v>
      </c>
      <c r="M204" s="26">
        <f t="shared" si="311"/>
        <v>2.6314988039999996</v>
      </c>
      <c r="N204" s="31">
        <v>0</v>
      </c>
      <c r="O204" s="31">
        <v>0</v>
      </c>
      <c r="P204" s="31">
        <v>2.6314988039999996</v>
      </c>
      <c r="Q204" s="31">
        <v>0</v>
      </c>
      <c r="R204" s="26">
        <f t="shared" si="312"/>
        <v>2.6314988039999996</v>
      </c>
      <c r="S204" s="26">
        <f t="shared" si="313"/>
        <v>2.6314988039999996</v>
      </c>
      <c r="T204" s="26">
        <v>100</v>
      </c>
      <c r="U204" s="26">
        <f t="shared" si="315"/>
        <v>0</v>
      </c>
      <c r="V204" s="31">
        <v>0</v>
      </c>
      <c r="W204" s="26">
        <f t="shared" si="316"/>
        <v>0</v>
      </c>
      <c r="X204" s="31">
        <v>0</v>
      </c>
      <c r="Y204" s="26">
        <f t="shared" si="320"/>
        <v>2.6314988039999996</v>
      </c>
      <c r="Z204" s="26">
        <v>100</v>
      </c>
      <c r="AA204" s="26">
        <f t="shared" si="322"/>
        <v>0</v>
      </c>
      <c r="AB204" s="26">
        <v>0</v>
      </c>
      <c r="AC204" s="37" t="s">
        <v>272</v>
      </c>
      <c r="AD204" s="2"/>
    </row>
    <row r="205" spans="1:30" ht="31.5" x14ac:dyDescent="0.25">
      <c r="A205" s="23" t="s">
        <v>110</v>
      </c>
      <c r="B205" s="24" t="s">
        <v>259</v>
      </c>
      <c r="C205" s="25" t="s">
        <v>73</v>
      </c>
      <c r="D205" s="26">
        <f t="shared" si="309"/>
        <v>0</v>
      </c>
      <c r="E205" s="26">
        <v>0</v>
      </c>
      <c r="F205" s="26">
        <v>0</v>
      </c>
      <c r="G205" s="31">
        <v>0</v>
      </c>
      <c r="H205" s="26">
        <f t="shared" si="310"/>
        <v>0</v>
      </c>
      <c r="I205" s="31">
        <v>0</v>
      </c>
      <c r="J205" s="31">
        <v>0</v>
      </c>
      <c r="K205" s="31">
        <v>0</v>
      </c>
      <c r="L205" s="31">
        <v>0</v>
      </c>
      <c r="M205" s="26">
        <f t="shared" si="311"/>
        <v>0.17783637599999999</v>
      </c>
      <c r="N205" s="31">
        <v>0</v>
      </c>
      <c r="O205" s="31">
        <v>0</v>
      </c>
      <c r="P205" s="31">
        <v>0.17783637599999999</v>
      </c>
      <c r="Q205" s="31">
        <v>0</v>
      </c>
      <c r="R205" s="26">
        <f t="shared" si="312"/>
        <v>0.17783637599999999</v>
      </c>
      <c r="S205" s="26">
        <f t="shared" si="313"/>
        <v>0.17783637599999999</v>
      </c>
      <c r="T205" s="26">
        <v>100</v>
      </c>
      <c r="U205" s="26">
        <f t="shared" si="315"/>
        <v>0</v>
      </c>
      <c r="V205" s="31">
        <v>0</v>
      </c>
      <c r="W205" s="26">
        <f t="shared" si="316"/>
        <v>0</v>
      </c>
      <c r="X205" s="31">
        <v>0</v>
      </c>
      <c r="Y205" s="26">
        <f t="shared" si="320"/>
        <v>0.17783637599999999</v>
      </c>
      <c r="Z205" s="26">
        <v>100</v>
      </c>
      <c r="AA205" s="26">
        <f t="shared" si="322"/>
        <v>0</v>
      </c>
      <c r="AB205" s="26">
        <v>0</v>
      </c>
      <c r="AC205" s="37" t="s">
        <v>272</v>
      </c>
      <c r="AD205" s="2"/>
    </row>
    <row r="206" spans="1:30" ht="31.5" x14ac:dyDescent="0.25">
      <c r="A206" s="23" t="s">
        <v>112</v>
      </c>
      <c r="B206" s="24" t="s">
        <v>260</v>
      </c>
      <c r="C206" s="25" t="s">
        <v>73</v>
      </c>
      <c r="D206" s="26">
        <f t="shared" si="309"/>
        <v>0</v>
      </c>
      <c r="E206" s="26">
        <v>0</v>
      </c>
      <c r="F206" s="26">
        <v>0</v>
      </c>
      <c r="G206" s="31">
        <v>0</v>
      </c>
      <c r="H206" s="26">
        <f t="shared" si="310"/>
        <v>0</v>
      </c>
      <c r="I206" s="31">
        <v>0</v>
      </c>
      <c r="J206" s="31">
        <v>0</v>
      </c>
      <c r="K206" s="31">
        <v>0</v>
      </c>
      <c r="L206" s="31">
        <v>0</v>
      </c>
      <c r="M206" s="26">
        <f t="shared" si="311"/>
        <v>2.3999999999999998E-3</v>
      </c>
      <c r="N206" s="31">
        <v>0</v>
      </c>
      <c r="O206" s="31">
        <v>0</v>
      </c>
      <c r="P206" s="31">
        <v>2.3999999999999998E-3</v>
      </c>
      <c r="Q206" s="31">
        <v>0</v>
      </c>
      <c r="R206" s="26">
        <f t="shared" si="312"/>
        <v>2.3999999999999998E-3</v>
      </c>
      <c r="S206" s="26">
        <f t="shared" si="313"/>
        <v>2.3999999999999998E-3</v>
      </c>
      <c r="T206" s="26">
        <v>100</v>
      </c>
      <c r="U206" s="26">
        <f t="shared" si="315"/>
        <v>0</v>
      </c>
      <c r="V206" s="31">
        <v>0</v>
      </c>
      <c r="W206" s="26">
        <f t="shared" si="316"/>
        <v>0</v>
      </c>
      <c r="X206" s="31">
        <v>0</v>
      </c>
      <c r="Y206" s="26">
        <f t="shared" si="320"/>
        <v>2.3999999999999998E-3</v>
      </c>
      <c r="Z206" s="26">
        <v>100</v>
      </c>
      <c r="AA206" s="26">
        <f t="shared" si="322"/>
        <v>0</v>
      </c>
      <c r="AB206" s="26">
        <v>0</v>
      </c>
      <c r="AC206" s="37" t="s">
        <v>272</v>
      </c>
      <c r="AD206" s="2"/>
    </row>
    <row r="207" spans="1:30" ht="63" x14ac:dyDescent="0.25">
      <c r="A207" s="23" t="s">
        <v>114</v>
      </c>
      <c r="B207" s="24" t="s">
        <v>261</v>
      </c>
      <c r="C207" s="25" t="s">
        <v>73</v>
      </c>
      <c r="D207" s="26">
        <f t="shared" si="309"/>
        <v>0</v>
      </c>
      <c r="E207" s="26">
        <v>0</v>
      </c>
      <c r="F207" s="26">
        <v>0</v>
      </c>
      <c r="G207" s="31">
        <v>0</v>
      </c>
      <c r="H207" s="26">
        <f t="shared" ref="H207:H209" si="323">I207+J207+K207+L207</f>
        <v>0</v>
      </c>
      <c r="I207" s="31">
        <v>0</v>
      </c>
      <c r="J207" s="31">
        <v>0</v>
      </c>
      <c r="K207" s="31">
        <v>0</v>
      </c>
      <c r="L207" s="31">
        <v>0</v>
      </c>
      <c r="M207" s="26">
        <f t="shared" ref="M207:M209" si="324">N207+O207+P207+Q207</f>
        <v>0.1176</v>
      </c>
      <c r="N207" s="31">
        <v>0</v>
      </c>
      <c r="O207" s="31">
        <v>0</v>
      </c>
      <c r="P207" s="31">
        <v>0.1176</v>
      </c>
      <c r="Q207" s="31">
        <v>0</v>
      </c>
      <c r="R207" s="26">
        <f t="shared" si="312"/>
        <v>0.1176</v>
      </c>
      <c r="S207" s="26">
        <f t="shared" ref="S207:S209" si="325">M207-H207</f>
        <v>0.1176</v>
      </c>
      <c r="T207" s="26">
        <v>100</v>
      </c>
      <c r="U207" s="26">
        <f t="shared" ref="U207:U209" si="326">N207-I207</f>
        <v>0</v>
      </c>
      <c r="V207" s="31">
        <v>0</v>
      </c>
      <c r="W207" s="26">
        <f t="shared" ref="W207:W209" si="327">O207-J207</f>
        <v>0</v>
      </c>
      <c r="X207" s="31">
        <v>0</v>
      </c>
      <c r="Y207" s="26">
        <f t="shared" ref="Y207:Y209" si="328">P207-K207</f>
        <v>0.1176</v>
      </c>
      <c r="Z207" s="26">
        <v>100</v>
      </c>
      <c r="AA207" s="26">
        <f t="shared" ref="AA207:AA209" si="329">Q207-L207</f>
        <v>0</v>
      </c>
      <c r="AB207" s="26">
        <v>0</v>
      </c>
      <c r="AC207" s="37" t="s">
        <v>272</v>
      </c>
      <c r="AD207" s="2"/>
    </row>
    <row r="208" spans="1:30" ht="47.25" x14ac:dyDescent="0.25">
      <c r="A208" s="23" t="s">
        <v>116</v>
      </c>
      <c r="B208" s="24" t="s">
        <v>262</v>
      </c>
      <c r="C208" s="25" t="s">
        <v>73</v>
      </c>
      <c r="D208" s="26">
        <f t="shared" si="309"/>
        <v>0</v>
      </c>
      <c r="E208" s="26">
        <v>0</v>
      </c>
      <c r="F208" s="26">
        <v>0</v>
      </c>
      <c r="G208" s="31">
        <v>0</v>
      </c>
      <c r="H208" s="26">
        <f t="shared" si="323"/>
        <v>0</v>
      </c>
      <c r="I208" s="31">
        <v>0</v>
      </c>
      <c r="J208" s="31">
        <v>0</v>
      </c>
      <c r="K208" s="31">
        <v>0</v>
      </c>
      <c r="L208" s="31">
        <v>0</v>
      </c>
      <c r="M208" s="26">
        <f t="shared" si="324"/>
        <v>8.4619535999999995E-2</v>
      </c>
      <c r="N208" s="31">
        <v>0</v>
      </c>
      <c r="O208" s="31">
        <v>0</v>
      </c>
      <c r="P208" s="31">
        <v>8.4619535999999995E-2</v>
      </c>
      <c r="Q208" s="31">
        <v>0</v>
      </c>
      <c r="R208" s="26">
        <f t="shared" si="312"/>
        <v>8.4619535999999995E-2</v>
      </c>
      <c r="S208" s="26">
        <f t="shared" si="325"/>
        <v>8.4619535999999995E-2</v>
      </c>
      <c r="T208" s="26">
        <v>100</v>
      </c>
      <c r="U208" s="26">
        <f t="shared" si="326"/>
        <v>0</v>
      </c>
      <c r="V208" s="31">
        <v>0</v>
      </c>
      <c r="W208" s="26">
        <f t="shared" si="327"/>
        <v>0</v>
      </c>
      <c r="X208" s="31">
        <v>0</v>
      </c>
      <c r="Y208" s="26">
        <f t="shared" si="328"/>
        <v>8.4619535999999995E-2</v>
      </c>
      <c r="Z208" s="26">
        <v>100</v>
      </c>
      <c r="AA208" s="26">
        <f t="shared" si="329"/>
        <v>0</v>
      </c>
      <c r="AB208" s="26">
        <v>0</v>
      </c>
      <c r="AC208" s="37" t="s">
        <v>272</v>
      </c>
      <c r="AD208" s="2"/>
    </row>
    <row r="209" spans="1:30" ht="63" x14ac:dyDescent="0.25">
      <c r="A209" s="23" t="s">
        <v>118</v>
      </c>
      <c r="B209" s="24" t="s">
        <v>263</v>
      </c>
      <c r="C209" s="25" t="s">
        <v>73</v>
      </c>
      <c r="D209" s="26">
        <f t="shared" si="309"/>
        <v>0</v>
      </c>
      <c r="E209" s="26">
        <v>0</v>
      </c>
      <c r="F209" s="26">
        <v>0</v>
      </c>
      <c r="G209" s="31">
        <v>0</v>
      </c>
      <c r="H209" s="26">
        <f t="shared" si="323"/>
        <v>0</v>
      </c>
      <c r="I209" s="31">
        <v>0</v>
      </c>
      <c r="J209" s="31">
        <v>0</v>
      </c>
      <c r="K209" s="31">
        <v>0</v>
      </c>
      <c r="L209" s="31">
        <v>0</v>
      </c>
      <c r="M209" s="26">
        <f t="shared" si="324"/>
        <v>1.341446664</v>
      </c>
      <c r="N209" s="31">
        <v>0</v>
      </c>
      <c r="O209" s="31">
        <v>0</v>
      </c>
      <c r="P209" s="31">
        <v>1.341446664</v>
      </c>
      <c r="Q209" s="31">
        <v>0</v>
      </c>
      <c r="R209" s="26">
        <f t="shared" si="312"/>
        <v>1.341446664</v>
      </c>
      <c r="S209" s="26">
        <f t="shared" si="325"/>
        <v>1.341446664</v>
      </c>
      <c r="T209" s="26">
        <v>100</v>
      </c>
      <c r="U209" s="26">
        <f t="shared" si="326"/>
        <v>0</v>
      </c>
      <c r="V209" s="31">
        <v>0</v>
      </c>
      <c r="W209" s="26">
        <f t="shared" si="327"/>
        <v>0</v>
      </c>
      <c r="X209" s="31">
        <v>0</v>
      </c>
      <c r="Y209" s="26">
        <f t="shared" si="328"/>
        <v>1.341446664</v>
      </c>
      <c r="Z209" s="26">
        <v>100</v>
      </c>
      <c r="AA209" s="26">
        <f t="shared" si="329"/>
        <v>0</v>
      </c>
      <c r="AB209" s="26">
        <v>0</v>
      </c>
      <c r="AC209" s="37" t="s">
        <v>272</v>
      </c>
      <c r="AD209" s="2"/>
    </row>
    <row r="210" spans="1:30" ht="31.5" x14ac:dyDescent="0.25">
      <c r="A210" s="23" t="s">
        <v>120</v>
      </c>
      <c r="B210" s="27" t="s">
        <v>197</v>
      </c>
      <c r="C210" s="25" t="s">
        <v>264</v>
      </c>
      <c r="D210" s="26">
        <f t="shared" si="309"/>
        <v>8.4673893959999997</v>
      </c>
      <c r="E210" s="26">
        <v>8.4673893959999997</v>
      </c>
      <c r="F210" s="26">
        <v>0</v>
      </c>
      <c r="G210" s="31">
        <v>8.4673893959999997</v>
      </c>
      <c r="H210" s="26">
        <f t="shared" si="310"/>
        <v>8.4673893959999997</v>
      </c>
      <c r="I210" s="31">
        <v>0</v>
      </c>
      <c r="J210" s="31">
        <v>0</v>
      </c>
      <c r="K210" s="31">
        <v>8.4673893959999997</v>
      </c>
      <c r="L210" s="31">
        <v>0</v>
      </c>
      <c r="M210" s="26">
        <f t="shared" si="311"/>
        <v>10.725551412</v>
      </c>
      <c r="N210" s="31">
        <v>0</v>
      </c>
      <c r="O210" s="31">
        <v>0</v>
      </c>
      <c r="P210" s="31">
        <v>10.725551412</v>
      </c>
      <c r="Q210" s="31">
        <v>0</v>
      </c>
      <c r="R210" s="26">
        <f t="shared" si="312"/>
        <v>2.258162016</v>
      </c>
      <c r="S210" s="26">
        <f t="shared" si="313"/>
        <v>2.258162016</v>
      </c>
      <c r="T210" s="26">
        <f t="shared" si="314"/>
        <v>26.668928407458825</v>
      </c>
      <c r="U210" s="26">
        <f t="shared" si="315"/>
        <v>0</v>
      </c>
      <c r="V210" s="31">
        <v>0</v>
      </c>
      <c r="W210" s="26">
        <f t="shared" si="316"/>
        <v>0</v>
      </c>
      <c r="X210" s="31">
        <v>0</v>
      </c>
      <c r="Y210" s="26">
        <f t="shared" si="320"/>
        <v>2.258162016</v>
      </c>
      <c r="Z210" s="26">
        <f t="shared" si="321"/>
        <v>26.668928407458825</v>
      </c>
      <c r="AA210" s="26">
        <f t="shared" si="322"/>
        <v>0</v>
      </c>
      <c r="AB210" s="26">
        <v>0</v>
      </c>
      <c r="AC210" s="37" t="s">
        <v>199</v>
      </c>
      <c r="AD210" s="2"/>
    </row>
    <row r="211" spans="1:30" x14ac:dyDescent="0.25">
      <c r="A211" s="30"/>
    </row>
    <row r="212" spans="1:30" x14ac:dyDescent="0.25">
      <c r="A212" s="39" t="s">
        <v>20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  <c r="AA212" s="39"/>
      <c r="AB212" s="39"/>
      <c r="AC212" s="39"/>
    </row>
    <row r="213" spans="1:30" x14ac:dyDescent="0.25">
      <c r="A213" s="30"/>
    </row>
    <row r="214" spans="1:30" x14ac:dyDescent="0.25">
      <c r="A214" s="30"/>
    </row>
    <row r="215" spans="1:30" x14ac:dyDescent="0.25">
      <c r="A215" s="30"/>
    </row>
    <row r="216" spans="1:30" x14ac:dyDescent="0.25">
      <c r="A216" s="30"/>
    </row>
  </sheetData>
  <autoFilter ref="A23:AD210"/>
  <mergeCells count="42">
    <mergeCell ref="B19:B22"/>
    <mergeCell ref="C19:C22"/>
    <mergeCell ref="D19:D22"/>
    <mergeCell ref="E19:E22"/>
    <mergeCell ref="F19:F22"/>
    <mergeCell ref="A10:AC10"/>
    <mergeCell ref="A11:AC11"/>
    <mergeCell ref="Y20:Z21"/>
    <mergeCell ref="AA20:AB21"/>
    <mergeCell ref="H21:H22"/>
    <mergeCell ref="I21:I22"/>
    <mergeCell ref="J21:J22"/>
    <mergeCell ref="K21:K22"/>
    <mergeCell ref="L21:L22"/>
    <mergeCell ref="M21:M22"/>
    <mergeCell ref="N21:N22"/>
    <mergeCell ref="O21:O22"/>
    <mergeCell ref="G19:G22"/>
    <mergeCell ref="H19:Q19"/>
    <mergeCell ref="R19:R22"/>
    <mergeCell ref="S19:AB19"/>
    <mergeCell ref="A5:AC5"/>
    <mergeCell ref="A6:AC6"/>
    <mergeCell ref="A7:AC7"/>
    <mergeCell ref="A8:AC8"/>
    <mergeCell ref="A9:AC9"/>
    <mergeCell ref="A16:AC16"/>
    <mergeCell ref="A17:AC17"/>
    <mergeCell ref="A212:AC212"/>
    <mergeCell ref="A12:AC12"/>
    <mergeCell ref="A13:AC13"/>
    <mergeCell ref="A14:AC14"/>
    <mergeCell ref="A15:AC15"/>
    <mergeCell ref="P21:P22"/>
    <mergeCell ref="Q21:Q22"/>
    <mergeCell ref="AC19:AC22"/>
    <mergeCell ref="H20:L20"/>
    <mergeCell ref="M20:Q20"/>
    <mergeCell ref="S20:T21"/>
    <mergeCell ref="U20:V21"/>
    <mergeCell ref="W20:X21"/>
    <mergeCell ref="A19:A22"/>
  </mergeCells>
  <printOptions horizontalCentered="1"/>
  <pageMargins left="0" right="0" top="0.74803149606299213" bottom="0" header="0.31496062992125984" footer="0.31496062992125984"/>
  <pageSetup paperSize="8" scale="4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2020-03-19T10:24:59Z</dcterms:modified>
</cp:coreProperties>
</file>