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19г\4 КВАРТАЛ\ГУП ОКЭС отчет за 2019 года инвестиции\Отчет за 4 квартал 2019г\"/>
    </mc:Choice>
  </mc:AlternateContent>
  <bookViews>
    <workbookView xWindow="0" yWindow="0" windowWidth="28800" windowHeight="10950" tabRatio="810"/>
  </bookViews>
  <sheets>
    <sheet name="Лист10" sheetId="1" r:id="rId1"/>
  </sheets>
  <definedNames>
    <definedName name="_xlnm._FilterDatabase" localSheetId="0" hidden="1">Лист10!$A$22:$T$209</definedName>
    <definedName name="_xlnm.Print_Area" localSheetId="0">Лист10!$A$1:$T$209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0" i="1" l="1"/>
  <c r="R90" i="1" l="1"/>
  <c r="S90" i="1" s="1"/>
  <c r="R182" i="1"/>
  <c r="S182" i="1" s="1"/>
  <c r="D207" i="1"/>
  <c r="D208" i="1"/>
  <c r="R209" i="1"/>
  <c r="S209" i="1" s="1"/>
  <c r="R208" i="1"/>
  <c r="R207" i="1"/>
  <c r="R206" i="1"/>
  <c r="R205" i="1"/>
  <c r="R204" i="1"/>
  <c r="R203" i="1"/>
  <c r="R202" i="1"/>
  <c r="R201" i="1"/>
  <c r="R200" i="1"/>
  <c r="S200" i="1" s="1"/>
  <c r="R199" i="1"/>
  <c r="S199" i="1" s="1"/>
  <c r="R198" i="1"/>
  <c r="S198" i="1" s="1"/>
  <c r="R197" i="1"/>
  <c r="S197" i="1" s="1"/>
  <c r="R178" i="1"/>
  <c r="S178" i="1" s="1"/>
  <c r="R179" i="1"/>
  <c r="R180" i="1"/>
  <c r="R181" i="1"/>
  <c r="S181" i="1" s="1"/>
  <c r="R183" i="1"/>
  <c r="S183" i="1" s="1"/>
  <c r="R184" i="1"/>
  <c r="S184" i="1" s="1"/>
  <c r="R185" i="1"/>
  <c r="S185" i="1" s="1"/>
  <c r="R186" i="1"/>
  <c r="S186" i="1" s="1"/>
  <c r="R187" i="1"/>
  <c r="R188" i="1"/>
  <c r="S188" i="1" s="1"/>
  <c r="R189" i="1"/>
  <c r="R190" i="1"/>
  <c r="S190" i="1" s="1"/>
  <c r="R191" i="1"/>
  <c r="S191" i="1" s="1"/>
  <c r="R177" i="1"/>
  <c r="S177" i="1" s="1"/>
  <c r="R91" i="1"/>
  <c r="S91" i="1" s="1"/>
  <c r="R92" i="1"/>
  <c r="S92" i="1" s="1"/>
  <c r="R93" i="1"/>
  <c r="S93" i="1" s="1"/>
  <c r="R94" i="1"/>
  <c r="S94" i="1" s="1"/>
  <c r="R95" i="1"/>
  <c r="S95" i="1" s="1"/>
  <c r="R96" i="1"/>
  <c r="S96" i="1" s="1"/>
  <c r="R97" i="1"/>
  <c r="S97" i="1" s="1"/>
  <c r="R98" i="1"/>
  <c r="S98" i="1" s="1"/>
  <c r="R99" i="1"/>
  <c r="S99" i="1" s="1"/>
  <c r="R100" i="1"/>
  <c r="S100" i="1" s="1"/>
  <c r="R101" i="1"/>
  <c r="S101" i="1" s="1"/>
  <c r="R102" i="1"/>
  <c r="S102" i="1" s="1"/>
  <c r="R103" i="1"/>
  <c r="S103" i="1" s="1"/>
  <c r="R104" i="1"/>
  <c r="S104" i="1" s="1"/>
  <c r="R105" i="1"/>
  <c r="S105" i="1" s="1"/>
  <c r="R106" i="1"/>
  <c r="S106" i="1" s="1"/>
  <c r="R107" i="1"/>
  <c r="S107" i="1" s="1"/>
  <c r="R108" i="1"/>
  <c r="S108" i="1" s="1"/>
  <c r="R109" i="1"/>
  <c r="S109" i="1" s="1"/>
  <c r="R110" i="1"/>
  <c r="S110" i="1" s="1"/>
  <c r="R111" i="1"/>
  <c r="S111" i="1" s="1"/>
  <c r="R112" i="1"/>
  <c r="S112" i="1" s="1"/>
  <c r="R113" i="1"/>
  <c r="S113" i="1" s="1"/>
  <c r="R114" i="1"/>
  <c r="S114" i="1" s="1"/>
  <c r="R115" i="1"/>
  <c r="S115" i="1" s="1"/>
  <c r="R116" i="1"/>
  <c r="S116" i="1" s="1"/>
  <c r="R117" i="1"/>
  <c r="S117" i="1" s="1"/>
  <c r="R118" i="1"/>
  <c r="R119" i="1"/>
  <c r="S119" i="1" s="1"/>
  <c r="R120" i="1"/>
  <c r="S120" i="1" s="1"/>
  <c r="G207" i="1"/>
  <c r="H207" i="1"/>
  <c r="Q207" i="1" s="1"/>
  <c r="G208" i="1"/>
  <c r="H208" i="1"/>
  <c r="Q208" i="1" s="1"/>
  <c r="D209" i="1" l="1"/>
  <c r="D206" i="1"/>
  <c r="D205" i="1"/>
  <c r="D204" i="1"/>
  <c r="D203" i="1"/>
  <c r="D202" i="1"/>
  <c r="D201" i="1"/>
  <c r="D200" i="1"/>
  <c r="D199" i="1"/>
  <c r="D198" i="1"/>
  <c r="D197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G90" i="1"/>
  <c r="H90" i="1"/>
  <c r="Q90" i="1" s="1"/>
  <c r="H206" i="1"/>
  <c r="Q206" i="1" s="1"/>
  <c r="G206" i="1"/>
  <c r="H205" i="1"/>
  <c r="Q205" i="1" s="1"/>
  <c r="G205" i="1"/>
  <c r="H204" i="1"/>
  <c r="Q204" i="1" s="1"/>
  <c r="G204" i="1"/>
  <c r="H203" i="1"/>
  <c r="Q203" i="1" s="1"/>
  <c r="G203" i="1"/>
  <c r="H202" i="1"/>
  <c r="Q202" i="1" s="1"/>
  <c r="G202" i="1"/>
  <c r="H201" i="1"/>
  <c r="Q201" i="1" s="1"/>
  <c r="G201" i="1"/>
  <c r="H189" i="1"/>
  <c r="Q189" i="1" s="1"/>
  <c r="G189" i="1"/>
  <c r="H187" i="1"/>
  <c r="Q187" i="1" s="1"/>
  <c r="G187" i="1"/>
  <c r="H180" i="1"/>
  <c r="Q180" i="1" s="1"/>
  <c r="G180" i="1"/>
  <c r="G118" i="1"/>
  <c r="H118" i="1"/>
  <c r="Q118" i="1" s="1"/>
  <c r="G179" i="1" l="1"/>
  <c r="H179" i="1"/>
  <c r="Q179" i="1" s="1"/>
  <c r="G181" i="1"/>
  <c r="H181" i="1"/>
  <c r="G182" i="1"/>
  <c r="H182" i="1"/>
  <c r="G183" i="1"/>
  <c r="H183" i="1"/>
  <c r="R89" i="1" l="1"/>
  <c r="R32" i="1" l="1"/>
  <c r="G209" i="1" l="1"/>
  <c r="H209" i="1"/>
  <c r="F32" i="1" l="1"/>
  <c r="F37" i="1"/>
  <c r="F41" i="1"/>
  <c r="F47" i="1"/>
  <c r="F51" i="1"/>
  <c r="F55" i="1"/>
  <c r="F60" i="1"/>
  <c r="F64" i="1"/>
  <c r="F68" i="1"/>
  <c r="F73" i="1"/>
  <c r="F72" i="1" s="1"/>
  <c r="F80" i="1"/>
  <c r="F84" i="1"/>
  <c r="F89" i="1"/>
  <c r="F121" i="1"/>
  <c r="F126" i="1"/>
  <c r="F130" i="1"/>
  <c r="F134" i="1"/>
  <c r="F138" i="1"/>
  <c r="F142" i="1"/>
  <c r="F146" i="1"/>
  <c r="F150" i="1"/>
  <c r="F154" i="1"/>
  <c r="F159" i="1"/>
  <c r="F163" i="1"/>
  <c r="F168" i="1"/>
  <c r="F172" i="1"/>
  <c r="F176" i="1"/>
  <c r="F27" i="1" s="1"/>
  <c r="F192" i="1"/>
  <c r="F28" i="1" s="1"/>
  <c r="F196" i="1"/>
  <c r="F29" i="1" s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9" i="1"/>
  <c r="G120" i="1"/>
  <c r="G177" i="1"/>
  <c r="G178" i="1"/>
  <c r="G184" i="1"/>
  <c r="G185" i="1"/>
  <c r="G186" i="1"/>
  <c r="G188" i="1"/>
  <c r="G190" i="1"/>
  <c r="G191" i="1"/>
  <c r="G197" i="1"/>
  <c r="G198" i="1"/>
  <c r="G199" i="1"/>
  <c r="G200" i="1"/>
  <c r="H91" i="1"/>
  <c r="Q91" i="1" s="1"/>
  <c r="H92" i="1"/>
  <c r="Q92" i="1" s="1"/>
  <c r="H93" i="1"/>
  <c r="Q93" i="1" s="1"/>
  <c r="H94" i="1"/>
  <c r="Q94" i="1" s="1"/>
  <c r="H95" i="1"/>
  <c r="Q95" i="1" s="1"/>
  <c r="H96" i="1"/>
  <c r="Q96" i="1" s="1"/>
  <c r="H97" i="1"/>
  <c r="Q97" i="1" s="1"/>
  <c r="H98" i="1"/>
  <c r="Q98" i="1" s="1"/>
  <c r="H99" i="1"/>
  <c r="Q99" i="1" s="1"/>
  <c r="H100" i="1"/>
  <c r="Q100" i="1" s="1"/>
  <c r="H101" i="1"/>
  <c r="Q101" i="1" s="1"/>
  <c r="H102" i="1"/>
  <c r="Q102" i="1" s="1"/>
  <c r="H103" i="1"/>
  <c r="Q103" i="1" s="1"/>
  <c r="H104" i="1"/>
  <c r="Q104" i="1" s="1"/>
  <c r="H105" i="1"/>
  <c r="Q105" i="1" s="1"/>
  <c r="H106" i="1"/>
  <c r="Q106" i="1" s="1"/>
  <c r="H107" i="1"/>
  <c r="Q107" i="1" s="1"/>
  <c r="H108" i="1"/>
  <c r="Q108" i="1" s="1"/>
  <c r="H109" i="1"/>
  <c r="Q109" i="1" s="1"/>
  <c r="H110" i="1"/>
  <c r="Q110" i="1" s="1"/>
  <c r="H111" i="1"/>
  <c r="Q111" i="1" s="1"/>
  <c r="H112" i="1"/>
  <c r="Q112" i="1" s="1"/>
  <c r="H113" i="1"/>
  <c r="Q113" i="1" s="1"/>
  <c r="H114" i="1"/>
  <c r="Q114" i="1" s="1"/>
  <c r="H115" i="1"/>
  <c r="Q115" i="1" s="1"/>
  <c r="H116" i="1"/>
  <c r="Q116" i="1" s="1"/>
  <c r="H117" i="1"/>
  <c r="Q117" i="1" s="1"/>
  <c r="H119" i="1"/>
  <c r="Q119" i="1" s="1"/>
  <c r="H120" i="1"/>
  <c r="Q120" i="1" s="1"/>
  <c r="F158" i="1" l="1"/>
  <c r="F79" i="1"/>
  <c r="F167" i="1"/>
  <c r="F26" i="1" s="1"/>
  <c r="F88" i="1"/>
  <c r="F125" i="1"/>
  <c r="F36" i="1"/>
  <c r="F45" i="1"/>
  <c r="F31" i="1" l="1"/>
  <c r="F24" i="1" s="1"/>
  <c r="F78" i="1"/>
  <c r="F25" i="1" s="1"/>
  <c r="F23" i="1" l="1"/>
  <c r="F30" i="1"/>
  <c r="R196" i="1"/>
  <c r="H190" i="1"/>
  <c r="Q190" i="1" s="1"/>
  <c r="R29" i="1" l="1"/>
  <c r="H185" i="1"/>
  <c r="Q185" i="1" s="1"/>
  <c r="D196" i="1"/>
  <c r="H200" i="1" l="1"/>
  <c r="Q200" i="1" s="1"/>
  <c r="Q209" i="1" l="1"/>
  <c r="H199" i="1"/>
  <c r="Q199" i="1" s="1"/>
  <c r="H198" i="1"/>
  <c r="Q198" i="1" s="1"/>
  <c r="H197" i="1"/>
  <c r="Q197" i="1" s="1"/>
  <c r="H191" i="1"/>
  <c r="Q191" i="1" s="1"/>
  <c r="H188" i="1"/>
  <c r="Q188" i="1" s="1"/>
  <c r="H186" i="1"/>
  <c r="Q186" i="1" s="1"/>
  <c r="H184" i="1"/>
  <c r="Q184" i="1" s="1"/>
  <c r="Q183" i="1"/>
  <c r="Q182" i="1"/>
  <c r="Q181" i="1"/>
  <c r="H178" i="1"/>
  <c r="Q178" i="1" s="1"/>
  <c r="H177" i="1"/>
  <c r="Q177" i="1" s="1"/>
  <c r="Q196" i="1" l="1"/>
  <c r="Q29" i="1" s="1"/>
  <c r="P196" i="1"/>
  <c r="P29" i="1" s="1"/>
  <c r="O196" i="1"/>
  <c r="O29" i="1" s="1"/>
  <c r="N196" i="1"/>
  <c r="N29" i="1" s="1"/>
  <c r="M196" i="1"/>
  <c r="M29" i="1" s="1"/>
  <c r="L196" i="1"/>
  <c r="L29" i="1" s="1"/>
  <c r="K196" i="1"/>
  <c r="K29" i="1" s="1"/>
  <c r="J196" i="1"/>
  <c r="J29" i="1" s="1"/>
  <c r="I196" i="1"/>
  <c r="H196" i="1"/>
  <c r="H29" i="1" s="1"/>
  <c r="G196" i="1"/>
  <c r="G29" i="1" s="1"/>
  <c r="R192" i="1"/>
  <c r="Q192" i="1"/>
  <c r="Q28" i="1" s="1"/>
  <c r="P192" i="1"/>
  <c r="P28" i="1" s="1"/>
  <c r="O192" i="1"/>
  <c r="O28" i="1" s="1"/>
  <c r="N192" i="1"/>
  <c r="N28" i="1" s="1"/>
  <c r="M192" i="1"/>
  <c r="M28" i="1" s="1"/>
  <c r="L192" i="1"/>
  <c r="L28" i="1" s="1"/>
  <c r="K192" i="1"/>
  <c r="K28" i="1" s="1"/>
  <c r="J192" i="1"/>
  <c r="J28" i="1" s="1"/>
  <c r="I192" i="1"/>
  <c r="I28" i="1" s="1"/>
  <c r="H192" i="1"/>
  <c r="H28" i="1" s="1"/>
  <c r="G192" i="1"/>
  <c r="G28" i="1" s="1"/>
  <c r="R176" i="1"/>
  <c r="S176" i="1" s="1"/>
  <c r="Q176" i="1"/>
  <c r="Q27" i="1" s="1"/>
  <c r="P176" i="1"/>
  <c r="P27" i="1" s="1"/>
  <c r="O176" i="1"/>
  <c r="O27" i="1" s="1"/>
  <c r="N176" i="1"/>
  <c r="N27" i="1" s="1"/>
  <c r="M176" i="1"/>
  <c r="M27" i="1" s="1"/>
  <c r="L176" i="1"/>
  <c r="L27" i="1" s="1"/>
  <c r="K176" i="1"/>
  <c r="K27" i="1" s="1"/>
  <c r="J176" i="1"/>
  <c r="J27" i="1" s="1"/>
  <c r="I176" i="1"/>
  <c r="I27" i="1" s="1"/>
  <c r="H176" i="1"/>
  <c r="H27" i="1" s="1"/>
  <c r="G176" i="1"/>
  <c r="G27" i="1" s="1"/>
  <c r="R172" i="1"/>
  <c r="Q172" i="1"/>
  <c r="P172" i="1"/>
  <c r="O172" i="1"/>
  <c r="N172" i="1"/>
  <c r="M172" i="1"/>
  <c r="L172" i="1"/>
  <c r="K172" i="1"/>
  <c r="J172" i="1"/>
  <c r="I172" i="1"/>
  <c r="H172" i="1"/>
  <c r="G172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R163" i="1"/>
  <c r="Q163" i="1"/>
  <c r="P163" i="1"/>
  <c r="O163" i="1"/>
  <c r="N163" i="1"/>
  <c r="M163" i="1"/>
  <c r="L163" i="1"/>
  <c r="K163" i="1"/>
  <c r="J163" i="1"/>
  <c r="I163" i="1"/>
  <c r="H163" i="1"/>
  <c r="G163" i="1"/>
  <c r="R159" i="1"/>
  <c r="Q159" i="1"/>
  <c r="P159" i="1"/>
  <c r="O159" i="1"/>
  <c r="N159" i="1"/>
  <c r="M159" i="1"/>
  <c r="L159" i="1"/>
  <c r="K159" i="1"/>
  <c r="J159" i="1"/>
  <c r="I159" i="1"/>
  <c r="H159" i="1"/>
  <c r="G159" i="1"/>
  <c r="R154" i="1"/>
  <c r="Q154" i="1"/>
  <c r="P154" i="1"/>
  <c r="O154" i="1"/>
  <c r="N154" i="1"/>
  <c r="M154" i="1"/>
  <c r="L154" i="1"/>
  <c r="K154" i="1"/>
  <c r="J154" i="1"/>
  <c r="I154" i="1"/>
  <c r="H154" i="1"/>
  <c r="G154" i="1"/>
  <c r="R150" i="1"/>
  <c r="Q150" i="1"/>
  <c r="P150" i="1"/>
  <c r="O150" i="1"/>
  <c r="N150" i="1"/>
  <c r="M150" i="1"/>
  <c r="L150" i="1"/>
  <c r="K150" i="1"/>
  <c r="J150" i="1"/>
  <c r="I150" i="1"/>
  <c r="H150" i="1"/>
  <c r="G150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Q89" i="1"/>
  <c r="P89" i="1"/>
  <c r="O89" i="1"/>
  <c r="N89" i="1"/>
  <c r="M89" i="1"/>
  <c r="L89" i="1"/>
  <c r="K89" i="1"/>
  <c r="J89" i="1"/>
  <c r="I89" i="1"/>
  <c r="S89" i="1" s="1"/>
  <c r="H89" i="1"/>
  <c r="G89" i="1"/>
  <c r="R84" i="1"/>
  <c r="Q84" i="1"/>
  <c r="P84" i="1"/>
  <c r="O84" i="1"/>
  <c r="N84" i="1"/>
  <c r="M84" i="1"/>
  <c r="L84" i="1"/>
  <c r="K84" i="1"/>
  <c r="J84" i="1"/>
  <c r="I84" i="1"/>
  <c r="H84" i="1"/>
  <c r="G84" i="1"/>
  <c r="R80" i="1"/>
  <c r="Q80" i="1"/>
  <c r="P80" i="1"/>
  <c r="O80" i="1"/>
  <c r="N80" i="1"/>
  <c r="M80" i="1"/>
  <c r="L80" i="1"/>
  <c r="K80" i="1"/>
  <c r="J80" i="1"/>
  <c r="I80" i="1"/>
  <c r="H80" i="1"/>
  <c r="G80" i="1"/>
  <c r="R73" i="1"/>
  <c r="Q73" i="1"/>
  <c r="Q72" i="1" s="1"/>
  <c r="P73" i="1"/>
  <c r="P72" i="1" s="1"/>
  <c r="O73" i="1"/>
  <c r="O72" i="1" s="1"/>
  <c r="N73" i="1"/>
  <c r="N72" i="1" s="1"/>
  <c r="M73" i="1"/>
  <c r="M72" i="1" s="1"/>
  <c r="L73" i="1"/>
  <c r="L72" i="1" s="1"/>
  <c r="K73" i="1"/>
  <c r="K72" i="1" s="1"/>
  <c r="J73" i="1"/>
  <c r="J72" i="1" s="1"/>
  <c r="I73" i="1"/>
  <c r="I72" i="1" s="1"/>
  <c r="H73" i="1"/>
  <c r="H72" i="1" s="1"/>
  <c r="G73" i="1"/>
  <c r="G72" i="1" s="1"/>
  <c r="R68" i="1"/>
  <c r="Q68" i="1"/>
  <c r="P68" i="1"/>
  <c r="O68" i="1"/>
  <c r="N68" i="1"/>
  <c r="M68" i="1"/>
  <c r="L68" i="1"/>
  <c r="K68" i="1"/>
  <c r="J68" i="1"/>
  <c r="I68" i="1"/>
  <c r="H68" i="1"/>
  <c r="G68" i="1"/>
  <c r="R64" i="1"/>
  <c r="Q64" i="1"/>
  <c r="P64" i="1"/>
  <c r="O64" i="1"/>
  <c r="N64" i="1"/>
  <c r="M64" i="1"/>
  <c r="L64" i="1"/>
  <c r="K64" i="1"/>
  <c r="J64" i="1"/>
  <c r="I64" i="1"/>
  <c r="H64" i="1"/>
  <c r="G64" i="1"/>
  <c r="R60" i="1"/>
  <c r="Q60" i="1"/>
  <c r="P60" i="1"/>
  <c r="O60" i="1"/>
  <c r="N60" i="1"/>
  <c r="M60" i="1"/>
  <c r="L60" i="1"/>
  <c r="K60" i="1"/>
  <c r="J60" i="1"/>
  <c r="I60" i="1"/>
  <c r="H60" i="1"/>
  <c r="G60" i="1"/>
  <c r="R55" i="1"/>
  <c r="Q55" i="1"/>
  <c r="P55" i="1"/>
  <c r="O55" i="1"/>
  <c r="N55" i="1"/>
  <c r="M55" i="1"/>
  <c r="L55" i="1"/>
  <c r="K55" i="1"/>
  <c r="J55" i="1"/>
  <c r="I55" i="1"/>
  <c r="H55" i="1"/>
  <c r="G55" i="1"/>
  <c r="R51" i="1"/>
  <c r="Q51" i="1"/>
  <c r="P51" i="1"/>
  <c r="O51" i="1"/>
  <c r="N51" i="1"/>
  <c r="M51" i="1"/>
  <c r="L51" i="1"/>
  <c r="K51" i="1"/>
  <c r="J51" i="1"/>
  <c r="I51" i="1"/>
  <c r="H51" i="1"/>
  <c r="G51" i="1"/>
  <c r="R47" i="1"/>
  <c r="Q47" i="1"/>
  <c r="P47" i="1"/>
  <c r="O47" i="1"/>
  <c r="N47" i="1"/>
  <c r="M47" i="1"/>
  <c r="L47" i="1"/>
  <c r="K47" i="1"/>
  <c r="J47" i="1"/>
  <c r="I47" i="1"/>
  <c r="H47" i="1"/>
  <c r="G47" i="1"/>
  <c r="R41" i="1"/>
  <c r="Q41" i="1"/>
  <c r="P41" i="1"/>
  <c r="O41" i="1"/>
  <c r="N41" i="1"/>
  <c r="M41" i="1"/>
  <c r="L41" i="1"/>
  <c r="K41" i="1"/>
  <c r="J41" i="1"/>
  <c r="I41" i="1"/>
  <c r="H41" i="1"/>
  <c r="G41" i="1"/>
  <c r="R37" i="1"/>
  <c r="Q37" i="1"/>
  <c r="P37" i="1"/>
  <c r="O37" i="1"/>
  <c r="N37" i="1"/>
  <c r="M37" i="1"/>
  <c r="L37" i="1"/>
  <c r="K37" i="1"/>
  <c r="J37" i="1"/>
  <c r="I37" i="1"/>
  <c r="H37" i="1"/>
  <c r="G37" i="1"/>
  <c r="Q32" i="1"/>
  <c r="P32" i="1"/>
  <c r="O32" i="1"/>
  <c r="N32" i="1"/>
  <c r="M32" i="1"/>
  <c r="L32" i="1"/>
  <c r="K32" i="1"/>
  <c r="J32" i="1"/>
  <c r="I32" i="1"/>
  <c r="H32" i="1"/>
  <c r="G32" i="1"/>
  <c r="E196" i="1"/>
  <c r="E29" i="1" s="1"/>
  <c r="E192" i="1"/>
  <c r="E176" i="1"/>
  <c r="E27" i="1" s="1"/>
  <c r="E172" i="1"/>
  <c r="E168" i="1"/>
  <c r="E163" i="1"/>
  <c r="E159" i="1"/>
  <c r="E154" i="1"/>
  <c r="E150" i="1"/>
  <c r="E146" i="1"/>
  <c r="E142" i="1"/>
  <c r="E138" i="1"/>
  <c r="E134" i="1"/>
  <c r="E130" i="1"/>
  <c r="E126" i="1"/>
  <c r="E121" i="1"/>
  <c r="E89" i="1"/>
  <c r="E84" i="1"/>
  <c r="E80" i="1"/>
  <c r="E73" i="1"/>
  <c r="E72" i="1" s="1"/>
  <c r="E68" i="1"/>
  <c r="E64" i="1"/>
  <c r="E60" i="1"/>
  <c r="E55" i="1"/>
  <c r="E51" i="1"/>
  <c r="E47" i="1"/>
  <c r="E41" i="1"/>
  <c r="E37" i="1"/>
  <c r="E32" i="1"/>
  <c r="E28" i="1"/>
  <c r="D29" i="1"/>
  <c r="D192" i="1"/>
  <c r="D28" i="1" s="1"/>
  <c r="D176" i="1"/>
  <c r="D27" i="1" s="1"/>
  <c r="D172" i="1"/>
  <c r="D168" i="1"/>
  <c r="D163" i="1"/>
  <c r="D159" i="1"/>
  <c r="D154" i="1"/>
  <c r="D150" i="1"/>
  <c r="D146" i="1"/>
  <c r="D142" i="1"/>
  <c r="D138" i="1"/>
  <c r="D134" i="1"/>
  <c r="D130" i="1"/>
  <c r="D126" i="1"/>
  <c r="D121" i="1"/>
  <c r="D89" i="1"/>
  <c r="D84" i="1"/>
  <c r="D80" i="1"/>
  <c r="D73" i="1"/>
  <c r="D72" i="1" s="1"/>
  <c r="D68" i="1"/>
  <c r="D64" i="1"/>
  <c r="D60" i="1"/>
  <c r="D55" i="1"/>
  <c r="D51" i="1"/>
  <c r="D47" i="1"/>
  <c r="D41" i="1"/>
  <c r="D37" i="1"/>
  <c r="D32" i="1"/>
  <c r="S196" i="1" l="1"/>
  <c r="R88" i="1"/>
  <c r="I29" i="1"/>
  <c r="S29" i="1" s="1"/>
  <c r="R72" i="1"/>
  <c r="R27" i="1"/>
  <c r="S27" i="1" s="1"/>
  <c r="R28" i="1"/>
  <c r="Q36" i="1"/>
  <c r="I167" i="1"/>
  <c r="I26" i="1" s="1"/>
  <c r="M167" i="1"/>
  <c r="M26" i="1" s="1"/>
  <c r="M158" i="1"/>
  <c r="J167" i="1"/>
  <c r="J26" i="1" s="1"/>
  <c r="N167" i="1"/>
  <c r="N26" i="1" s="1"/>
  <c r="R167" i="1"/>
  <c r="Q167" i="1"/>
  <c r="Q26" i="1" s="1"/>
  <c r="H36" i="1"/>
  <c r="P36" i="1"/>
  <c r="P79" i="1"/>
  <c r="H158" i="1"/>
  <c r="L158" i="1"/>
  <c r="P158" i="1"/>
  <c r="G79" i="1"/>
  <c r="K79" i="1"/>
  <c r="O79" i="1"/>
  <c r="E36" i="1"/>
  <c r="G36" i="1"/>
  <c r="K36" i="1"/>
  <c r="O36" i="1"/>
  <c r="J79" i="1"/>
  <c r="N79" i="1"/>
  <c r="R79" i="1"/>
  <c r="H88" i="1"/>
  <c r="L88" i="1"/>
  <c r="P88" i="1"/>
  <c r="Q88" i="1"/>
  <c r="I158" i="1"/>
  <c r="Q158" i="1"/>
  <c r="H167" i="1"/>
  <c r="H26" i="1" s="1"/>
  <c r="L167" i="1"/>
  <c r="L26" i="1" s="1"/>
  <c r="P167" i="1"/>
  <c r="P26" i="1" s="1"/>
  <c r="G88" i="1"/>
  <c r="K88" i="1"/>
  <c r="O88" i="1"/>
  <c r="E158" i="1"/>
  <c r="M45" i="1"/>
  <c r="H79" i="1"/>
  <c r="L79" i="1"/>
  <c r="M125" i="1"/>
  <c r="I36" i="1"/>
  <c r="M36" i="1"/>
  <c r="E125" i="1"/>
  <c r="I45" i="1"/>
  <c r="Q45" i="1"/>
  <c r="I125" i="1"/>
  <c r="Q125" i="1"/>
  <c r="L36" i="1"/>
  <c r="D36" i="1"/>
  <c r="E45" i="1"/>
  <c r="E88" i="1"/>
  <c r="E167" i="1"/>
  <c r="E26" i="1" s="1"/>
  <c r="I88" i="1"/>
  <c r="G158" i="1"/>
  <c r="K158" i="1"/>
  <c r="O158" i="1"/>
  <c r="J158" i="1"/>
  <c r="N158" i="1"/>
  <c r="R158" i="1"/>
  <c r="D167" i="1"/>
  <c r="D26" i="1" s="1"/>
  <c r="J36" i="1"/>
  <c r="N36" i="1"/>
  <c r="R36" i="1"/>
  <c r="I79" i="1"/>
  <c r="M79" i="1"/>
  <c r="Q79" i="1"/>
  <c r="J88" i="1"/>
  <c r="N88" i="1"/>
  <c r="G167" i="1"/>
  <c r="G26" i="1" s="1"/>
  <c r="K167" i="1"/>
  <c r="K26" i="1" s="1"/>
  <c r="O167" i="1"/>
  <c r="O26" i="1" s="1"/>
  <c r="D79" i="1"/>
  <c r="D158" i="1"/>
  <c r="E79" i="1"/>
  <c r="D45" i="1"/>
  <c r="D125" i="1"/>
  <c r="H45" i="1"/>
  <c r="L45" i="1"/>
  <c r="P45" i="1"/>
  <c r="G45" i="1"/>
  <c r="K45" i="1"/>
  <c r="O45" i="1"/>
  <c r="J45" i="1"/>
  <c r="N45" i="1"/>
  <c r="R45" i="1"/>
  <c r="M88" i="1"/>
  <c r="H125" i="1"/>
  <c r="L125" i="1"/>
  <c r="P125" i="1"/>
  <c r="G125" i="1"/>
  <c r="K125" i="1"/>
  <c r="O125" i="1"/>
  <c r="J125" i="1"/>
  <c r="N125" i="1"/>
  <c r="R125" i="1"/>
  <c r="D88" i="1"/>
  <c r="S88" i="1" l="1"/>
  <c r="R78" i="1"/>
  <c r="R25" i="1" s="1"/>
  <c r="R26" i="1"/>
  <c r="Q31" i="1"/>
  <c r="Q24" i="1" s="1"/>
  <c r="L78" i="1"/>
  <c r="L25" i="1" s="1"/>
  <c r="H31" i="1"/>
  <c r="H24" i="1" s="1"/>
  <c r="J31" i="1"/>
  <c r="G31" i="1"/>
  <c r="G24" i="1" s="1"/>
  <c r="E31" i="1"/>
  <c r="E24" i="1" s="1"/>
  <c r="P31" i="1"/>
  <c r="P24" i="1" s="1"/>
  <c r="H78" i="1"/>
  <c r="H25" i="1" s="1"/>
  <c r="R31" i="1"/>
  <c r="L31" i="1"/>
  <c r="K78" i="1"/>
  <c r="K25" i="1" s="1"/>
  <c r="I31" i="1"/>
  <c r="I24" i="1" s="1"/>
  <c r="J78" i="1"/>
  <c r="J25" i="1" s="1"/>
  <c r="O31" i="1"/>
  <c r="P78" i="1"/>
  <c r="P25" i="1" s="1"/>
  <c r="O78" i="1"/>
  <c r="O25" i="1" s="1"/>
  <c r="K31" i="1"/>
  <c r="K24" i="1" s="1"/>
  <c r="G78" i="1"/>
  <c r="G25" i="1" s="1"/>
  <c r="M31" i="1"/>
  <c r="M24" i="1" s="1"/>
  <c r="N78" i="1"/>
  <c r="N25" i="1" s="1"/>
  <c r="D78" i="1"/>
  <c r="D25" i="1" s="1"/>
  <c r="N31" i="1"/>
  <c r="N24" i="1" s="1"/>
  <c r="Q78" i="1"/>
  <c r="Q25" i="1" s="1"/>
  <c r="E78" i="1"/>
  <c r="E25" i="1" s="1"/>
  <c r="M78" i="1"/>
  <c r="M25" i="1" s="1"/>
  <c r="I78" i="1"/>
  <c r="D31" i="1"/>
  <c r="D24" i="1" s="1"/>
  <c r="S78" i="1" l="1"/>
  <c r="H23" i="1"/>
  <c r="R24" i="1"/>
  <c r="L30" i="1"/>
  <c r="J30" i="1"/>
  <c r="J24" i="1"/>
  <c r="J23" i="1" s="1"/>
  <c r="P23" i="1"/>
  <c r="K30" i="1"/>
  <c r="H30" i="1"/>
  <c r="K23" i="1"/>
  <c r="P30" i="1"/>
  <c r="L24" i="1"/>
  <c r="L23" i="1" s="1"/>
  <c r="G30" i="1"/>
  <c r="D23" i="1"/>
  <c r="O30" i="1"/>
  <c r="M30" i="1"/>
  <c r="M23" i="1"/>
  <c r="O24" i="1"/>
  <c r="O23" i="1" s="1"/>
  <c r="D30" i="1"/>
  <c r="G23" i="1"/>
  <c r="N30" i="1"/>
  <c r="N23" i="1"/>
  <c r="Q23" i="1"/>
  <c r="R30" i="1"/>
  <c r="E30" i="1"/>
  <c r="E23" i="1"/>
  <c r="Q30" i="1"/>
  <c r="I25" i="1"/>
  <c r="I23" i="1" s="1"/>
  <c r="I30" i="1"/>
  <c r="S25" i="1" l="1"/>
  <c r="S30" i="1"/>
  <c r="R23" i="1"/>
  <c r="S23" i="1" s="1"/>
</calcChain>
</file>

<file path=xl/sharedStrings.xml><?xml version="1.0" encoding="utf-8"?>
<sst xmlns="http://schemas.openxmlformats.org/spreadsheetml/2006/main" count="1802" uniqueCount="271">
  <si>
    <t>Приложение N 10</t>
  </si>
  <si>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</si>
  <si>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</si>
  <si>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</si>
  <si>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</si>
  <si>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</si>
  <si>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 (с НДС)</t>
  </si>
  <si>
    <t>Остаток финансирования капитальных вложений на конец отчетного периода в прогнозных ценах соответствующих лет, млн. рублей 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</si>
  <si>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</si>
  <si>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</si>
  <si>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</si>
  <si>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</si>
  <si>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</si>
  <si>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</si>
  <si>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</si>
  <si>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 (с НДС)</t>
  </si>
  <si>
    <t>%</t>
  </si>
  <si>
    <t>План</t>
  </si>
  <si>
    <t>Факт</t>
  </si>
  <si>
    <t>ВСЕГО по инвестиционной программе, в том числе: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</si>
  <si>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</si>
  <si>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</si>
  <si>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</si>
  <si>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</si>
  <si>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</si>
  <si>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</si>
  <si>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</si>
  <si>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</si>
  <si>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</si>
  <si>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</si>
  <si>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</si>
  <si>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</si>
  <si>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</si>
  <si>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</si>
  <si>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Форма 10. Отчет об исполнении плана финансирования</t>
  </si>
  <si>
    <t>капитальных вложений по инвестиционным проектам инвестиционной</t>
  </si>
  <si>
    <t>программы (квартальный)</t>
  </si>
  <si>
    <t>Утвержденные плановые значения показателей приведены</t>
  </si>
  <si>
    <t>полное наименование субъекта электроэнергетики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</si>
  <si>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Государственного унитарноного предприятия коммунальных электрических сетей Оренбургской области «ОРЕНБУРГКОММУНЭЛЕКТРОСЕТЬ»</t>
    </r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</si>
  <si>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</si>
  <si>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</si>
  <si>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</si>
  <si>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</si>
  <si>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</si>
  <si>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</si>
  <si>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</si>
  <si>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</si>
  <si>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</si>
  <si>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</si>
  <si>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</si>
  <si>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</si>
  <si>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</si>
  <si>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</si>
  <si>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</si>
  <si>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</si>
  <si>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</si>
  <si>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</si>
  <si>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</si>
  <si>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</si>
  <si>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</si>
  <si>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</si>
  <si>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</si>
  <si>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</si>
  <si>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</si>
  <si>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</si>
  <si>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</si>
  <si>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</si>
  <si>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</si>
  <si>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</si>
  <si>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</si>
  <si>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</si>
  <si>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</si>
  <si>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</si>
  <si>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</si>
  <si>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</si>
  <si>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</si>
  <si>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</si>
  <si>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</si>
  <si>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</si>
  <si>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</si>
  <si>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</si>
  <si>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</si>
  <si>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</si>
  <si>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</si>
  <si>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</si>
  <si>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</si>
  <si>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</si>
  <si>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</si>
  <si>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</si>
  <si>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</si>
  <si>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</si>
  <si>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</si>
  <si>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</si>
  <si>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</si>
  <si>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</si>
  <si>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</si>
  <si>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</si>
  <si>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</si>
  <si>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</si>
  <si>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</si>
  <si>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</si>
  <si>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</si>
  <si>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</si>
  <si>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</si>
  <si>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</si>
  <si>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</si>
  <si>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</si>
  <si>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</si>
  <si>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</si>
  <si>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</si>
  <si>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</si>
  <si>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</si>
  <si>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</si>
  <si>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</si>
  <si>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</si>
  <si>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</si>
  <si>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</si>
  <si>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</si>
  <si>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</si>
  <si>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</si>
  <si>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</si>
  <si>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</si>
  <si>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</si>
  <si>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</si>
  <si>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</si>
  <si>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</si>
  <si>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</si>
  <si>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</si>
  <si>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</si>
  <si>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</si>
  <si>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</si>
  <si>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</si>
  <si>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</si>
  <si>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</si>
  <si>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</si>
  <si>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</si>
  <si>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</si>
  <si>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</si>
  <si>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</si>
  <si>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</si>
  <si>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</si>
  <si>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</si>
  <si>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</si>
  <si>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</si>
  <si>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</si>
  <si>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</si>
  <si>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</si>
  <si>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</si>
  <si>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</si>
  <si>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</si>
  <si>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</si>
  <si>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</si>
  <si>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</si>
  <si>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</si>
  <si>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</si>
  <si>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</si>
  <si>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</si>
  <si>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</si>
  <si>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</si>
  <si>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</si>
  <si>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</si>
  <si>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</si>
  <si>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</si>
  <si>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</si>
  <si>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</si>
  <si>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</si>
  <si>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</si>
  <si>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</si>
  <si>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</si>
  <si>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</si>
  <si>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</si>
  <si>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</si>
  <si>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</si>
  <si>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</si>
  <si>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</si>
  <si>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</si>
  <si>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</si>
  <si>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</si>
  <si>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</si>
  <si>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</si>
  <si>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</si>
  <si>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</si>
  <si>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</si>
  <si>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</si>
  <si>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</si>
  <si>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</si>
  <si>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</si>
  <si>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</si>
  <si>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</si>
  <si>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</si>
  <si>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</si>
  <si>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</si>
  <si>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</si>
  <si>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</si>
  <si>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Перенос сроков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</si>
  <si>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2019 </t>
    </r>
    <r>
      <rPr>
        <sz val="12"/>
        <color theme="1"/>
        <rFont val="Times New Roman"/>
        <family val="1"/>
        <charset val="204"/>
      </rPr>
      <t>год</t>
    </r>
  </si>
  <si>
    <t>J_ИП00001</t>
  </si>
  <si>
    <t>J_ИП00002</t>
  </si>
  <si>
    <t>J_ИП00003</t>
  </si>
  <si>
    <t>J_ИП00004</t>
  </si>
  <si>
    <t>J_ИП00005</t>
  </si>
  <si>
    <t>J_ИП00006</t>
  </si>
  <si>
    <t>J_ИП00007</t>
  </si>
  <si>
    <t>J_ИП00008</t>
  </si>
  <si>
    <t>J_ИП00009</t>
  </si>
  <si>
    <t>J_ИП00010</t>
  </si>
  <si>
    <t>J_ИП00011</t>
  </si>
  <si>
    <t>J_ИП00012</t>
  </si>
  <si>
    <t>J_ИП00013</t>
  </si>
  <si>
    <t>J_ИП00014</t>
  </si>
  <si>
    <t>J_ИП00015</t>
  </si>
  <si>
    <t>J_ИП00016</t>
  </si>
  <si>
    <t>J_ИП00017</t>
  </si>
  <si>
    <t>J_ИП00018</t>
  </si>
  <si>
    <t>J_ИП00019</t>
  </si>
  <si>
    <t>J_ИП00020</t>
  </si>
  <si>
    <t>J_ИП00021</t>
  </si>
  <si>
    <t>J_ИП00022</t>
  </si>
  <si>
    <t>J_ИП00023</t>
  </si>
  <si>
    <t>J_ИП00024</t>
  </si>
  <si>
    <t>J_ИП00025</t>
  </si>
  <si>
    <t>J_ИП00026</t>
  </si>
  <si>
    <t>J_ИП00027</t>
  </si>
  <si>
    <t>J_ИП00028</t>
  </si>
  <si>
    <t>J_ИП00029</t>
  </si>
  <si>
    <t>J_ИП00030</t>
  </si>
  <si>
    <t>Строительство распределительных сетей ВЛ-10 кВ, ВЛ-0,4 кВ, ТП(РП)-10/0,4 кВ, г. Абдулино</t>
  </si>
  <si>
    <t>Строительство распределительных сетей ВЛ-10 кВ, ВЛ-0,4 кВ, ТП(РП)-10/0,4 кВ, р.ц. Колтубановский</t>
  </si>
  <si>
    <t>ПИР Реконструкция ПС "Погат", г. Бузулук</t>
  </si>
  <si>
    <t>ПИР Строительство мастерского участка ст. Каргала, р.ц. Переволоцк</t>
  </si>
  <si>
    <t>J_ИП00031</t>
  </si>
  <si>
    <t>J_ИП00032</t>
  </si>
  <si>
    <t>J_ИП00033</t>
  </si>
  <si>
    <t>J_ИП00034</t>
  </si>
  <si>
    <t>J_ИП00035</t>
  </si>
  <si>
    <t>J_ИП00036</t>
  </si>
  <si>
    <t>J_ИП00037</t>
  </si>
  <si>
    <t>J_ИП00038</t>
  </si>
  <si>
    <t>J_ИП00039</t>
  </si>
  <si>
    <t>J_ИП00041</t>
  </si>
  <si>
    <t>J_ИП00042</t>
  </si>
  <si>
    <t>J_ИП00043</t>
  </si>
  <si>
    <t>J_ИП00044</t>
  </si>
  <si>
    <t>J_ИП00045</t>
  </si>
  <si>
    <t>J_ИП00046</t>
  </si>
  <si>
    <t>Фактический объем финансирования капитальных вложений на 01.01.2019 года, млн. рублей (с НДС)</t>
  </si>
  <si>
    <t>Остаток финансирования капитальных вложений на 01.01.2019 годав прогнозных ценах соответствующих лет, млн. рублей (с НДС)</t>
  </si>
  <si>
    <t>Строительство распределительных сетей ВЛ-10 кВ, ВЛ-0,4 кВ, ТП(РП)-10/0,4 кВ, р.ц. Саракташ</t>
  </si>
  <si>
    <t>J_ИП00049</t>
  </si>
  <si>
    <t>Монтаж и настройка системы контроля и управления доступом (СКУД) на объекте ГУП "ОКЭС" ул. Яицкая 30,  ул. 60 Лет Октября 30/2, г. Оренбург</t>
  </si>
  <si>
    <t>Реконструкция гаража (устройство запасного выхода) , инв № БЗЛ04000891, ул. Северная, 3, Первомайский РУЭС, п. Первомайский</t>
  </si>
  <si>
    <t xml:space="preserve">Строительство гаража с помещениями хозяйственного и технического назначения Абдулинских КЭС </t>
  </si>
  <si>
    <t>Строительство модульного здания слесарной мастерской, ул. Чапаевская, 111, г.Бугуруслан</t>
  </si>
  <si>
    <t>Включение инвестиционного проекта</t>
  </si>
  <si>
    <r>
      <t xml:space="preserve">в соответствии с </t>
    </r>
    <r>
      <rPr>
        <u/>
        <sz val="12"/>
        <color theme="1"/>
        <rFont val="Times New Roman"/>
        <family val="1"/>
        <charset val="204"/>
      </rPr>
      <t>Приказом Министерства экономического развития, промышленной политики и торговли Оренбургской области № 53 от 13.05.2019г.</t>
    </r>
  </si>
  <si>
    <t>Строительство распределительных сетей ВЛ-10 кВ, ВЛ-0,4 кВ, ТП(РП)-10/0,4 кВ, р.ц. Пономаревка</t>
  </si>
  <si>
    <t>Монтаж видеонаблюдения на производственной базе, ул. Чистопольская, г. Оренбург</t>
  </si>
  <si>
    <t>Реконструкция здания Новосергиевского РУЭС по ул. Речная п. Новосергиевка</t>
  </si>
  <si>
    <t>Реконструкция административного здания со складом и подвалом (замена отопительных котлов), инв. №ОРН01191502, ул. Яицкая, д. 30, г. Оренбург</t>
  </si>
  <si>
    <t>Строительство распределительных сетей ВЛ-10 кВ, ВЛ-0,4 кВ, ТП(РП)-10/0,4 кВ, г. Бузулук</t>
  </si>
  <si>
    <t>Финансирование капитальных вложений 2019 года, млн. рублей (с НДС)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</si>
  <si>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</si>
  <si>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Илек</t>
  </si>
  <si>
    <t>Строительство производственной площадки с асфальтобетонным покрытием на территории Производственной базы, ул.Чистопольская 2, г. Оренбург</t>
  </si>
  <si>
    <t>31</t>
  </si>
  <si>
    <t>Факт финансирования учтен в разделе  1.2.2.1 "Реконструкция линий электропередачи"</t>
  </si>
  <si>
    <t>Уточнения стоимости по результатам утвержденной ПСД</t>
  </si>
  <si>
    <t>Реконструкция (взамен ликвидируемого)  электрического котла, инв № БЗЛ00008924, ул. Орская, 20, с. Курманаевка</t>
  </si>
  <si>
    <t>Строительство гаража с помещениями хозяйственного и технического назначения Кувандыкского РУЭС ГУП ОКЭС, ул. Октябрьская, 66, г. Кувандык</t>
  </si>
  <si>
    <t>за четвертый квартал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</si>
</sst>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6" fillId="0" borderId="0"/>
    <xf numFmtId="0" fontId="9" fillId="0" borderId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4" borderId="0" applyNumberFormat="0" applyBorder="0" applyAlignment="0" applyProtection="0"/>
    <xf numFmtId="0" fontId="12" fillId="12" borderId="3" applyNumberFormat="0" applyAlignment="0" applyProtection="0"/>
    <xf numFmtId="0" fontId="13" fillId="25" borderId="4" applyNumberFormat="0" applyAlignment="0" applyProtection="0"/>
    <xf numFmtId="0" fontId="14" fillId="25" borderId="3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26" borderId="9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27" fillId="0" borderId="0"/>
    <xf numFmtId="0" fontId="8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8" borderId="10" applyNumberFormat="0" applyFont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28" fillId="0" borderId="0"/>
    <xf numFmtId="0" fontId="28" fillId="0" borderId="0"/>
    <xf numFmtId="0" fontId="7" fillId="0" borderId="0"/>
    <xf numFmtId="0" fontId="29" fillId="0" borderId="0"/>
    <xf numFmtId="0" fontId="29" fillId="0" borderId="0"/>
    <xf numFmtId="167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30" fillId="0" borderId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4" borderId="0" applyNumberFormat="0" applyBorder="0" applyAlignment="0" applyProtection="0"/>
    <xf numFmtId="0" fontId="12" fillId="12" borderId="3" applyNumberFormat="0" applyAlignment="0" applyProtection="0"/>
    <xf numFmtId="0" fontId="13" fillId="25" borderId="4" applyNumberFormat="0" applyAlignment="0" applyProtection="0"/>
    <xf numFmtId="0" fontId="14" fillId="25" borderId="3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26" borderId="9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8" borderId="10" applyNumberFormat="0" applyFont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7" fillId="0" borderId="0"/>
    <xf numFmtId="0" fontId="8" fillId="0" borderId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1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8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0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</cellStyleXfs>
  <cellXfs count="44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209"/>
  <sheetViews>
    <sheetView tabSelected="1" view="pageBreakPreview" zoomScaleNormal="100" zoomScaleSheetLayoutView="100" workbookViewId="0">
      <selection activeCell="D23" sqref="D23"/>
    </sheetView>
  </sheetViews>
  <sheetFormatPr defaultRowHeight="15.75" x14ac:dyDescent="0.25"/>
  <cols>
    <col min="1" max="1" width="18.7109375" style="3" customWidth="1"/>
    <col min="2" max="2" width="50.85546875" style="3" customWidth="1"/>
    <col min="3" max="6" width="18.7109375" style="3" customWidth="1"/>
    <col min="7" max="7" width="9.140625" style="3" customWidth="1"/>
    <col min="8" max="16" width="9.140625" style="3"/>
    <col min="17" max="17" width="21.28515625" style="3" customWidth="1"/>
    <col min="18" max="19" width="9.42578125" style="3" customWidth="1"/>
    <col min="20" max="20" width="43.7109375" style="3" customWidth="1"/>
    <col min="21" max="16384" width="9.140625" style="3"/>
  </cols>
  <sheetData>
    <row r="1" spans="1:20" x14ac:dyDescent="0.25">
      <c r="N1" s="37"/>
      <c r="T1" s="1" t="s">
        <v>0</v>
      </c>
    </row>
    <row r="2" spans="1:20" x14ac:dyDescent="0.25">
      <c r="N2" s="37"/>
      <c r="T2" s="1" t="s">
        <v>1</v>
      </c>
    </row>
    <row r="3" spans="1:20" x14ac:dyDescent="0.25">
      <c r="T3" s="1" t="s">
        <v>2</v>
      </c>
    </row>
    <row r="4" spans="1:20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0" x14ac:dyDescent="0.25">
      <c r="A5" s="42" t="s">
        <v>34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1:20" x14ac:dyDescent="0.25">
      <c r="A6" s="42" t="s">
        <v>35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</row>
    <row r="7" spans="1:20" x14ac:dyDescent="0.25">
      <c r="A7" s="42" t="s">
        <v>36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</row>
    <row r="8" spans="1:20" x14ac:dyDescent="0.25">
      <c r="A8" s="42" t="s">
        <v>270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</row>
    <row r="9" spans="1:20" x14ac:dyDescent="0.2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</row>
    <row r="10" spans="1:20" ht="15" customHeight="1" x14ac:dyDescent="0.25">
      <c r="A10" s="43" t="s">
        <v>39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</row>
    <row r="11" spans="1:20" x14ac:dyDescent="0.25">
      <c r="A11" s="40" t="s">
        <v>38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</row>
    <row r="12" spans="1:20" x14ac:dyDescent="0.25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</row>
    <row r="13" spans="1:20" x14ac:dyDescent="0.25">
      <c r="A13" s="38" t="s">
        <v>196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</row>
    <row r="14" spans="1:20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</row>
    <row r="15" spans="1:20" x14ac:dyDescent="0.25">
      <c r="A15" s="38" t="s">
        <v>37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</row>
    <row r="16" spans="1:20" x14ac:dyDescent="0.25">
      <c r="A16" s="38" t="s">
        <v>255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</row>
    <row r="17" spans="1:21" x14ac:dyDescent="0.25">
      <c r="A17" s="40" t="s">
        <v>40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</row>
    <row r="18" spans="1:21" x14ac:dyDescent="0.25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</row>
    <row r="19" spans="1:21" ht="93.75" customHeight="1" x14ac:dyDescent="0.25">
      <c r="A19" s="41" t="s">
        <v>3</v>
      </c>
      <c r="B19" s="41" t="s">
        <v>4</v>
      </c>
      <c r="C19" s="41" t="s">
        <v>5</v>
      </c>
      <c r="D19" s="41" t="s">
        <v>6</v>
      </c>
      <c r="E19" s="41" t="s">
        <v>246</v>
      </c>
      <c r="F19" s="41" t="s">
        <v>247</v>
      </c>
      <c r="G19" s="41" t="s">
        <v>261</v>
      </c>
      <c r="H19" s="41"/>
      <c r="I19" s="41"/>
      <c r="J19" s="41"/>
      <c r="K19" s="41"/>
      <c r="L19" s="41"/>
      <c r="M19" s="41"/>
      <c r="N19" s="41"/>
      <c r="O19" s="41"/>
      <c r="P19" s="41"/>
      <c r="Q19" s="41" t="s">
        <v>7</v>
      </c>
      <c r="R19" s="41" t="s">
        <v>8</v>
      </c>
      <c r="S19" s="41"/>
      <c r="T19" s="41" t="s">
        <v>9</v>
      </c>
    </row>
    <row r="20" spans="1:21" ht="29.25" customHeight="1" x14ac:dyDescent="0.25">
      <c r="A20" s="41"/>
      <c r="B20" s="41"/>
      <c r="C20" s="41"/>
      <c r="D20" s="41"/>
      <c r="E20" s="41"/>
      <c r="F20" s="41"/>
      <c r="G20" s="41" t="s">
        <v>10</v>
      </c>
      <c r="H20" s="41"/>
      <c r="I20" s="41" t="s">
        <v>11</v>
      </c>
      <c r="J20" s="41"/>
      <c r="K20" s="41" t="s">
        <v>12</v>
      </c>
      <c r="L20" s="41"/>
      <c r="M20" s="41" t="s">
        <v>13</v>
      </c>
      <c r="N20" s="41"/>
      <c r="O20" s="41" t="s">
        <v>14</v>
      </c>
      <c r="P20" s="41"/>
      <c r="Q20" s="41"/>
      <c r="R20" s="41" t="s">
        <v>15</v>
      </c>
      <c r="S20" s="41" t="s">
        <v>16</v>
      </c>
      <c r="T20" s="41"/>
    </row>
    <row r="21" spans="1:21" ht="30" customHeight="1" x14ac:dyDescent="0.25">
      <c r="A21" s="41"/>
      <c r="B21" s="41"/>
      <c r="C21" s="41"/>
      <c r="D21" s="41"/>
      <c r="E21" s="41"/>
      <c r="F21" s="41"/>
      <c r="G21" s="2" t="s">
        <v>17</v>
      </c>
      <c r="H21" s="2" t="s">
        <v>18</v>
      </c>
      <c r="I21" s="2" t="s">
        <v>17</v>
      </c>
      <c r="J21" s="2" t="s">
        <v>18</v>
      </c>
      <c r="K21" s="2" t="s">
        <v>17</v>
      </c>
      <c r="L21" s="2" t="s">
        <v>18</v>
      </c>
      <c r="M21" s="2" t="s">
        <v>17</v>
      </c>
      <c r="N21" s="2" t="s">
        <v>18</v>
      </c>
      <c r="O21" s="2" t="s">
        <v>17</v>
      </c>
      <c r="P21" s="2" t="s">
        <v>18</v>
      </c>
      <c r="Q21" s="41"/>
      <c r="R21" s="41"/>
      <c r="S21" s="41"/>
      <c r="T21" s="41"/>
    </row>
    <row r="22" spans="1:21" x14ac:dyDescent="0.25">
      <c r="A22" s="2">
        <v>1</v>
      </c>
      <c r="B22" s="2">
        <v>2</v>
      </c>
      <c r="C22" s="2">
        <v>3</v>
      </c>
      <c r="D22" s="2">
        <v>4</v>
      </c>
      <c r="E22" s="2">
        <v>5</v>
      </c>
      <c r="F22" s="2">
        <v>6</v>
      </c>
      <c r="G22" s="2">
        <v>7</v>
      </c>
      <c r="H22" s="2">
        <v>8</v>
      </c>
      <c r="I22" s="2">
        <v>9</v>
      </c>
      <c r="J22" s="2">
        <v>10</v>
      </c>
      <c r="K22" s="2">
        <v>11</v>
      </c>
      <c r="L22" s="2">
        <v>12</v>
      </c>
      <c r="M22" s="2">
        <v>13</v>
      </c>
      <c r="N22" s="2">
        <v>14</v>
      </c>
      <c r="O22" s="2">
        <v>15</v>
      </c>
      <c r="P22" s="2">
        <v>16</v>
      </c>
      <c r="Q22" s="2">
        <v>17</v>
      </c>
      <c r="R22" s="2">
        <v>18</v>
      </c>
      <c r="S22" s="2">
        <v>19</v>
      </c>
      <c r="T22" s="2">
        <v>20</v>
      </c>
    </row>
    <row r="23" spans="1:21" ht="31.5" x14ac:dyDescent="0.25">
      <c r="A23" s="27" t="s">
        <v>41</v>
      </c>
      <c r="B23" s="23" t="s">
        <v>19</v>
      </c>
      <c r="C23" s="24"/>
      <c r="D23" s="25">
        <f>D24+D25+D26+D27+D28+D29</f>
        <v>433.29000062400002</v>
      </c>
      <c r="E23" s="25">
        <f>E24+E25+E26+E27+E28+E29</f>
        <v>25.943160624000004</v>
      </c>
      <c r="F23" s="25">
        <f>F24+F25+F26+F27+F28+F29</f>
        <v>407.34683999999993</v>
      </c>
      <c r="G23" s="25">
        <f t="shared" ref="G23:Q23" si="0">G24+G25+G26+G27+G28+G29</f>
        <v>407.34683999999993</v>
      </c>
      <c r="H23" s="25">
        <f>H24+H25+H26+H27+H28+H29</f>
        <v>407.34685522800004</v>
      </c>
      <c r="I23" s="25">
        <f t="shared" si="0"/>
        <v>17.216990267999996</v>
      </c>
      <c r="J23" s="25">
        <f t="shared" si="0"/>
        <v>11.665621991999998</v>
      </c>
      <c r="K23" s="25">
        <f t="shared" si="0"/>
        <v>72.39036329999999</v>
      </c>
      <c r="L23" s="25">
        <f t="shared" si="0"/>
        <v>75.715841867999984</v>
      </c>
      <c r="M23" s="25">
        <f t="shared" si="0"/>
        <v>229.96237960799994</v>
      </c>
      <c r="N23" s="25">
        <f t="shared" si="0"/>
        <v>202.17867489600002</v>
      </c>
      <c r="O23" s="25">
        <f t="shared" si="0"/>
        <v>87.777106824000015</v>
      </c>
      <c r="P23" s="25">
        <f t="shared" si="0"/>
        <v>117.78671647200002</v>
      </c>
      <c r="Q23" s="25">
        <f t="shared" si="0"/>
        <v>-1.5228000003197906E-5</v>
      </c>
      <c r="R23" s="25">
        <f>R24+R25+R26+R27+R28+R29</f>
        <v>1.5228000003197906E-5</v>
      </c>
      <c r="S23" s="25">
        <f>(R23*100)/(I23+K23+M23+O23)</f>
        <v>3.7383375806224267E-6</v>
      </c>
      <c r="T23" s="31"/>
      <c r="U23" s="37"/>
    </row>
    <row r="24" spans="1:21" x14ac:dyDescent="0.25">
      <c r="A24" s="27" t="s">
        <v>42</v>
      </c>
      <c r="B24" s="23" t="s">
        <v>43</v>
      </c>
      <c r="C24" s="26"/>
      <c r="D24" s="25">
        <f t="shared" ref="D24" si="1">D31</f>
        <v>0</v>
      </c>
      <c r="E24" s="25">
        <f t="shared" ref="E24:R24" si="2">E31</f>
        <v>0</v>
      </c>
      <c r="F24" s="25">
        <f t="shared" si="2"/>
        <v>0</v>
      </c>
      <c r="G24" s="25">
        <f t="shared" si="2"/>
        <v>0</v>
      </c>
      <c r="H24" s="25">
        <f t="shared" si="2"/>
        <v>0</v>
      </c>
      <c r="I24" s="25">
        <f t="shared" si="2"/>
        <v>0</v>
      </c>
      <c r="J24" s="25">
        <f t="shared" si="2"/>
        <v>0</v>
      </c>
      <c r="K24" s="25">
        <f t="shared" si="2"/>
        <v>0</v>
      </c>
      <c r="L24" s="25">
        <f t="shared" si="2"/>
        <v>0</v>
      </c>
      <c r="M24" s="25">
        <f t="shared" si="2"/>
        <v>0</v>
      </c>
      <c r="N24" s="25">
        <f t="shared" si="2"/>
        <v>0</v>
      </c>
      <c r="O24" s="25">
        <f t="shared" si="2"/>
        <v>0</v>
      </c>
      <c r="P24" s="25">
        <f t="shared" si="2"/>
        <v>0</v>
      </c>
      <c r="Q24" s="25">
        <f t="shared" si="2"/>
        <v>0</v>
      </c>
      <c r="R24" s="25">
        <f t="shared" si="2"/>
        <v>0</v>
      </c>
      <c r="S24" s="25">
        <v>0</v>
      </c>
      <c r="T24" s="31"/>
    </row>
    <row r="25" spans="1:21" ht="31.5" x14ac:dyDescent="0.25">
      <c r="A25" s="27" t="s">
        <v>44</v>
      </c>
      <c r="B25" s="23" t="s">
        <v>45</v>
      </c>
      <c r="C25" s="26"/>
      <c r="D25" s="25">
        <f t="shared" ref="D25" si="3">D78</f>
        <v>313.44964076400004</v>
      </c>
      <c r="E25" s="25">
        <f t="shared" ref="E25:Q25" si="4">E78</f>
        <v>23.427642816000006</v>
      </c>
      <c r="F25" s="25">
        <f t="shared" si="4"/>
        <v>290.02199794799992</v>
      </c>
      <c r="G25" s="25">
        <f t="shared" si="4"/>
        <v>290.02199794799992</v>
      </c>
      <c r="H25" s="25">
        <f t="shared" si="4"/>
        <v>286.744313148</v>
      </c>
      <c r="I25" s="25">
        <f t="shared" si="4"/>
        <v>6.4726989239999995</v>
      </c>
      <c r="J25" s="25">
        <f t="shared" si="4"/>
        <v>4.4863817279999987</v>
      </c>
      <c r="K25" s="25">
        <f t="shared" si="4"/>
        <v>57.682350851999999</v>
      </c>
      <c r="L25" s="25">
        <f t="shared" si="4"/>
        <v>53.397705935999994</v>
      </c>
      <c r="M25" s="25">
        <f t="shared" si="4"/>
        <v>171.09032089199994</v>
      </c>
      <c r="N25" s="25">
        <f t="shared" si="4"/>
        <v>155.85781165200001</v>
      </c>
      <c r="O25" s="25">
        <f t="shared" si="4"/>
        <v>54.776627280000007</v>
      </c>
      <c r="P25" s="25">
        <f t="shared" si="4"/>
        <v>73.002413832000016</v>
      </c>
      <c r="Q25" s="25">
        <f t="shared" si="4"/>
        <v>3.2776847999999958</v>
      </c>
      <c r="R25" s="25">
        <f>R78</f>
        <v>-3.2776847999999958</v>
      </c>
      <c r="S25" s="25">
        <f>(R25*100)/(I25+K25+M25+O25)</f>
        <v>-1.1301504103794482</v>
      </c>
      <c r="T25" s="31"/>
    </row>
    <row r="26" spans="1:21" ht="63" x14ac:dyDescent="0.25">
      <c r="A26" s="27" t="s">
        <v>46</v>
      </c>
      <c r="B26" s="23" t="s">
        <v>47</v>
      </c>
      <c r="C26" s="26"/>
      <c r="D26" s="25">
        <f t="shared" ref="D26" si="5">D167</f>
        <v>0</v>
      </c>
      <c r="E26" s="25">
        <f t="shared" ref="E26:R26" si="6">E167</f>
        <v>0</v>
      </c>
      <c r="F26" s="25">
        <f t="shared" si="6"/>
        <v>0</v>
      </c>
      <c r="G26" s="25">
        <f t="shared" si="6"/>
        <v>0</v>
      </c>
      <c r="H26" s="25">
        <f t="shared" si="6"/>
        <v>0</v>
      </c>
      <c r="I26" s="25">
        <f t="shared" si="6"/>
        <v>0</v>
      </c>
      <c r="J26" s="25">
        <f t="shared" si="6"/>
        <v>0</v>
      </c>
      <c r="K26" s="25">
        <f t="shared" si="6"/>
        <v>0</v>
      </c>
      <c r="L26" s="25">
        <f t="shared" si="6"/>
        <v>0</v>
      </c>
      <c r="M26" s="25">
        <f t="shared" si="6"/>
        <v>0</v>
      </c>
      <c r="N26" s="25">
        <f t="shared" si="6"/>
        <v>0</v>
      </c>
      <c r="O26" s="25">
        <f t="shared" si="6"/>
        <v>0</v>
      </c>
      <c r="P26" s="25">
        <f t="shared" si="6"/>
        <v>0</v>
      </c>
      <c r="Q26" s="25">
        <f t="shared" si="6"/>
        <v>0</v>
      </c>
      <c r="R26" s="25">
        <f t="shared" si="6"/>
        <v>0</v>
      </c>
      <c r="S26" s="25">
        <v>0</v>
      </c>
      <c r="T26" s="31"/>
    </row>
    <row r="27" spans="1:21" ht="31.5" x14ac:dyDescent="0.25">
      <c r="A27" s="27" t="s">
        <v>48</v>
      </c>
      <c r="B27" s="23" t="s">
        <v>49</v>
      </c>
      <c r="C27" s="26"/>
      <c r="D27" s="25">
        <f t="shared" ref="D27" si="7">D176</f>
        <v>50.986298160000004</v>
      </c>
      <c r="E27" s="25">
        <f t="shared" ref="E27:R27" si="8">E176</f>
        <v>1.0690175519999998</v>
      </c>
      <c r="F27" s="25">
        <f t="shared" si="8"/>
        <v>49.917280607999992</v>
      </c>
      <c r="G27" s="25">
        <f t="shared" si="8"/>
        <v>49.917280607999992</v>
      </c>
      <c r="H27" s="25">
        <f t="shared" si="8"/>
        <v>48.056347235999993</v>
      </c>
      <c r="I27" s="25">
        <f t="shared" si="8"/>
        <v>5.9610384599999993</v>
      </c>
      <c r="J27" s="25">
        <f t="shared" si="8"/>
        <v>0.16882632</v>
      </c>
      <c r="K27" s="25">
        <f t="shared" si="8"/>
        <v>5.2857297240000003</v>
      </c>
      <c r="L27" s="25">
        <f t="shared" si="8"/>
        <v>3.7698283679999993</v>
      </c>
      <c r="M27" s="25">
        <f t="shared" si="8"/>
        <v>38.599424423999999</v>
      </c>
      <c r="N27" s="25">
        <f t="shared" si="8"/>
        <v>17.330226648</v>
      </c>
      <c r="O27" s="25">
        <f t="shared" si="8"/>
        <v>7.1087999999999998E-2</v>
      </c>
      <c r="P27" s="25">
        <f t="shared" si="8"/>
        <v>26.787465900000001</v>
      </c>
      <c r="Q27" s="25">
        <f t="shared" si="8"/>
        <v>1.8609333720000034</v>
      </c>
      <c r="R27" s="25">
        <f t="shared" si="8"/>
        <v>-1.8609333720000034</v>
      </c>
      <c r="S27" s="25">
        <f>(R27*100)/(I27+K27+M27+O27)</f>
        <v>-3.7280343587101594</v>
      </c>
      <c r="T27" s="31"/>
    </row>
    <row r="28" spans="1:21" ht="31.5" x14ac:dyDescent="0.25">
      <c r="A28" s="27" t="s">
        <v>50</v>
      </c>
      <c r="B28" s="23" t="s">
        <v>51</v>
      </c>
      <c r="C28" s="26"/>
      <c r="D28" s="25">
        <f>D192</f>
        <v>0</v>
      </c>
      <c r="E28" s="25">
        <f t="shared" ref="E28:R28" si="9">E192</f>
        <v>0</v>
      </c>
      <c r="F28" s="25">
        <f t="shared" si="9"/>
        <v>0</v>
      </c>
      <c r="G28" s="25">
        <f t="shared" si="9"/>
        <v>0</v>
      </c>
      <c r="H28" s="25">
        <f t="shared" si="9"/>
        <v>0</v>
      </c>
      <c r="I28" s="25">
        <f t="shared" si="9"/>
        <v>0</v>
      </c>
      <c r="J28" s="25">
        <f t="shared" si="9"/>
        <v>0</v>
      </c>
      <c r="K28" s="25">
        <f t="shared" si="9"/>
        <v>0</v>
      </c>
      <c r="L28" s="25">
        <f t="shared" si="9"/>
        <v>0</v>
      </c>
      <c r="M28" s="25">
        <f t="shared" si="9"/>
        <v>0</v>
      </c>
      <c r="N28" s="25">
        <f t="shared" si="9"/>
        <v>0</v>
      </c>
      <c r="O28" s="25">
        <f t="shared" si="9"/>
        <v>0</v>
      </c>
      <c r="P28" s="25">
        <f t="shared" si="9"/>
        <v>0</v>
      </c>
      <c r="Q28" s="25">
        <f t="shared" si="9"/>
        <v>0</v>
      </c>
      <c r="R28" s="25">
        <f t="shared" si="9"/>
        <v>0</v>
      </c>
      <c r="S28" s="25">
        <v>0</v>
      </c>
      <c r="T28" s="31"/>
    </row>
    <row r="29" spans="1:21" x14ac:dyDescent="0.25">
      <c r="A29" s="27" t="s">
        <v>52</v>
      </c>
      <c r="B29" s="23" t="s">
        <v>53</v>
      </c>
      <c r="C29" s="26"/>
      <c r="D29" s="25">
        <f>D196</f>
        <v>68.854061699999988</v>
      </c>
      <c r="E29" s="25">
        <f t="shared" ref="E29:Q29" si="10">E196</f>
        <v>1.446500256</v>
      </c>
      <c r="F29" s="25">
        <f t="shared" si="10"/>
        <v>67.407561443999995</v>
      </c>
      <c r="G29" s="25">
        <f t="shared" si="10"/>
        <v>67.407561443999995</v>
      </c>
      <c r="H29" s="25">
        <f t="shared" si="10"/>
        <v>72.546194843999999</v>
      </c>
      <c r="I29" s="25">
        <f t="shared" si="10"/>
        <v>4.7832528839999995</v>
      </c>
      <c r="J29" s="25">
        <f t="shared" si="10"/>
        <v>7.0104139439999997</v>
      </c>
      <c r="K29" s="25">
        <f t="shared" si="10"/>
        <v>9.4222827239999987</v>
      </c>
      <c r="L29" s="25">
        <f t="shared" si="10"/>
        <v>18.548307563999998</v>
      </c>
      <c r="M29" s="25">
        <f t="shared" si="10"/>
        <v>20.272634291999996</v>
      </c>
      <c r="N29" s="25">
        <f t="shared" si="10"/>
        <v>28.990636596000002</v>
      </c>
      <c r="O29" s="25">
        <f t="shared" si="10"/>
        <v>32.929391543999998</v>
      </c>
      <c r="P29" s="25">
        <f t="shared" si="10"/>
        <v>17.996836739999999</v>
      </c>
      <c r="Q29" s="25">
        <f t="shared" si="10"/>
        <v>-5.1386334000000025</v>
      </c>
      <c r="R29" s="25">
        <f>R196</f>
        <v>5.1386334000000025</v>
      </c>
      <c r="S29" s="25">
        <f>(R29*100)/(I29+K29+M29+O29)</f>
        <v>7.6232299313616494</v>
      </c>
      <c r="T29" s="31"/>
    </row>
    <row r="30" spans="1:21" x14ac:dyDescent="0.25">
      <c r="A30" s="5" t="s">
        <v>54</v>
      </c>
      <c r="B30" s="6" t="s">
        <v>55</v>
      </c>
      <c r="C30" s="7"/>
      <c r="D30" s="17">
        <f t="shared" ref="D30:R30" si="11">D31+D78+D167+D176+D192+D196</f>
        <v>433.29000062400002</v>
      </c>
      <c r="E30" s="17">
        <f t="shared" si="11"/>
        <v>25.943160624000004</v>
      </c>
      <c r="F30" s="17">
        <f t="shared" si="11"/>
        <v>407.34683999999993</v>
      </c>
      <c r="G30" s="17">
        <f t="shared" si="11"/>
        <v>407.34683999999993</v>
      </c>
      <c r="H30" s="17">
        <f t="shared" si="11"/>
        <v>407.34685522800004</v>
      </c>
      <c r="I30" s="17">
        <f t="shared" si="11"/>
        <v>17.216990267999996</v>
      </c>
      <c r="J30" s="17">
        <f t="shared" si="11"/>
        <v>11.665621991999998</v>
      </c>
      <c r="K30" s="17">
        <f t="shared" si="11"/>
        <v>72.39036329999999</v>
      </c>
      <c r="L30" s="17">
        <f t="shared" si="11"/>
        <v>75.715841867999984</v>
      </c>
      <c r="M30" s="17">
        <f t="shared" si="11"/>
        <v>229.96237960799994</v>
      </c>
      <c r="N30" s="17">
        <f t="shared" si="11"/>
        <v>202.17867489600002</v>
      </c>
      <c r="O30" s="17">
        <f t="shared" si="11"/>
        <v>87.777106824000015</v>
      </c>
      <c r="P30" s="17">
        <f t="shared" si="11"/>
        <v>117.78671647200002</v>
      </c>
      <c r="Q30" s="17">
        <f t="shared" si="11"/>
        <v>-1.5228000003197906E-5</v>
      </c>
      <c r="R30" s="17">
        <f t="shared" si="11"/>
        <v>1.5228000003197906E-5</v>
      </c>
      <c r="S30" s="17">
        <f>(R30*100)/(I30+K30+M30)</f>
        <v>4.7651571542325113E-6</v>
      </c>
      <c r="T30" s="32"/>
    </row>
    <row r="31" spans="1:21" ht="31.5" x14ac:dyDescent="0.25">
      <c r="A31" s="5" t="s">
        <v>56</v>
      </c>
      <c r="B31" s="6" t="s">
        <v>57</v>
      </c>
      <c r="C31" s="7"/>
      <c r="D31" s="17">
        <f t="shared" ref="D31" si="12">D32+D36+D45+D72</f>
        <v>0</v>
      </c>
      <c r="E31" s="17">
        <f t="shared" ref="E31:R31" si="13">E32+E36+E45+E72</f>
        <v>0</v>
      </c>
      <c r="F31" s="17">
        <f t="shared" si="13"/>
        <v>0</v>
      </c>
      <c r="G31" s="17">
        <f t="shared" si="13"/>
        <v>0</v>
      </c>
      <c r="H31" s="17">
        <f t="shared" si="13"/>
        <v>0</v>
      </c>
      <c r="I31" s="17">
        <f t="shared" si="13"/>
        <v>0</v>
      </c>
      <c r="J31" s="17">
        <f t="shared" si="13"/>
        <v>0</v>
      </c>
      <c r="K31" s="17">
        <f t="shared" si="13"/>
        <v>0</v>
      </c>
      <c r="L31" s="17">
        <f t="shared" si="13"/>
        <v>0</v>
      </c>
      <c r="M31" s="17">
        <f t="shared" si="13"/>
        <v>0</v>
      </c>
      <c r="N31" s="17">
        <f t="shared" si="13"/>
        <v>0</v>
      </c>
      <c r="O31" s="17">
        <f t="shared" si="13"/>
        <v>0</v>
      </c>
      <c r="P31" s="17">
        <f t="shared" si="13"/>
        <v>0</v>
      </c>
      <c r="Q31" s="17">
        <f t="shared" si="13"/>
        <v>0</v>
      </c>
      <c r="R31" s="17">
        <f t="shared" si="13"/>
        <v>0</v>
      </c>
      <c r="S31" s="17">
        <v>0</v>
      </c>
      <c r="T31" s="32"/>
    </row>
    <row r="32" spans="1:21" ht="47.25" x14ac:dyDescent="0.25">
      <c r="A32" s="8" t="s">
        <v>58</v>
      </c>
      <c r="B32" s="9" t="s">
        <v>59</v>
      </c>
      <c r="C32" s="10"/>
      <c r="D32" s="18">
        <f t="shared" ref="D32" si="14">D33+D34+D35</f>
        <v>0</v>
      </c>
      <c r="E32" s="18">
        <f t="shared" ref="E32:Q32" si="15">E33+E34+E35</f>
        <v>0</v>
      </c>
      <c r="F32" s="18">
        <f t="shared" si="15"/>
        <v>0</v>
      </c>
      <c r="G32" s="18">
        <f t="shared" si="15"/>
        <v>0</v>
      </c>
      <c r="H32" s="18">
        <f t="shared" si="15"/>
        <v>0</v>
      </c>
      <c r="I32" s="18">
        <f t="shared" si="15"/>
        <v>0</v>
      </c>
      <c r="J32" s="18">
        <f t="shared" si="15"/>
        <v>0</v>
      </c>
      <c r="K32" s="18">
        <f t="shared" si="15"/>
        <v>0</v>
      </c>
      <c r="L32" s="18">
        <f t="shared" si="15"/>
        <v>0</v>
      </c>
      <c r="M32" s="18">
        <f t="shared" si="15"/>
        <v>0</v>
      </c>
      <c r="N32" s="18">
        <f t="shared" si="15"/>
        <v>0</v>
      </c>
      <c r="O32" s="18">
        <f t="shared" si="15"/>
        <v>0</v>
      </c>
      <c r="P32" s="18">
        <f t="shared" si="15"/>
        <v>0</v>
      </c>
      <c r="Q32" s="18">
        <f t="shared" si="15"/>
        <v>0</v>
      </c>
      <c r="R32" s="18">
        <f>R33+R34+R35</f>
        <v>0</v>
      </c>
      <c r="S32" s="18">
        <v>0</v>
      </c>
      <c r="T32" s="33"/>
    </row>
    <row r="33" spans="1:20" ht="63" x14ac:dyDescent="0.25">
      <c r="A33" s="11" t="s">
        <v>20</v>
      </c>
      <c r="B33" s="12" t="s">
        <v>60</v>
      </c>
      <c r="C33" s="13"/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34"/>
    </row>
    <row r="34" spans="1:20" ht="63" x14ac:dyDescent="0.25">
      <c r="A34" s="11" t="s">
        <v>21</v>
      </c>
      <c r="B34" s="12" t="s">
        <v>61</v>
      </c>
      <c r="C34" s="13"/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34"/>
    </row>
    <row r="35" spans="1:20" ht="47.25" x14ac:dyDescent="0.25">
      <c r="A35" s="11" t="s">
        <v>22</v>
      </c>
      <c r="B35" s="12" t="s">
        <v>62</v>
      </c>
      <c r="C35" s="13"/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34"/>
    </row>
    <row r="36" spans="1:20" ht="31.5" x14ac:dyDescent="0.25">
      <c r="A36" s="8" t="s">
        <v>63</v>
      </c>
      <c r="B36" s="9" t="s">
        <v>64</v>
      </c>
      <c r="C36" s="10"/>
      <c r="D36" s="18">
        <f t="shared" ref="D36" si="16">D37+D41</f>
        <v>0</v>
      </c>
      <c r="E36" s="18">
        <f t="shared" ref="E36:R36" si="17">E37+E41</f>
        <v>0</v>
      </c>
      <c r="F36" s="18">
        <f t="shared" si="17"/>
        <v>0</v>
      </c>
      <c r="G36" s="18">
        <f t="shared" si="17"/>
        <v>0</v>
      </c>
      <c r="H36" s="18">
        <f t="shared" si="17"/>
        <v>0</v>
      </c>
      <c r="I36" s="18">
        <f t="shared" si="17"/>
        <v>0</v>
      </c>
      <c r="J36" s="18">
        <f t="shared" si="17"/>
        <v>0</v>
      </c>
      <c r="K36" s="18">
        <f t="shared" si="17"/>
        <v>0</v>
      </c>
      <c r="L36" s="18">
        <f t="shared" si="17"/>
        <v>0</v>
      </c>
      <c r="M36" s="18">
        <f t="shared" si="17"/>
        <v>0</v>
      </c>
      <c r="N36" s="18">
        <f t="shared" si="17"/>
        <v>0</v>
      </c>
      <c r="O36" s="18">
        <f t="shared" si="17"/>
        <v>0</v>
      </c>
      <c r="P36" s="18">
        <f t="shared" si="17"/>
        <v>0</v>
      </c>
      <c r="Q36" s="18">
        <f t="shared" si="17"/>
        <v>0</v>
      </c>
      <c r="R36" s="18">
        <f t="shared" si="17"/>
        <v>0</v>
      </c>
      <c r="S36" s="18">
        <v>0</v>
      </c>
      <c r="T36" s="33"/>
    </row>
    <row r="37" spans="1:20" ht="63" x14ac:dyDescent="0.25">
      <c r="A37" s="11" t="s">
        <v>23</v>
      </c>
      <c r="B37" s="12" t="s">
        <v>65</v>
      </c>
      <c r="C37" s="13"/>
      <c r="D37" s="19">
        <f t="shared" ref="D37" si="18">SUM(D38:D40)</f>
        <v>0</v>
      </c>
      <c r="E37" s="19">
        <f t="shared" ref="E37:R37" si="19">SUM(E38:E40)</f>
        <v>0</v>
      </c>
      <c r="F37" s="19">
        <f t="shared" si="19"/>
        <v>0</v>
      </c>
      <c r="G37" s="19">
        <f t="shared" si="19"/>
        <v>0</v>
      </c>
      <c r="H37" s="19">
        <f t="shared" si="19"/>
        <v>0</v>
      </c>
      <c r="I37" s="19">
        <f t="shared" si="19"/>
        <v>0</v>
      </c>
      <c r="J37" s="19">
        <f t="shared" si="19"/>
        <v>0</v>
      </c>
      <c r="K37" s="19">
        <f t="shared" si="19"/>
        <v>0</v>
      </c>
      <c r="L37" s="19">
        <f t="shared" si="19"/>
        <v>0</v>
      </c>
      <c r="M37" s="19">
        <f t="shared" si="19"/>
        <v>0</v>
      </c>
      <c r="N37" s="19">
        <f t="shared" si="19"/>
        <v>0</v>
      </c>
      <c r="O37" s="19">
        <f t="shared" si="19"/>
        <v>0</v>
      </c>
      <c r="P37" s="19">
        <f t="shared" si="19"/>
        <v>0</v>
      </c>
      <c r="Q37" s="19">
        <f t="shared" si="19"/>
        <v>0</v>
      </c>
      <c r="R37" s="19">
        <f t="shared" si="19"/>
        <v>0</v>
      </c>
      <c r="S37" s="19">
        <v>0</v>
      </c>
      <c r="T37" s="34"/>
    </row>
    <row r="38" spans="1:20" x14ac:dyDescent="0.25">
      <c r="A38" s="28" t="s">
        <v>23</v>
      </c>
      <c r="B38" s="29" t="s">
        <v>66</v>
      </c>
      <c r="C38" s="30" t="s">
        <v>67</v>
      </c>
      <c r="D38" s="30" t="s">
        <v>67</v>
      </c>
      <c r="E38" s="30" t="s">
        <v>67</v>
      </c>
      <c r="F38" s="30" t="s">
        <v>67</v>
      </c>
      <c r="G38" s="30" t="s">
        <v>67</v>
      </c>
      <c r="H38" s="30" t="s">
        <v>67</v>
      </c>
      <c r="I38" s="30" t="s">
        <v>67</v>
      </c>
      <c r="J38" s="30" t="s">
        <v>67</v>
      </c>
      <c r="K38" s="30" t="s">
        <v>67</v>
      </c>
      <c r="L38" s="30" t="s">
        <v>67</v>
      </c>
      <c r="M38" s="30" t="s">
        <v>67</v>
      </c>
      <c r="N38" s="30" t="s">
        <v>67</v>
      </c>
      <c r="O38" s="30" t="s">
        <v>67</v>
      </c>
      <c r="P38" s="30" t="s">
        <v>67</v>
      </c>
      <c r="Q38" s="30" t="s">
        <v>67</v>
      </c>
      <c r="R38" s="30" t="s">
        <v>67</v>
      </c>
      <c r="S38" s="30" t="s">
        <v>67</v>
      </c>
      <c r="T38" s="35"/>
    </row>
    <row r="39" spans="1:20" x14ac:dyDescent="0.25">
      <c r="A39" s="28" t="s">
        <v>23</v>
      </c>
      <c r="B39" s="29" t="s">
        <v>66</v>
      </c>
      <c r="C39" s="30" t="s">
        <v>67</v>
      </c>
      <c r="D39" s="30" t="s">
        <v>67</v>
      </c>
      <c r="E39" s="30" t="s">
        <v>67</v>
      </c>
      <c r="F39" s="30" t="s">
        <v>67</v>
      </c>
      <c r="G39" s="30" t="s">
        <v>67</v>
      </c>
      <c r="H39" s="30" t="s">
        <v>67</v>
      </c>
      <c r="I39" s="30" t="s">
        <v>67</v>
      </c>
      <c r="J39" s="30" t="s">
        <v>67</v>
      </c>
      <c r="K39" s="30" t="s">
        <v>67</v>
      </c>
      <c r="L39" s="30" t="s">
        <v>67</v>
      </c>
      <c r="M39" s="30" t="s">
        <v>67</v>
      </c>
      <c r="N39" s="30" t="s">
        <v>67</v>
      </c>
      <c r="O39" s="30" t="s">
        <v>67</v>
      </c>
      <c r="P39" s="30" t="s">
        <v>67</v>
      </c>
      <c r="Q39" s="30" t="s">
        <v>67</v>
      </c>
      <c r="R39" s="30" t="s">
        <v>67</v>
      </c>
      <c r="S39" s="30" t="s">
        <v>67</v>
      </c>
      <c r="T39" s="35"/>
    </row>
    <row r="40" spans="1:20" x14ac:dyDescent="0.25">
      <c r="A40" s="28" t="s">
        <v>68</v>
      </c>
      <c r="B40" s="28" t="s">
        <v>68</v>
      </c>
      <c r="C40" s="30" t="s">
        <v>67</v>
      </c>
      <c r="D40" s="30" t="s">
        <v>67</v>
      </c>
      <c r="E40" s="30" t="s">
        <v>67</v>
      </c>
      <c r="F40" s="30" t="s">
        <v>67</v>
      </c>
      <c r="G40" s="30" t="s">
        <v>67</v>
      </c>
      <c r="H40" s="30" t="s">
        <v>67</v>
      </c>
      <c r="I40" s="30" t="s">
        <v>67</v>
      </c>
      <c r="J40" s="30" t="s">
        <v>67</v>
      </c>
      <c r="K40" s="30" t="s">
        <v>67</v>
      </c>
      <c r="L40" s="30" t="s">
        <v>67</v>
      </c>
      <c r="M40" s="30" t="s">
        <v>67</v>
      </c>
      <c r="N40" s="30" t="s">
        <v>67</v>
      </c>
      <c r="O40" s="30" t="s">
        <v>67</v>
      </c>
      <c r="P40" s="30" t="s">
        <v>67</v>
      </c>
      <c r="Q40" s="30" t="s">
        <v>67</v>
      </c>
      <c r="R40" s="30" t="s">
        <v>67</v>
      </c>
      <c r="S40" s="30" t="s">
        <v>67</v>
      </c>
      <c r="T40" s="35"/>
    </row>
    <row r="41" spans="1:20" ht="47.25" x14ac:dyDescent="0.25">
      <c r="A41" s="11" t="s">
        <v>24</v>
      </c>
      <c r="B41" s="12" t="s">
        <v>69</v>
      </c>
      <c r="C41" s="13"/>
      <c r="D41" s="19">
        <f t="shared" ref="D41" si="20">SUM(D42:D44)</f>
        <v>0</v>
      </c>
      <c r="E41" s="19">
        <f t="shared" ref="E41:R41" si="21">SUM(E42:E44)</f>
        <v>0</v>
      </c>
      <c r="F41" s="19">
        <f t="shared" si="21"/>
        <v>0</v>
      </c>
      <c r="G41" s="19">
        <f t="shared" si="21"/>
        <v>0</v>
      </c>
      <c r="H41" s="19">
        <f t="shared" si="21"/>
        <v>0</v>
      </c>
      <c r="I41" s="19">
        <f t="shared" si="21"/>
        <v>0</v>
      </c>
      <c r="J41" s="19">
        <f t="shared" si="21"/>
        <v>0</v>
      </c>
      <c r="K41" s="19">
        <f t="shared" si="21"/>
        <v>0</v>
      </c>
      <c r="L41" s="19">
        <f t="shared" si="21"/>
        <v>0</v>
      </c>
      <c r="M41" s="19">
        <f t="shared" si="21"/>
        <v>0</v>
      </c>
      <c r="N41" s="19">
        <f t="shared" si="21"/>
        <v>0</v>
      </c>
      <c r="O41" s="19">
        <f t="shared" si="21"/>
        <v>0</v>
      </c>
      <c r="P41" s="19">
        <f t="shared" si="21"/>
        <v>0</v>
      </c>
      <c r="Q41" s="19">
        <f t="shared" si="21"/>
        <v>0</v>
      </c>
      <c r="R41" s="19">
        <f t="shared" si="21"/>
        <v>0</v>
      </c>
      <c r="S41" s="19">
        <v>0</v>
      </c>
      <c r="T41" s="34"/>
    </row>
    <row r="42" spans="1:20" x14ac:dyDescent="0.25">
      <c r="A42" s="28" t="s">
        <v>24</v>
      </c>
      <c r="B42" s="29" t="s">
        <v>66</v>
      </c>
      <c r="C42" s="30" t="s">
        <v>67</v>
      </c>
      <c r="D42" s="30" t="s">
        <v>67</v>
      </c>
      <c r="E42" s="30" t="s">
        <v>67</v>
      </c>
      <c r="F42" s="30" t="s">
        <v>67</v>
      </c>
      <c r="G42" s="30" t="s">
        <v>67</v>
      </c>
      <c r="H42" s="30" t="s">
        <v>67</v>
      </c>
      <c r="I42" s="30" t="s">
        <v>67</v>
      </c>
      <c r="J42" s="30" t="s">
        <v>67</v>
      </c>
      <c r="K42" s="30" t="s">
        <v>67</v>
      </c>
      <c r="L42" s="30" t="s">
        <v>67</v>
      </c>
      <c r="M42" s="30" t="s">
        <v>67</v>
      </c>
      <c r="N42" s="30" t="s">
        <v>67</v>
      </c>
      <c r="O42" s="30" t="s">
        <v>67</v>
      </c>
      <c r="P42" s="30" t="s">
        <v>67</v>
      </c>
      <c r="Q42" s="30" t="s">
        <v>67</v>
      </c>
      <c r="R42" s="30" t="s">
        <v>67</v>
      </c>
      <c r="S42" s="30" t="s">
        <v>67</v>
      </c>
      <c r="T42" s="35"/>
    </row>
    <row r="43" spans="1:20" x14ac:dyDescent="0.25">
      <c r="A43" s="28" t="s">
        <v>24</v>
      </c>
      <c r="B43" s="29" t="s">
        <v>66</v>
      </c>
      <c r="C43" s="30" t="s">
        <v>67</v>
      </c>
      <c r="D43" s="30" t="s">
        <v>67</v>
      </c>
      <c r="E43" s="30" t="s">
        <v>67</v>
      </c>
      <c r="F43" s="30" t="s">
        <v>67</v>
      </c>
      <c r="G43" s="30" t="s">
        <v>67</v>
      </c>
      <c r="H43" s="30" t="s">
        <v>67</v>
      </c>
      <c r="I43" s="30" t="s">
        <v>67</v>
      </c>
      <c r="J43" s="30" t="s">
        <v>67</v>
      </c>
      <c r="K43" s="30" t="s">
        <v>67</v>
      </c>
      <c r="L43" s="30" t="s">
        <v>67</v>
      </c>
      <c r="M43" s="30" t="s">
        <v>67</v>
      </c>
      <c r="N43" s="30" t="s">
        <v>67</v>
      </c>
      <c r="O43" s="30" t="s">
        <v>67</v>
      </c>
      <c r="P43" s="30" t="s">
        <v>67</v>
      </c>
      <c r="Q43" s="30" t="s">
        <v>67</v>
      </c>
      <c r="R43" s="30" t="s">
        <v>67</v>
      </c>
      <c r="S43" s="30" t="s">
        <v>67</v>
      </c>
      <c r="T43" s="35"/>
    </row>
    <row r="44" spans="1:20" x14ac:dyDescent="0.25">
      <c r="A44" s="28" t="s">
        <v>68</v>
      </c>
      <c r="B44" s="28" t="s">
        <v>68</v>
      </c>
      <c r="C44" s="30" t="s">
        <v>67</v>
      </c>
      <c r="D44" s="30" t="s">
        <v>67</v>
      </c>
      <c r="E44" s="30" t="s">
        <v>67</v>
      </c>
      <c r="F44" s="30" t="s">
        <v>67</v>
      </c>
      <c r="G44" s="30" t="s">
        <v>67</v>
      </c>
      <c r="H44" s="30" t="s">
        <v>67</v>
      </c>
      <c r="I44" s="30" t="s">
        <v>67</v>
      </c>
      <c r="J44" s="30" t="s">
        <v>67</v>
      </c>
      <c r="K44" s="30" t="s">
        <v>67</v>
      </c>
      <c r="L44" s="30" t="s">
        <v>67</v>
      </c>
      <c r="M44" s="30" t="s">
        <v>67</v>
      </c>
      <c r="N44" s="30" t="s">
        <v>67</v>
      </c>
      <c r="O44" s="30" t="s">
        <v>67</v>
      </c>
      <c r="P44" s="30" t="s">
        <v>67</v>
      </c>
      <c r="Q44" s="30" t="s">
        <v>67</v>
      </c>
      <c r="R44" s="30" t="s">
        <v>67</v>
      </c>
      <c r="S44" s="30" t="s">
        <v>67</v>
      </c>
      <c r="T44" s="35"/>
    </row>
    <row r="45" spans="1:20" ht="47.25" x14ac:dyDescent="0.25">
      <c r="A45" s="8" t="s">
        <v>70</v>
      </c>
      <c r="B45" s="9" t="s">
        <v>71</v>
      </c>
      <c r="C45" s="10"/>
      <c r="D45" s="18">
        <f t="shared" ref="D45" si="22">D46+D47+D51+D55+D59+D60+D64+D68</f>
        <v>0</v>
      </c>
      <c r="E45" s="18">
        <f t="shared" ref="E45:R45" si="23">E46+E47+E51+E55+E59+E60+E64+E68</f>
        <v>0</v>
      </c>
      <c r="F45" s="18">
        <f t="shared" si="23"/>
        <v>0</v>
      </c>
      <c r="G45" s="18">
        <f t="shared" si="23"/>
        <v>0</v>
      </c>
      <c r="H45" s="18">
        <f t="shared" si="23"/>
        <v>0</v>
      </c>
      <c r="I45" s="18">
        <f t="shared" si="23"/>
        <v>0</v>
      </c>
      <c r="J45" s="18">
        <f t="shared" si="23"/>
        <v>0</v>
      </c>
      <c r="K45" s="18">
        <f t="shared" si="23"/>
        <v>0</v>
      </c>
      <c r="L45" s="18">
        <f t="shared" si="23"/>
        <v>0</v>
      </c>
      <c r="M45" s="18">
        <f t="shared" si="23"/>
        <v>0</v>
      </c>
      <c r="N45" s="18">
        <f t="shared" si="23"/>
        <v>0</v>
      </c>
      <c r="O45" s="18">
        <f t="shared" si="23"/>
        <v>0</v>
      </c>
      <c r="P45" s="18">
        <f t="shared" si="23"/>
        <v>0</v>
      </c>
      <c r="Q45" s="18">
        <f t="shared" si="23"/>
        <v>0</v>
      </c>
      <c r="R45" s="18">
        <f t="shared" si="23"/>
        <v>0</v>
      </c>
      <c r="S45" s="18">
        <v>0</v>
      </c>
      <c r="T45" s="33"/>
    </row>
    <row r="46" spans="1:20" ht="31.5" x14ac:dyDescent="0.25">
      <c r="A46" s="11" t="s">
        <v>72</v>
      </c>
      <c r="B46" s="12" t="s">
        <v>73</v>
      </c>
      <c r="C46" s="13"/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34"/>
    </row>
    <row r="47" spans="1:20" ht="94.5" x14ac:dyDescent="0.25">
      <c r="A47" s="11" t="s">
        <v>72</v>
      </c>
      <c r="B47" s="12" t="s">
        <v>74</v>
      </c>
      <c r="C47" s="13"/>
      <c r="D47" s="19">
        <f t="shared" ref="D47" si="24">SUM(D48:D50)</f>
        <v>0</v>
      </c>
      <c r="E47" s="19">
        <f t="shared" ref="E47:R47" si="25">SUM(E48:E50)</f>
        <v>0</v>
      </c>
      <c r="F47" s="19">
        <f t="shared" si="25"/>
        <v>0</v>
      </c>
      <c r="G47" s="19">
        <f t="shared" si="25"/>
        <v>0</v>
      </c>
      <c r="H47" s="19">
        <f t="shared" si="25"/>
        <v>0</v>
      </c>
      <c r="I47" s="19">
        <f t="shared" si="25"/>
        <v>0</v>
      </c>
      <c r="J47" s="19">
        <f t="shared" si="25"/>
        <v>0</v>
      </c>
      <c r="K47" s="19">
        <f t="shared" si="25"/>
        <v>0</v>
      </c>
      <c r="L47" s="19">
        <f t="shared" si="25"/>
        <v>0</v>
      </c>
      <c r="M47" s="19">
        <f t="shared" si="25"/>
        <v>0</v>
      </c>
      <c r="N47" s="19">
        <f t="shared" si="25"/>
        <v>0</v>
      </c>
      <c r="O47" s="19">
        <f t="shared" si="25"/>
        <v>0</v>
      </c>
      <c r="P47" s="19">
        <f t="shared" si="25"/>
        <v>0</v>
      </c>
      <c r="Q47" s="19">
        <f t="shared" si="25"/>
        <v>0</v>
      </c>
      <c r="R47" s="19">
        <f t="shared" si="25"/>
        <v>0</v>
      </c>
      <c r="S47" s="19">
        <v>0</v>
      </c>
      <c r="T47" s="34"/>
    </row>
    <row r="48" spans="1:20" x14ac:dyDescent="0.25">
      <c r="A48" s="28" t="s">
        <v>72</v>
      </c>
      <c r="B48" s="29" t="s">
        <v>66</v>
      </c>
      <c r="C48" s="30" t="s">
        <v>67</v>
      </c>
      <c r="D48" s="30" t="s">
        <v>67</v>
      </c>
      <c r="E48" s="30" t="s">
        <v>67</v>
      </c>
      <c r="F48" s="30" t="s">
        <v>67</v>
      </c>
      <c r="G48" s="30" t="s">
        <v>67</v>
      </c>
      <c r="H48" s="30" t="s">
        <v>67</v>
      </c>
      <c r="I48" s="30" t="s">
        <v>67</v>
      </c>
      <c r="J48" s="30" t="s">
        <v>67</v>
      </c>
      <c r="K48" s="30" t="s">
        <v>67</v>
      </c>
      <c r="L48" s="30" t="s">
        <v>67</v>
      </c>
      <c r="M48" s="30" t="s">
        <v>67</v>
      </c>
      <c r="N48" s="30" t="s">
        <v>67</v>
      </c>
      <c r="O48" s="30" t="s">
        <v>67</v>
      </c>
      <c r="P48" s="30" t="s">
        <v>67</v>
      </c>
      <c r="Q48" s="30" t="s">
        <v>67</v>
      </c>
      <c r="R48" s="30" t="s">
        <v>67</v>
      </c>
      <c r="S48" s="30" t="s">
        <v>67</v>
      </c>
      <c r="T48" s="35"/>
    </row>
    <row r="49" spans="1:20" x14ac:dyDescent="0.25">
      <c r="A49" s="28" t="s">
        <v>72</v>
      </c>
      <c r="B49" s="29" t="s">
        <v>66</v>
      </c>
      <c r="C49" s="30" t="s">
        <v>67</v>
      </c>
      <c r="D49" s="30" t="s">
        <v>67</v>
      </c>
      <c r="E49" s="30" t="s">
        <v>67</v>
      </c>
      <c r="F49" s="30" t="s">
        <v>67</v>
      </c>
      <c r="G49" s="30" t="s">
        <v>67</v>
      </c>
      <c r="H49" s="30" t="s">
        <v>67</v>
      </c>
      <c r="I49" s="30" t="s">
        <v>67</v>
      </c>
      <c r="J49" s="30" t="s">
        <v>67</v>
      </c>
      <c r="K49" s="30" t="s">
        <v>67</v>
      </c>
      <c r="L49" s="30" t="s">
        <v>67</v>
      </c>
      <c r="M49" s="30" t="s">
        <v>67</v>
      </c>
      <c r="N49" s="30" t="s">
        <v>67</v>
      </c>
      <c r="O49" s="30" t="s">
        <v>67</v>
      </c>
      <c r="P49" s="30" t="s">
        <v>67</v>
      </c>
      <c r="Q49" s="30" t="s">
        <v>67</v>
      </c>
      <c r="R49" s="30" t="s">
        <v>67</v>
      </c>
      <c r="S49" s="30" t="s">
        <v>67</v>
      </c>
      <c r="T49" s="35"/>
    </row>
    <row r="50" spans="1:20" x14ac:dyDescent="0.25">
      <c r="A50" s="28" t="s">
        <v>68</v>
      </c>
      <c r="B50" s="28" t="s">
        <v>68</v>
      </c>
      <c r="C50" s="30" t="s">
        <v>67</v>
      </c>
      <c r="D50" s="30" t="s">
        <v>67</v>
      </c>
      <c r="E50" s="30" t="s">
        <v>67</v>
      </c>
      <c r="F50" s="30" t="s">
        <v>67</v>
      </c>
      <c r="G50" s="30" t="s">
        <v>67</v>
      </c>
      <c r="H50" s="30" t="s">
        <v>67</v>
      </c>
      <c r="I50" s="30" t="s">
        <v>67</v>
      </c>
      <c r="J50" s="30" t="s">
        <v>67</v>
      </c>
      <c r="K50" s="30" t="s">
        <v>67</v>
      </c>
      <c r="L50" s="30" t="s">
        <v>67</v>
      </c>
      <c r="M50" s="30" t="s">
        <v>67</v>
      </c>
      <c r="N50" s="30" t="s">
        <v>67</v>
      </c>
      <c r="O50" s="30" t="s">
        <v>67</v>
      </c>
      <c r="P50" s="30" t="s">
        <v>67</v>
      </c>
      <c r="Q50" s="30" t="s">
        <v>67</v>
      </c>
      <c r="R50" s="30" t="s">
        <v>67</v>
      </c>
      <c r="S50" s="30" t="s">
        <v>67</v>
      </c>
      <c r="T50" s="35"/>
    </row>
    <row r="51" spans="1:20" ht="78.75" x14ac:dyDescent="0.25">
      <c r="A51" s="11" t="s">
        <v>72</v>
      </c>
      <c r="B51" s="12" t="s">
        <v>75</v>
      </c>
      <c r="C51" s="13"/>
      <c r="D51" s="19">
        <f t="shared" ref="D51" si="26">SUM(D52:D54)</f>
        <v>0</v>
      </c>
      <c r="E51" s="19">
        <f t="shared" ref="E51:R51" si="27">SUM(E52:E54)</f>
        <v>0</v>
      </c>
      <c r="F51" s="19">
        <f t="shared" si="27"/>
        <v>0</v>
      </c>
      <c r="G51" s="19">
        <f t="shared" si="27"/>
        <v>0</v>
      </c>
      <c r="H51" s="19">
        <f t="shared" si="27"/>
        <v>0</v>
      </c>
      <c r="I51" s="19">
        <f t="shared" si="27"/>
        <v>0</v>
      </c>
      <c r="J51" s="19">
        <f t="shared" si="27"/>
        <v>0</v>
      </c>
      <c r="K51" s="19">
        <f t="shared" si="27"/>
        <v>0</v>
      </c>
      <c r="L51" s="19">
        <f t="shared" si="27"/>
        <v>0</v>
      </c>
      <c r="M51" s="19">
        <f t="shared" si="27"/>
        <v>0</v>
      </c>
      <c r="N51" s="19">
        <f t="shared" si="27"/>
        <v>0</v>
      </c>
      <c r="O51" s="19">
        <f t="shared" si="27"/>
        <v>0</v>
      </c>
      <c r="P51" s="19">
        <f t="shared" si="27"/>
        <v>0</v>
      </c>
      <c r="Q51" s="19">
        <f t="shared" si="27"/>
        <v>0</v>
      </c>
      <c r="R51" s="19">
        <f t="shared" si="27"/>
        <v>0</v>
      </c>
      <c r="S51" s="19">
        <v>0</v>
      </c>
      <c r="T51" s="34"/>
    </row>
    <row r="52" spans="1:20" x14ac:dyDescent="0.25">
      <c r="A52" s="28" t="s">
        <v>72</v>
      </c>
      <c r="B52" s="29" t="s">
        <v>66</v>
      </c>
      <c r="C52" s="30" t="s">
        <v>67</v>
      </c>
      <c r="D52" s="30" t="s">
        <v>67</v>
      </c>
      <c r="E52" s="30" t="s">
        <v>67</v>
      </c>
      <c r="F52" s="30" t="s">
        <v>67</v>
      </c>
      <c r="G52" s="30" t="s">
        <v>67</v>
      </c>
      <c r="H52" s="30" t="s">
        <v>67</v>
      </c>
      <c r="I52" s="30" t="s">
        <v>67</v>
      </c>
      <c r="J52" s="30" t="s">
        <v>67</v>
      </c>
      <c r="K52" s="30" t="s">
        <v>67</v>
      </c>
      <c r="L52" s="30" t="s">
        <v>67</v>
      </c>
      <c r="M52" s="30" t="s">
        <v>67</v>
      </c>
      <c r="N52" s="30" t="s">
        <v>67</v>
      </c>
      <c r="O52" s="30" t="s">
        <v>67</v>
      </c>
      <c r="P52" s="30" t="s">
        <v>67</v>
      </c>
      <c r="Q52" s="30" t="s">
        <v>67</v>
      </c>
      <c r="R52" s="30" t="s">
        <v>67</v>
      </c>
      <c r="S52" s="30" t="s">
        <v>67</v>
      </c>
      <c r="T52" s="35"/>
    </row>
    <row r="53" spans="1:20" x14ac:dyDescent="0.25">
      <c r="A53" s="28" t="s">
        <v>72</v>
      </c>
      <c r="B53" s="29" t="s">
        <v>66</v>
      </c>
      <c r="C53" s="30" t="s">
        <v>67</v>
      </c>
      <c r="D53" s="30" t="s">
        <v>67</v>
      </c>
      <c r="E53" s="30" t="s">
        <v>67</v>
      </c>
      <c r="F53" s="30" t="s">
        <v>67</v>
      </c>
      <c r="G53" s="30" t="s">
        <v>67</v>
      </c>
      <c r="H53" s="30" t="s">
        <v>67</v>
      </c>
      <c r="I53" s="30" t="s">
        <v>67</v>
      </c>
      <c r="J53" s="30" t="s">
        <v>67</v>
      </c>
      <c r="K53" s="30" t="s">
        <v>67</v>
      </c>
      <c r="L53" s="30" t="s">
        <v>67</v>
      </c>
      <c r="M53" s="30" t="s">
        <v>67</v>
      </c>
      <c r="N53" s="30" t="s">
        <v>67</v>
      </c>
      <c r="O53" s="30" t="s">
        <v>67</v>
      </c>
      <c r="P53" s="30" t="s">
        <v>67</v>
      </c>
      <c r="Q53" s="30" t="s">
        <v>67</v>
      </c>
      <c r="R53" s="30" t="s">
        <v>67</v>
      </c>
      <c r="S53" s="30" t="s">
        <v>67</v>
      </c>
      <c r="T53" s="35"/>
    </row>
    <row r="54" spans="1:20" x14ac:dyDescent="0.25">
      <c r="A54" s="28" t="s">
        <v>68</v>
      </c>
      <c r="B54" s="28" t="s">
        <v>68</v>
      </c>
      <c r="C54" s="30" t="s">
        <v>67</v>
      </c>
      <c r="D54" s="30" t="s">
        <v>67</v>
      </c>
      <c r="E54" s="30" t="s">
        <v>67</v>
      </c>
      <c r="F54" s="30" t="s">
        <v>67</v>
      </c>
      <c r="G54" s="30" t="s">
        <v>67</v>
      </c>
      <c r="H54" s="30" t="s">
        <v>67</v>
      </c>
      <c r="I54" s="30" t="s">
        <v>67</v>
      </c>
      <c r="J54" s="30" t="s">
        <v>67</v>
      </c>
      <c r="K54" s="30" t="s">
        <v>67</v>
      </c>
      <c r="L54" s="30" t="s">
        <v>67</v>
      </c>
      <c r="M54" s="30" t="s">
        <v>67</v>
      </c>
      <c r="N54" s="30" t="s">
        <v>67</v>
      </c>
      <c r="O54" s="30" t="s">
        <v>67</v>
      </c>
      <c r="P54" s="30" t="s">
        <v>67</v>
      </c>
      <c r="Q54" s="30" t="s">
        <v>67</v>
      </c>
      <c r="R54" s="30" t="s">
        <v>67</v>
      </c>
      <c r="S54" s="30" t="s">
        <v>67</v>
      </c>
      <c r="T54" s="35"/>
    </row>
    <row r="55" spans="1:20" ht="94.5" x14ac:dyDescent="0.25">
      <c r="A55" s="11" t="s">
        <v>72</v>
      </c>
      <c r="B55" s="12" t="s">
        <v>76</v>
      </c>
      <c r="C55" s="13"/>
      <c r="D55" s="19">
        <f t="shared" ref="D55" si="28">SUM(D56:D58)</f>
        <v>0</v>
      </c>
      <c r="E55" s="19">
        <f t="shared" ref="E55:R55" si="29">SUM(E56:E58)</f>
        <v>0</v>
      </c>
      <c r="F55" s="19">
        <f t="shared" si="29"/>
        <v>0</v>
      </c>
      <c r="G55" s="19">
        <f t="shared" si="29"/>
        <v>0</v>
      </c>
      <c r="H55" s="19">
        <f t="shared" si="29"/>
        <v>0</v>
      </c>
      <c r="I55" s="19">
        <f t="shared" si="29"/>
        <v>0</v>
      </c>
      <c r="J55" s="19">
        <f t="shared" si="29"/>
        <v>0</v>
      </c>
      <c r="K55" s="19">
        <f t="shared" si="29"/>
        <v>0</v>
      </c>
      <c r="L55" s="19">
        <f t="shared" si="29"/>
        <v>0</v>
      </c>
      <c r="M55" s="19">
        <f t="shared" si="29"/>
        <v>0</v>
      </c>
      <c r="N55" s="19">
        <f t="shared" si="29"/>
        <v>0</v>
      </c>
      <c r="O55" s="19">
        <f t="shared" si="29"/>
        <v>0</v>
      </c>
      <c r="P55" s="19">
        <f t="shared" si="29"/>
        <v>0</v>
      </c>
      <c r="Q55" s="19">
        <f t="shared" si="29"/>
        <v>0</v>
      </c>
      <c r="R55" s="19">
        <f t="shared" si="29"/>
        <v>0</v>
      </c>
      <c r="S55" s="19">
        <v>0</v>
      </c>
      <c r="T55" s="34"/>
    </row>
    <row r="56" spans="1:20" x14ac:dyDescent="0.25">
      <c r="A56" s="28" t="s">
        <v>72</v>
      </c>
      <c r="B56" s="29" t="s">
        <v>66</v>
      </c>
      <c r="C56" s="30" t="s">
        <v>67</v>
      </c>
      <c r="D56" s="30" t="s">
        <v>67</v>
      </c>
      <c r="E56" s="30" t="s">
        <v>67</v>
      </c>
      <c r="F56" s="30" t="s">
        <v>67</v>
      </c>
      <c r="G56" s="30" t="s">
        <v>67</v>
      </c>
      <c r="H56" s="30" t="s">
        <v>67</v>
      </c>
      <c r="I56" s="30" t="s">
        <v>67</v>
      </c>
      <c r="J56" s="30" t="s">
        <v>67</v>
      </c>
      <c r="K56" s="30" t="s">
        <v>67</v>
      </c>
      <c r="L56" s="30" t="s">
        <v>67</v>
      </c>
      <c r="M56" s="30" t="s">
        <v>67</v>
      </c>
      <c r="N56" s="30" t="s">
        <v>67</v>
      </c>
      <c r="O56" s="30" t="s">
        <v>67</v>
      </c>
      <c r="P56" s="30" t="s">
        <v>67</v>
      </c>
      <c r="Q56" s="30" t="s">
        <v>67</v>
      </c>
      <c r="R56" s="30" t="s">
        <v>67</v>
      </c>
      <c r="S56" s="30" t="s">
        <v>67</v>
      </c>
      <c r="T56" s="35"/>
    </row>
    <row r="57" spans="1:20" x14ac:dyDescent="0.25">
      <c r="A57" s="28" t="s">
        <v>72</v>
      </c>
      <c r="B57" s="29" t="s">
        <v>66</v>
      </c>
      <c r="C57" s="30" t="s">
        <v>67</v>
      </c>
      <c r="D57" s="30" t="s">
        <v>67</v>
      </c>
      <c r="E57" s="30" t="s">
        <v>67</v>
      </c>
      <c r="F57" s="30" t="s">
        <v>67</v>
      </c>
      <c r="G57" s="30" t="s">
        <v>67</v>
      </c>
      <c r="H57" s="30" t="s">
        <v>67</v>
      </c>
      <c r="I57" s="30" t="s">
        <v>67</v>
      </c>
      <c r="J57" s="30" t="s">
        <v>67</v>
      </c>
      <c r="K57" s="30" t="s">
        <v>67</v>
      </c>
      <c r="L57" s="30" t="s">
        <v>67</v>
      </c>
      <c r="M57" s="30" t="s">
        <v>67</v>
      </c>
      <c r="N57" s="30" t="s">
        <v>67</v>
      </c>
      <c r="O57" s="30" t="s">
        <v>67</v>
      </c>
      <c r="P57" s="30" t="s">
        <v>67</v>
      </c>
      <c r="Q57" s="30" t="s">
        <v>67</v>
      </c>
      <c r="R57" s="30" t="s">
        <v>67</v>
      </c>
      <c r="S57" s="30" t="s">
        <v>67</v>
      </c>
      <c r="T57" s="35"/>
    </row>
    <row r="58" spans="1:20" x14ac:dyDescent="0.25">
      <c r="A58" s="28" t="s">
        <v>68</v>
      </c>
      <c r="B58" s="28" t="s">
        <v>68</v>
      </c>
      <c r="C58" s="30" t="s">
        <v>67</v>
      </c>
      <c r="D58" s="30" t="s">
        <v>67</v>
      </c>
      <c r="E58" s="30" t="s">
        <v>67</v>
      </c>
      <c r="F58" s="30" t="s">
        <v>67</v>
      </c>
      <c r="G58" s="30" t="s">
        <v>67</v>
      </c>
      <c r="H58" s="30" t="s">
        <v>67</v>
      </c>
      <c r="I58" s="30" t="s">
        <v>67</v>
      </c>
      <c r="J58" s="30" t="s">
        <v>67</v>
      </c>
      <c r="K58" s="30" t="s">
        <v>67</v>
      </c>
      <c r="L58" s="30" t="s">
        <v>67</v>
      </c>
      <c r="M58" s="30" t="s">
        <v>67</v>
      </c>
      <c r="N58" s="30" t="s">
        <v>67</v>
      </c>
      <c r="O58" s="30" t="s">
        <v>67</v>
      </c>
      <c r="P58" s="30" t="s">
        <v>67</v>
      </c>
      <c r="Q58" s="30" t="s">
        <v>67</v>
      </c>
      <c r="R58" s="30" t="s">
        <v>67</v>
      </c>
      <c r="S58" s="30" t="s">
        <v>67</v>
      </c>
      <c r="T58" s="35"/>
    </row>
    <row r="59" spans="1:20" ht="31.5" x14ac:dyDescent="0.25">
      <c r="A59" s="11" t="s">
        <v>77</v>
      </c>
      <c r="B59" s="12" t="s">
        <v>73</v>
      </c>
      <c r="C59" s="13"/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34"/>
    </row>
    <row r="60" spans="1:20" ht="94.5" x14ac:dyDescent="0.25">
      <c r="A60" s="11" t="s">
        <v>77</v>
      </c>
      <c r="B60" s="12" t="s">
        <v>74</v>
      </c>
      <c r="C60" s="13"/>
      <c r="D60" s="19">
        <f t="shared" ref="D60" si="30">SUM(D61:D63)</f>
        <v>0</v>
      </c>
      <c r="E60" s="19">
        <f t="shared" ref="E60:R60" si="31">SUM(E61:E63)</f>
        <v>0</v>
      </c>
      <c r="F60" s="19">
        <f t="shared" si="31"/>
        <v>0</v>
      </c>
      <c r="G60" s="19">
        <f t="shared" si="31"/>
        <v>0</v>
      </c>
      <c r="H60" s="19">
        <f t="shared" si="31"/>
        <v>0</v>
      </c>
      <c r="I60" s="19">
        <f t="shared" si="31"/>
        <v>0</v>
      </c>
      <c r="J60" s="19">
        <f t="shared" si="31"/>
        <v>0</v>
      </c>
      <c r="K60" s="19">
        <f t="shared" si="31"/>
        <v>0</v>
      </c>
      <c r="L60" s="19">
        <f t="shared" si="31"/>
        <v>0</v>
      </c>
      <c r="M60" s="19">
        <f t="shared" si="31"/>
        <v>0</v>
      </c>
      <c r="N60" s="19">
        <f t="shared" si="31"/>
        <v>0</v>
      </c>
      <c r="O60" s="19">
        <f t="shared" si="31"/>
        <v>0</v>
      </c>
      <c r="P60" s="19">
        <f t="shared" si="31"/>
        <v>0</v>
      </c>
      <c r="Q60" s="19">
        <f t="shared" si="31"/>
        <v>0</v>
      </c>
      <c r="R60" s="19">
        <f t="shared" si="31"/>
        <v>0</v>
      </c>
      <c r="S60" s="19">
        <v>0</v>
      </c>
      <c r="T60" s="34"/>
    </row>
    <row r="61" spans="1:20" x14ac:dyDescent="0.25">
      <c r="A61" s="28" t="s">
        <v>77</v>
      </c>
      <c r="B61" s="29" t="s">
        <v>66</v>
      </c>
      <c r="C61" s="30" t="s">
        <v>67</v>
      </c>
      <c r="D61" s="30" t="s">
        <v>67</v>
      </c>
      <c r="E61" s="30" t="s">
        <v>67</v>
      </c>
      <c r="F61" s="30" t="s">
        <v>67</v>
      </c>
      <c r="G61" s="30" t="s">
        <v>67</v>
      </c>
      <c r="H61" s="30" t="s">
        <v>67</v>
      </c>
      <c r="I61" s="30" t="s">
        <v>67</v>
      </c>
      <c r="J61" s="30" t="s">
        <v>67</v>
      </c>
      <c r="K61" s="30" t="s">
        <v>67</v>
      </c>
      <c r="L61" s="30" t="s">
        <v>67</v>
      </c>
      <c r="M61" s="30" t="s">
        <v>67</v>
      </c>
      <c r="N61" s="30" t="s">
        <v>67</v>
      </c>
      <c r="O61" s="30" t="s">
        <v>67</v>
      </c>
      <c r="P61" s="30" t="s">
        <v>67</v>
      </c>
      <c r="Q61" s="30" t="s">
        <v>67</v>
      </c>
      <c r="R61" s="30" t="s">
        <v>67</v>
      </c>
      <c r="S61" s="30" t="s">
        <v>67</v>
      </c>
      <c r="T61" s="35"/>
    </row>
    <row r="62" spans="1:20" x14ac:dyDescent="0.25">
      <c r="A62" s="28" t="s">
        <v>77</v>
      </c>
      <c r="B62" s="29" t="s">
        <v>66</v>
      </c>
      <c r="C62" s="30" t="s">
        <v>67</v>
      </c>
      <c r="D62" s="30" t="s">
        <v>67</v>
      </c>
      <c r="E62" s="30" t="s">
        <v>67</v>
      </c>
      <c r="F62" s="30" t="s">
        <v>67</v>
      </c>
      <c r="G62" s="30" t="s">
        <v>67</v>
      </c>
      <c r="H62" s="30" t="s">
        <v>67</v>
      </c>
      <c r="I62" s="30" t="s">
        <v>67</v>
      </c>
      <c r="J62" s="30" t="s">
        <v>67</v>
      </c>
      <c r="K62" s="30" t="s">
        <v>67</v>
      </c>
      <c r="L62" s="30" t="s">
        <v>67</v>
      </c>
      <c r="M62" s="30" t="s">
        <v>67</v>
      </c>
      <c r="N62" s="30" t="s">
        <v>67</v>
      </c>
      <c r="O62" s="30" t="s">
        <v>67</v>
      </c>
      <c r="P62" s="30" t="s">
        <v>67</v>
      </c>
      <c r="Q62" s="30" t="s">
        <v>67</v>
      </c>
      <c r="R62" s="30" t="s">
        <v>67</v>
      </c>
      <c r="S62" s="30" t="s">
        <v>67</v>
      </c>
      <c r="T62" s="35"/>
    </row>
    <row r="63" spans="1:20" x14ac:dyDescent="0.25">
      <c r="A63" s="28" t="s">
        <v>68</v>
      </c>
      <c r="B63" s="28" t="s">
        <v>68</v>
      </c>
      <c r="C63" s="30" t="s">
        <v>67</v>
      </c>
      <c r="D63" s="30" t="s">
        <v>67</v>
      </c>
      <c r="E63" s="30" t="s">
        <v>67</v>
      </c>
      <c r="F63" s="30" t="s">
        <v>67</v>
      </c>
      <c r="G63" s="30" t="s">
        <v>67</v>
      </c>
      <c r="H63" s="30" t="s">
        <v>67</v>
      </c>
      <c r="I63" s="30" t="s">
        <v>67</v>
      </c>
      <c r="J63" s="30" t="s">
        <v>67</v>
      </c>
      <c r="K63" s="30" t="s">
        <v>67</v>
      </c>
      <c r="L63" s="30" t="s">
        <v>67</v>
      </c>
      <c r="M63" s="30" t="s">
        <v>67</v>
      </c>
      <c r="N63" s="30" t="s">
        <v>67</v>
      </c>
      <c r="O63" s="30" t="s">
        <v>67</v>
      </c>
      <c r="P63" s="30" t="s">
        <v>67</v>
      </c>
      <c r="Q63" s="30" t="s">
        <v>67</v>
      </c>
      <c r="R63" s="30" t="s">
        <v>67</v>
      </c>
      <c r="S63" s="30" t="s">
        <v>67</v>
      </c>
      <c r="T63" s="35"/>
    </row>
    <row r="64" spans="1:20" ht="78.75" x14ac:dyDescent="0.25">
      <c r="A64" s="11" t="s">
        <v>77</v>
      </c>
      <c r="B64" s="12" t="s">
        <v>75</v>
      </c>
      <c r="C64" s="13"/>
      <c r="D64" s="19">
        <f t="shared" ref="D64" si="32">SUM(D65:D67)</f>
        <v>0</v>
      </c>
      <c r="E64" s="19">
        <f t="shared" ref="E64:R64" si="33">SUM(E65:E67)</f>
        <v>0</v>
      </c>
      <c r="F64" s="19">
        <f t="shared" si="33"/>
        <v>0</v>
      </c>
      <c r="G64" s="19">
        <f t="shared" si="33"/>
        <v>0</v>
      </c>
      <c r="H64" s="19">
        <f t="shared" si="33"/>
        <v>0</v>
      </c>
      <c r="I64" s="19">
        <f t="shared" si="33"/>
        <v>0</v>
      </c>
      <c r="J64" s="19">
        <f t="shared" si="33"/>
        <v>0</v>
      </c>
      <c r="K64" s="19">
        <f t="shared" si="33"/>
        <v>0</v>
      </c>
      <c r="L64" s="19">
        <f t="shared" si="33"/>
        <v>0</v>
      </c>
      <c r="M64" s="19">
        <f t="shared" si="33"/>
        <v>0</v>
      </c>
      <c r="N64" s="19">
        <f t="shared" si="33"/>
        <v>0</v>
      </c>
      <c r="O64" s="19">
        <f t="shared" si="33"/>
        <v>0</v>
      </c>
      <c r="P64" s="19">
        <f t="shared" si="33"/>
        <v>0</v>
      </c>
      <c r="Q64" s="19">
        <f t="shared" si="33"/>
        <v>0</v>
      </c>
      <c r="R64" s="19">
        <f t="shared" si="33"/>
        <v>0</v>
      </c>
      <c r="S64" s="19">
        <v>0</v>
      </c>
      <c r="T64" s="34"/>
    </row>
    <row r="65" spans="1:20" x14ac:dyDescent="0.25">
      <c r="A65" s="28" t="s">
        <v>77</v>
      </c>
      <c r="B65" s="29" t="s">
        <v>66</v>
      </c>
      <c r="C65" s="30" t="s">
        <v>67</v>
      </c>
      <c r="D65" s="30" t="s">
        <v>67</v>
      </c>
      <c r="E65" s="30" t="s">
        <v>67</v>
      </c>
      <c r="F65" s="30" t="s">
        <v>67</v>
      </c>
      <c r="G65" s="30" t="s">
        <v>67</v>
      </c>
      <c r="H65" s="30" t="s">
        <v>67</v>
      </c>
      <c r="I65" s="30" t="s">
        <v>67</v>
      </c>
      <c r="J65" s="30" t="s">
        <v>67</v>
      </c>
      <c r="K65" s="30" t="s">
        <v>67</v>
      </c>
      <c r="L65" s="30" t="s">
        <v>67</v>
      </c>
      <c r="M65" s="30" t="s">
        <v>67</v>
      </c>
      <c r="N65" s="30" t="s">
        <v>67</v>
      </c>
      <c r="O65" s="30" t="s">
        <v>67</v>
      </c>
      <c r="P65" s="30" t="s">
        <v>67</v>
      </c>
      <c r="Q65" s="30" t="s">
        <v>67</v>
      </c>
      <c r="R65" s="30" t="s">
        <v>67</v>
      </c>
      <c r="S65" s="30" t="s">
        <v>67</v>
      </c>
      <c r="T65" s="35"/>
    </row>
    <row r="66" spans="1:20" x14ac:dyDescent="0.25">
      <c r="A66" s="28" t="s">
        <v>77</v>
      </c>
      <c r="B66" s="29" t="s">
        <v>66</v>
      </c>
      <c r="C66" s="30" t="s">
        <v>67</v>
      </c>
      <c r="D66" s="30" t="s">
        <v>67</v>
      </c>
      <c r="E66" s="30" t="s">
        <v>67</v>
      </c>
      <c r="F66" s="30" t="s">
        <v>67</v>
      </c>
      <c r="G66" s="30" t="s">
        <v>67</v>
      </c>
      <c r="H66" s="30" t="s">
        <v>67</v>
      </c>
      <c r="I66" s="30" t="s">
        <v>67</v>
      </c>
      <c r="J66" s="30" t="s">
        <v>67</v>
      </c>
      <c r="K66" s="30" t="s">
        <v>67</v>
      </c>
      <c r="L66" s="30" t="s">
        <v>67</v>
      </c>
      <c r="M66" s="30" t="s">
        <v>67</v>
      </c>
      <c r="N66" s="30" t="s">
        <v>67</v>
      </c>
      <c r="O66" s="30" t="s">
        <v>67</v>
      </c>
      <c r="P66" s="30" t="s">
        <v>67</v>
      </c>
      <c r="Q66" s="30" t="s">
        <v>67</v>
      </c>
      <c r="R66" s="30" t="s">
        <v>67</v>
      </c>
      <c r="S66" s="30" t="s">
        <v>67</v>
      </c>
      <c r="T66" s="35"/>
    </row>
    <row r="67" spans="1:20" x14ac:dyDescent="0.25">
      <c r="A67" s="28" t="s">
        <v>68</v>
      </c>
      <c r="B67" s="28" t="s">
        <v>68</v>
      </c>
      <c r="C67" s="30" t="s">
        <v>67</v>
      </c>
      <c r="D67" s="30" t="s">
        <v>67</v>
      </c>
      <c r="E67" s="30" t="s">
        <v>67</v>
      </c>
      <c r="F67" s="30" t="s">
        <v>67</v>
      </c>
      <c r="G67" s="30" t="s">
        <v>67</v>
      </c>
      <c r="H67" s="30" t="s">
        <v>67</v>
      </c>
      <c r="I67" s="30" t="s">
        <v>67</v>
      </c>
      <c r="J67" s="30" t="s">
        <v>67</v>
      </c>
      <c r="K67" s="30" t="s">
        <v>67</v>
      </c>
      <c r="L67" s="30" t="s">
        <v>67</v>
      </c>
      <c r="M67" s="30" t="s">
        <v>67</v>
      </c>
      <c r="N67" s="30" t="s">
        <v>67</v>
      </c>
      <c r="O67" s="30" t="s">
        <v>67</v>
      </c>
      <c r="P67" s="30" t="s">
        <v>67</v>
      </c>
      <c r="Q67" s="30" t="s">
        <v>67</v>
      </c>
      <c r="R67" s="30" t="s">
        <v>67</v>
      </c>
      <c r="S67" s="30" t="s">
        <v>67</v>
      </c>
      <c r="T67" s="35"/>
    </row>
    <row r="68" spans="1:20" ht="94.5" x14ac:dyDescent="0.25">
      <c r="A68" s="11" t="s">
        <v>77</v>
      </c>
      <c r="B68" s="12" t="s">
        <v>78</v>
      </c>
      <c r="C68" s="13"/>
      <c r="D68" s="19">
        <f t="shared" ref="D68" si="34">SUM(D69:D71)</f>
        <v>0</v>
      </c>
      <c r="E68" s="19">
        <f t="shared" ref="E68:R68" si="35">SUM(E69:E71)</f>
        <v>0</v>
      </c>
      <c r="F68" s="19">
        <f t="shared" si="35"/>
        <v>0</v>
      </c>
      <c r="G68" s="19">
        <f t="shared" si="35"/>
        <v>0</v>
      </c>
      <c r="H68" s="19">
        <f t="shared" si="35"/>
        <v>0</v>
      </c>
      <c r="I68" s="19">
        <f t="shared" si="35"/>
        <v>0</v>
      </c>
      <c r="J68" s="19">
        <f t="shared" si="35"/>
        <v>0</v>
      </c>
      <c r="K68" s="19">
        <f t="shared" si="35"/>
        <v>0</v>
      </c>
      <c r="L68" s="19">
        <f t="shared" si="35"/>
        <v>0</v>
      </c>
      <c r="M68" s="19">
        <f t="shared" si="35"/>
        <v>0</v>
      </c>
      <c r="N68" s="19">
        <f t="shared" si="35"/>
        <v>0</v>
      </c>
      <c r="O68" s="19">
        <f t="shared" si="35"/>
        <v>0</v>
      </c>
      <c r="P68" s="19">
        <f t="shared" si="35"/>
        <v>0</v>
      </c>
      <c r="Q68" s="19">
        <f t="shared" si="35"/>
        <v>0</v>
      </c>
      <c r="R68" s="19">
        <f t="shared" si="35"/>
        <v>0</v>
      </c>
      <c r="S68" s="19">
        <v>0</v>
      </c>
      <c r="T68" s="34"/>
    </row>
    <row r="69" spans="1:20" x14ac:dyDescent="0.25">
      <c r="A69" s="28" t="s">
        <v>77</v>
      </c>
      <c r="B69" s="29" t="s">
        <v>66</v>
      </c>
      <c r="C69" s="30" t="s">
        <v>67</v>
      </c>
      <c r="D69" s="30" t="s">
        <v>67</v>
      </c>
      <c r="E69" s="30" t="s">
        <v>67</v>
      </c>
      <c r="F69" s="30" t="s">
        <v>67</v>
      </c>
      <c r="G69" s="30" t="s">
        <v>67</v>
      </c>
      <c r="H69" s="30" t="s">
        <v>67</v>
      </c>
      <c r="I69" s="30" t="s">
        <v>67</v>
      </c>
      <c r="J69" s="30" t="s">
        <v>67</v>
      </c>
      <c r="K69" s="30" t="s">
        <v>67</v>
      </c>
      <c r="L69" s="30" t="s">
        <v>67</v>
      </c>
      <c r="M69" s="30" t="s">
        <v>67</v>
      </c>
      <c r="N69" s="30" t="s">
        <v>67</v>
      </c>
      <c r="O69" s="30" t="s">
        <v>67</v>
      </c>
      <c r="P69" s="30" t="s">
        <v>67</v>
      </c>
      <c r="Q69" s="30" t="s">
        <v>67</v>
      </c>
      <c r="R69" s="30" t="s">
        <v>67</v>
      </c>
      <c r="S69" s="30" t="s">
        <v>67</v>
      </c>
      <c r="T69" s="35"/>
    </row>
    <row r="70" spans="1:20" x14ac:dyDescent="0.25">
      <c r="A70" s="28" t="s">
        <v>77</v>
      </c>
      <c r="B70" s="29" t="s">
        <v>66</v>
      </c>
      <c r="C70" s="30" t="s">
        <v>67</v>
      </c>
      <c r="D70" s="30" t="s">
        <v>67</v>
      </c>
      <c r="E70" s="30" t="s">
        <v>67</v>
      </c>
      <c r="F70" s="30" t="s">
        <v>67</v>
      </c>
      <c r="G70" s="30" t="s">
        <v>67</v>
      </c>
      <c r="H70" s="30" t="s">
        <v>67</v>
      </c>
      <c r="I70" s="30" t="s">
        <v>67</v>
      </c>
      <c r="J70" s="30" t="s">
        <v>67</v>
      </c>
      <c r="K70" s="30" t="s">
        <v>67</v>
      </c>
      <c r="L70" s="30" t="s">
        <v>67</v>
      </c>
      <c r="M70" s="30" t="s">
        <v>67</v>
      </c>
      <c r="N70" s="30" t="s">
        <v>67</v>
      </c>
      <c r="O70" s="30" t="s">
        <v>67</v>
      </c>
      <c r="P70" s="30" t="s">
        <v>67</v>
      </c>
      <c r="Q70" s="30" t="s">
        <v>67</v>
      </c>
      <c r="R70" s="30" t="s">
        <v>67</v>
      </c>
      <c r="S70" s="30" t="s">
        <v>67</v>
      </c>
      <c r="T70" s="35"/>
    </row>
    <row r="71" spans="1:20" x14ac:dyDescent="0.25">
      <c r="A71" s="28" t="s">
        <v>68</v>
      </c>
      <c r="B71" s="28" t="s">
        <v>68</v>
      </c>
      <c r="C71" s="30" t="s">
        <v>67</v>
      </c>
      <c r="D71" s="30" t="s">
        <v>67</v>
      </c>
      <c r="E71" s="30" t="s">
        <v>67</v>
      </c>
      <c r="F71" s="30" t="s">
        <v>67</v>
      </c>
      <c r="G71" s="30" t="s">
        <v>67</v>
      </c>
      <c r="H71" s="30" t="s">
        <v>67</v>
      </c>
      <c r="I71" s="30" t="s">
        <v>67</v>
      </c>
      <c r="J71" s="30" t="s">
        <v>67</v>
      </c>
      <c r="K71" s="30" t="s">
        <v>67</v>
      </c>
      <c r="L71" s="30" t="s">
        <v>67</v>
      </c>
      <c r="M71" s="30" t="s">
        <v>67</v>
      </c>
      <c r="N71" s="30" t="s">
        <v>67</v>
      </c>
      <c r="O71" s="30" t="s">
        <v>67</v>
      </c>
      <c r="P71" s="30" t="s">
        <v>67</v>
      </c>
      <c r="Q71" s="30" t="s">
        <v>67</v>
      </c>
      <c r="R71" s="30" t="s">
        <v>67</v>
      </c>
      <c r="S71" s="30" t="s">
        <v>67</v>
      </c>
      <c r="T71" s="35"/>
    </row>
    <row r="72" spans="1:20" ht="78.75" x14ac:dyDescent="0.25">
      <c r="A72" s="8" t="s">
        <v>79</v>
      </c>
      <c r="B72" s="9" t="s">
        <v>80</v>
      </c>
      <c r="C72" s="10"/>
      <c r="D72" s="18">
        <f t="shared" ref="D72" si="36">D73+D77</f>
        <v>0</v>
      </c>
      <c r="E72" s="18">
        <f t="shared" ref="E72:R72" si="37">E73+E77</f>
        <v>0</v>
      </c>
      <c r="F72" s="18">
        <f t="shared" si="37"/>
        <v>0</v>
      </c>
      <c r="G72" s="18">
        <f t="shared" si="37"/>
        <v>0</v>
      </c>
      <c r="H72" s="18">
        <f t="shared" si="37"/>
        <v>0</v>
      </c>
      <c r="I72" s="18">
        <f t="shared" si="37"/>
        <v>0</v>
      </c>
      <c r="J72" s="18">
        <f t="shared" si="37"/>
        <v>0</v>
      </c>
      <c r="K72" s="18">
        <f t="shared" si="37"/>
        <v>0</v>
      </c>
      <c r="L72" s="18">
        <f t="shared" si="37"/>
        <v>0</v>
      </c>
      <c r="M72" s="18">
        <f t="shared" si="37"/>
        <v>0</v>
      </c>
      <c r="N72" s="18">
        <f t="shared" si="37"/>
        <v>0</v>
      </c>
      <c r="O72" s="18">
        <f t="shared" si="37"/>
        <v>0</v>
      </c>
      <c r="P72" s="18">
        <f t="shared" si="37"/>
        <v>0</v>
      </c>
      <c r="Q72" s="18">
        <f t="shared" si="37"/>
        <v>0</v>
      </c>
      <c r="R72" s="18">
        <f t="shared" si="37"/>
        <v>0</v>
      </c>
      <c r="S72" s="18">
        <v>0</v>
      </c>
      <c r="T72" s="33"/>
    </row>
    <row r="73" spans="1:20" ht="63" x14ac:dyDescent="0.25">
      <c r="A73" s="11" t="s">
        <v>81</v>
      </c>
      <c r="B73" s="12" t="s">
        <v>82</v>
      </c>
      <c r="C73" s="13"/>
      <c r="D73" s="19">
        <f t="shared" ref="D73" si="38">SUM(D74:D76)</f>
        <v>0</v>
      </c>
      <c r="E73" s="19">
        <f t="shared" ref="E73:R73" si="39">SUM(E74:E76)</f>
        <v>0</v>
      </c>
      <c r="F73" s="19">
        <f t="shared" si="39"/>
        <v>0</v>
      </c>
      <c r="G73" s="19">
        <f t="shared" si="39"/>
        <v>0</v>
      </c>
      <c r="H73" s="19">
        <f t="shared" si="39"/>
        <v>0</v>
      </c>
      <c r="I73" s="19">
        <f t="shared" si="39"/>
        <v>0</v>
      </c>
      <c r="J73" s="19">
        <f t="shared" si="39"/>
        <v>0</v>
      </c>
      <c r="K73" s="19">
        <f t="shared" si="39"/>
        <v>0</v>
      </c>
      <c r="L73" s="19">
        <f t="shared" si="39"/>
        <v>0</v>
      </c>
      <c r="M73" s="19">
        <f t="shared" si="39"/>
        <v>0</v>
      </c>
      <c r="N73" s="19">
        <f t="shared" si="39"/>
        <v>0</v>
      </c>
      <c r="O73" s="19">
        <f t="shared" si="39"/>
        <v>0</v>
      </c>
      <c r="P73" s="19">
        <f t="shared" si="39"/>
        <v>0</v>
      </c>
      <c r="Q73" s="19">
        <f t="shared" si="39"/>
        <v>0</v>
      </c>
      <c r="R73" s="19">
        <f t="shared" si="39"/>
        <v>0</v>
      </c>
      <c r="S73" s="19">
        <v>0</v>
      </c>
      <c r="T73" s="34"/>
    </row>
    <row r="74" spans="1:20" x14ac:dyDescent="0.25">
      <c r="A74" s="28" t="s">
        <v>81</v>
      </c>
      <c r="B74" s="29" t="s">
        <v>66</v>
      </c>
      <c r="C74" s="30" t="s">
        <v>67</v>
      </c>
      <c r="D74" s="30" t="s">
        <v>67</v>
      </c>
      <c r="E74" s="30" t="s">
        <v>67</v>
      </c>
      <c r="F74" s="30" t="s">
        <v>67</v>
      </c>
      <c r="G74" s="30" t="s">
        <v>67</v>
      </c>
      <c r="H74" s="30" t="s">
        <v>67</v>
      </c>
      <c r="I74" s="30" t="s">
        <v>67</v>
      </c>
      <c r="J74" s="30" t="s">
        <v>67</v>
      </c>
      <c r="K74" s="30" t="s">
        <v>67</v>
      </c>
      <c r="L74" s="30" t="s">
        <v>67</v>
      </c>
      <c r="M74" s="30" t="s">
        <v>67</v>
      </c>
      <c r="N74" s="30" t="s">
        <v>67</v>
      </c>
      <c r="O74" s="30" t="s">
        <v>67</v>
      </c>
      <c r="P74" s="30" t="s">
        <v>67</v>
      </c>
      <c r="Q74" s="30" t="s">
        <v>67</v>
      </c>
      <c r="R74" s="30" t="s">
        <v>67</v>
      </c>
      <c r="S74" s="30" t="s">
        <v>67</v>
      </c>
      <c r="T74" s="35"/>
    </row>
    <row r="75" spans="1:20" x14ac:dyDescent="0.25">
      <c r="A75" s="28" t="s">
        <v>81</v>
      </c>
      <c r="B75" s="29" t="s">
        <v>66</v>
      </c>
      <c r="C75" s="30" t="s">
        <v>67</v>
      </c>
      <c r="D75" s="30" t="s">
        <v>67</v>
      </c>
      <c r="E75" s="30" t="s">
        <v>67</v>
      </c>
      <c r="F75" s="30" t="s">
        <v>67</v>
      </c>
      <c r="G75" s="30" t="s">
        <v>67</v>
      </c>
      <c r="H75" s="30" t="s">
        <v>67</v>
      </c>
      <c r="I75" s="30" t="s">
        <v>67</v>
      </c>
      <c r="J75" s="30" t="s">
        <v>67</v>
      </c>
      <c r="K75" s="30" t="s">
        <v>67</v>
      </c>
      <c r="L75" s="30" t="s">
        <v>67</v>
      </c>
      <c r="M75" s="30" t="s">
        <v>67</v>
      </c>
      <c r="N75" s="30" t="s">
        <v>67</v>
      </c>
      <c r="O75" s="30" t="s">
        <v>67</v>
      </c>
      <c r="P75" s="30" t="s">
        <v>67</v>
      </c>
      <c r="Q75" s="30" t="s">
        <v>67</v>
      </c>
      <c r="R75" s="30" t="s">
        <v>67</v>
      </c>
      <c r="S75" s="30" t="s">
        <v>67</v>
      </c>
      <c r="T75" s="35"/>
    </row>
    <row r="76" spans="1:20" x14ac:dyDescent="0.25">
      <c r="A76" s="28" t="s">
        <v>68</v>
      </c>
      <c r="B76" s="28" t="s">
        <v>68</v>
      </c>
      <c r="C76" s="30" t="s">
        <v>67</v>
      </c>
      <c r="D76" s="30" t="s">
        <v>67</v>
      </c>
      <c r="E76" s="30" t="s">
        <v>67</v>
      </c>
      <c r="F76" s="30" t="s">
        <v>67</v>
      </c>
      <c r="G76" s="30" t="s">
        <v>67</v>
      </c>
      <c r="H76" s="30" t="s">
        <v>67</v>
      </c>
      <c r="I76" s="30" t="s">
        <v>67</v>
      </c>
      <c r="J76" s="30" t="s">
        <v>67</v>
      </c>
      <c r="K76" s="30" t="s">
        <v>67</v>
      </c>
      <c r="L76" s="30" t="s">
        <v>67</v>
      </c>
      <c r="M76" s="30" t="s">
        <v>67</v>
      </c>
      <c r="N76" s="30" t="s">
        <v>67</v>
      </c>
      <c r="O76" s="30" t="s">
        <v>67</v>
      </c>
      <c r="P76" s="30" t="s">
        <v>67</v>
      </c>
      <c r="Q76" s="30" t="s">
        <v>67</v>
      </c>
      <c r="R76" s="30" t="s">
        <v>67</v>
      </c>
      <c r="S76" s="30" t="s">
        <v>67</v>
      </c>
      <c r="T76" s="35"/>
    </row>
    <row r="77" spans="1:20" ht="78.75" x14ac:dyDescent="0.25">
      <c r="A77" s="11" t="s">
        <v>83</v>
      </c>
      <c r="B77" s="12" t="s">
        <v>84</v>
      </c>
      <c r="C77" s="13"/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34"/>
    </row>
    <row r="78" spans="1:20" ht="31.5" x14ac:dyDescent="0.25">
      <c r="A78" s="5" t="s">
        <v>85</v>
      </c>
      <c r="B78" s="6" t="s">
        <v>86</v>
      </c>
      <c r="C78" s="7"/>
      <c r="D78" s="17">
        <f t="shared" ref="D78:Q78" si="40">D79+D88+D125+D158</f>
        <v>313.44964076400004</v>
      </c>
      <c r="E78" s="17">
        <f t="shared" si="40"/>
        <v>23.427642816000006</v>
      </c>
      <c r="F78" s="17">
        <f t="shared" si="40"/>
        <v>290.02199794799992</v>
      </c>
      <c r="G78" s="17">
        <f t="shared" si="40"/>
        <v>290.02199794799992</v>
      </c>
      <c r="H78" s="17">
        <f t="shared" si="40"/>
        <v>286.744313148</v>
      </c>
      <c r="I78" s="17">
        <f t="shared" si="40"/>
        <v>6.4726989239999995</v>
      </c>
      <c r="J78" s="17">
        <f t="shared" si="40"/>
        <v>4.4863817279999987</v>
      </c>
      <c r="K78" s="17">
        <f t="shared" si="40"/>
        <v>57.682350851999999</v>
      </c>
      <c r="L78" s="17">
        <f t="shared" si="40"/>
        <v>53.397705935999994</v>
      </c>
      <c r="M78" s="17">
        <f t="shared" si="40"/>
        <v>171.09032089199994</v>
      </c>
      <c r="N78" s="17">
        <f t="shared" si="40"/>
        <v>155.85781165200001</v>
      </c>
      <c r="O78" s="17">
        <f t="shared" si="40"/>
        <v>54.776627280000007</v>
      </c>
      <c r="P78" s="17">
        <f t="shared" si="40"/>
        <v>73.002413832000016</v>
      </c>
      <c r="Q78" s="17">
        <f t="shared" si="40"/>
        <v>3.2776847999999958</v>
      </c>
      <c r="R78" s="17">
        <f>R79+R88+R125+R158</f>
        <v>-3.2776847999999958</v>
      </c>
      <c r="S78" s="17">
        <f>(R78*100)/(I78+K78+M78+O78)</f>
        <v>-1.1301504103794482</v>
      </c>
      <c r="T78" s="32"/>
    </row>
    <row r="79" spans="1:20" ht="63" x14ac:dyDescent="0.25">
      <c r="A79" s="8" t="s">
        <v>87</v>
      </c>
      <c r="B79" s="9" t="s">
        <v>88</v>
      </c>
      <c r="C79" s="10"/>
      <c r="D79" s="18">
        <f t="shared" ref="D79" si="41">D80+D84</f>
        <v>0</v>
      </c>
      <c r="E79" s="18">
        <f t="shared" ref="E79:R79" si="42">E80+E84</f>
        <v>0</v>
      </c>
      <c r="F79" s="18">
        <f t="shared" si="42"/>
        <v>0</v>
      </c>
      <c r="G79" s="18">
        <f t="shared" si="42"/>
        <v>0</v>
      </c>
      <c r="H79" s="18">
        <f t="shared" si="42"/>
        <v>0</v>
      </c>
      <c r="I79" s="18">
        <f t="shared" si="42"/>
        <v>0</v>
      </c>
      <c r="J79" s="18">
        <f t="shared" si="42"/>
        <v>0</v>
      </c>
      <c r="K79" s="18">
        <f t="shared" si="42"/>
        <v>0</v>
      </c>
      <c r="L79" s="18">
        <f t="shared" si="42"/>
        <v>0</v>
      </c>
      <c r="M79" s="18">
        <f t="shared" si="42"/>
        <v>0</v>
      </c>
      <c r="N79" s="18">
        <f t="shared" si="42"/>
        <v>0</v>
      </c>
      <c r="O79" s="18">
        <f t="shared" si="42"/>
        <v>0</v>
      </c>
      <c r="P79" s="18">
        <f t="shared" si="42"/>
        <v>0</v>
      </c>
      <c r="Q79" s="18">
        <f t="shared" si="42"/>
        <v>0</v>
      </c>
      <c r="R79" s="18">
        <f t="shared" si="42"/>
        <v>0</v>
      </c>
      <c r="S79" s="18">
        <v>0</v>
      </c>
      <c r="T79" s="33"/>
    </row>
    <row r="80" spans="1:20" ht="31.5" x14ac:dyDescent="0.25">
      <c r="A80" s="11" t="s">
        <v>25</v>
      </c>
      <c r="B80" s="12" t="s">
        <v>89</v>
      </c>
      <c r="C80" s="13"/>
      <c r="D80" s="19">
        <f t="shared" ref="D80" si="43">SUM(D81:D83)</f>
        <v>0</v>
      </c>
      <c r="E80" s="19">
        <f t="shared" ref="E80:R80" si="44">SUM(E81:E83)</f>
        <v>0</v>
      </c>
      <c r="F80" s="19">
        <f t="shared" si="44"/>
        <v>0</v>
      </c>
      <c r="G80" s="19">
        <f t="shared" si="44"/>
        <v>0</v>
      </c>
      <c r="H80" s="19">
        <f t="shared" si="44"/>
        <v>0</v>
      </c>
      <c r="I80" s="19">
        <f t="shared" si="44"/>
        <v>0</v>
      </c>
      <c r="J80" s="19">
        <f t="shared" si="44"/>
        <v>0</v>
      </c>
      <c r="K80" s="19">
        <f t="shared" si="44"/>
        <v>0</v>
      </c>
      <c r="L80" s="19">
        <f t="shared" si="44"/>
        <v>0</v>
      </c>
      <c r="M80" s="19">
        <f t="shared" si="44"/>
        <v>0</v>
      </c>
      <c r="N80" s="19">
        <f t="shared" si="44"/>
        <v>0</v>
      </c>
      <c r="O80" s="19">
        <f t="shared" si="44"/>
        <v>0</v>
      </c>
      <c r="P80" s="19">
        <f t="shared" si="44"/>
        <v>0</v>
      </c>
      <c r="Q80" s="19">
        <f t="shared" si="44"/>
        <v>0</v>
      </c>
      <c r="R80" s="19">
        <f t="shared" si="44"/>
        <v>0</v>
      </c>
      <c r="S80" s="19">
        <v>0</v>
      </c>
      <c r="T80" s="34"/>
    </row>
    <row r="81" spans="1:20" x14ac:dyDescent="0.25">
      <c r="A81" s="28" t="s">
        <v>25</v>
      </c>
      <c r="B81" s="29" t="s">
        <v>66</v>
      </c>
      <c r="C81" s="30" t="s">
        <v>67</v>
      </c>
      <c r="D81" s="30" t="s">
        <v>67</v>
      </c>
      <c r="E81" s="30" t="s">
        <v>67</v>
      </c>
      <c r="F81" s="30" t="s">
        <v>67</v>
      </c>
      <c r="G81" s="30" t="s">
        <v>67</v>
      </c>
      <c r="H81" s="30" t="s">
        <v>67</v>
      </c>
      <c r="I81" s="30" t="s">
        <v>67</v>
      </c>
      <c r="J81" s="30" t="s">
        <v>67</v>
      </c>
      <c r="K81" s="30" t="s">
        <v>67</v>
      </c>
      <c r="L81" s="30" t="s">
        <v>67</v>
      </c>
      <c r="M81" s="30" t="s">
        <v>67</v>
      </c>
      <c r="N81" s="30" t="s">
        <v>67</v>
      </c>
      <c r="O81" s="30" t="s">
        <v>67</v>
      </c>
      <c r="P81" s="30" t="s">
        <v>67</v>
      </c>
      <c r="Q81" s="30" t="s">
        <v>67</v>
      </c>
      <c r="R81" s="30" t="s">
        <v>67</v>
      </c>
      <c r="S81" s="30" t="s">
        <v>67</v>
      </c>
      <c r="T81" s="35"/>
    </row>
    <row r="82" spans="1:20" x14ac:dyDescent="0.25">
      <c r="A82" s="28" t="s">
        <v>25</v>
      </c>
      <c r="B82" s="29" t="s">
        <v>66</v>
      </c>
      <c r="C82" s="30" t="s">
        <v>67</v>
      </c>
      <c r="D82" s="30" t="s">
        <v>67</v>
      </c>
      <c r="E82" s="30" t="s">
        <v>67</v>
      </c>
      <c r="F82" s="30" t="s">
        <v>67</v>
      </c>
      <c r="G82" s="30" t="s">
        <v>67</v>
      </c>
      <c r="H82" s="30" t="s">
        <v>67</v>
      </c>
      <c r="I82" s="30" t="s">
        <v>67</v>
      </c>
      <c r="J82" s="30" t="s">
        <v>67</v>
      </c>
      <c r="K82" s="30" t="s">
        <v>67</v>
      </c>
      <c r="L82" s="30" t="s">
        <v>67</v>
      </c>
      <c r="M82" s="30" t="s">
        <v>67</v>
      </c>
      <c r="N82" s="30" t="s">
        <v>67</v>
      </c>
      <c r="O82" s="30" t="s">
        <v>67</v>
      </c>
      <c r="P82" s="30" t="s">
        <v>67</v>
      </c>
      <c r="Q82" s="30" t="s">
        <v>67</v>
      </c>
      <c r="R82" s="30" t="s">
        <v>67</v>
      </c>
      <c r="S82" s="30" t="s">
        <v>67</v>
      </c>
      <c r="T82" s="35"/>
    </row>
    <row r="83" spans="1:20" x14ac:dyDescent="0.25">
      <c r="A83" s="28" t="s">
        <v>68</v>
      </c>
      <c r="B83" s="28" t="s">
        <v>68</v>
      </c>
      <c r="C83" s="30" t="s">
        <v>67</v>
      </c>
      <c r="D83" s="30" t="s">
        <v>67</v>
      </c>
      <c r="E83" s="30" t="s">
        <v>67</v>
      </c>
      <c r="F83" s="30" t="s">
        <v>67</v>
      </c>
      <c r="G83" s="30" t="s">
        <v>67</v>
      </c>
      <c r="H83" s="30" t="s">
        <v>67</v>
      </c>
      <c r="I83" s="30" t="s">
        <v>67</v>
      </c>
      <c r="J83" s="30" t="s">
        <v>67</v>
      </c>
      <c r="K83" s="30" t="s">
        <v>67</v>
      </c>
      <c r="L83" s="30" t="s">
        <v>67</v>
      </c>
      <c r="M83" s="30" t="s">
        <v>67</v>
      </c>
      <c r="N83" s="30" t="s">
        <v>67</v>
      </c>
      <c r="O83" s="30" t="s">
        <v>67</v>
      </c>
      <c r="P83" s="30" t="s">
        <v>67</v>
      </c>
      <c r="Q83" s="30" t="s">
        <v>67</v>
      </c>
      <c r="R83" s="30" t="s">
        <v>67</v>
      </c>
      <c r="S83" s="30" t="s">
        <v>67</v>
      </c>
      <c r="T83" s="35"/>
    </row>
    <row r="84" spans="1:20" ht="47.25" x14ac:dyDescent="0.25">
      <c r="A84" s="11" t="s">
        <v>26</v>
      </c>
      <c r="B84" s="12" t="s">
        <v>90</v>
      </c>
      <c r="C84" s="13"/>
      <c r="D84" s="19">
        <f t="shared" ref="D84" si="45">SUM(D85:D87)</f>
        <v>0</v>
      </c>
      <c r="E84" s="19">
        <f t="shared" ref="E84:R84" si="46">SUM(E85:E87)</f>
        <v>0</v>
      </c>
      <c r="F84" s="19">
        <f t="shared" si="46"/>
        <v>0</v>
      </c>
      <c r="G84" s="19">
        <f t="shared" si="46"/>
        <v>0</v>
      </c>
      <c r="H84" s="19">
        <f t="shared" si="46"/>
        <v>0</v>
      </c>
      <c r="I84" s="19">
        <f t="shared" si="46"/>
        <v>0</v>
      </c>
      <c r="J84" s="19">
        <f t="shared" si="46"/>
        <v>0</v>
      </c>
      <c r="K84" s="19">
        <f t="shared" si="46"/>
        <v>0</v>
      </c>
      <c r="L84" s="19">
        <f t="shared" si="46"/>
        <v>0</v>
      </c>
      <c r="M84" s="19">
        <f t="shared" si="46"/>
        <v>0</v>
      </c>
      <c r="N84" s="19">
        <f t="shared" si="46"/>
        <v>0</v>
      </c>
      <c r="O84" s="19">
        <f t="shared" si="46"/>
        <v>0</v>
      </c>
      <c r="P84" s="19">
        <f t="shared" si="46"/>
        <v>0</v>
      </c>
      <c r="Q84" s="19">
        <f t="shared" si="46"/>
        <v>0</v>
      </c>
      <c r="R84" s="19">
        <f t="shared" si="46"/>
        <v>0</v>
      </c>
      <c r="S84" s="19">
        <v>0</v>
      </c>
      <c r="T84" s="34"/>
    </row>
    <row r="85" spans="1:20" x14ac:dyDescent="0.25">
      <c r="A85" s="28" t="s">
        <v>26</v>
      </c>
      <c r="B85" s="29" t="s">
        <v>66</v>
      </c>
      <c r="C85" s="30" t="s">
        <v>67</v>
      </c>
      <c r="D85" s="30" t="s">
        <v>67</v>
      </c>
      <c r="E85" s="30" t="s">
        <v>67</v>
      </c>
      <c r="F85" s="30" t="s">
        <v>67</v>
      </c>
      <c r="G85" s="30" t="s">
        <v>67</v>
      </c>
      <c r="H85" s="30" t="s">
        <v>67</v>
      </c>
      <c r="I85" s="30" t="s">
        <v>67</v>
      </c>
      <c r="J85" s="30" t="s">
        <v>67</v>
      </c>
      <c r="K85" s="30" t="s">
        <v>67</v>
      </c>
      <c r="L85" s="30" t="s">
        <v>67</v>
      </c>
      <c r="M85" s="30" t="s">
        <v>67</v>
      </c>
      <c r="N85" s="30" t="s">
        <v>67</v>
      </c>
      <c r="O85" s="30" t="s">
        <v>67</v>
      </c>
      <c r="P85" s="30" t="s">
        <v>67</v>
      </c>
      <c r="Q85" s="30" t="s">
        <v>67</v>
      </c>
      <c r="R85" s="30" t="s">
        <v>67</v>
      </c>
      <c r="S85" s="30" t="s">
        <v>67</v>
      </c>
      <c r="T85" s="35"/>
    </row>
    <row r="86" spans="1:20" x14ac:dyDescent="0.25">
      <c r="A86" s="28" t="s">
        <v>26</v>
      </c>
      <c r="B86" s="29" t="s">
        <v>66</v>
      </c>
      <c r="C86" s="30" t="s">
        <v>67</v>
      </c>
      <c r="D86" s="30" t="s">
        <v>67</v>
      </c>
      <c r="E86" s="30" t="s">
        <v>67</v>
      </c>
      <c r="F86" s="30" t="s">
        <v>67</v>
      </c>
      <c r="G86" s="30" t="s">
        <v>67</v>
      </c>
      <c r="H86" s="30" t="s">
        <v>67</v>
      </c>
      <c r="I86" s="30" t="s">
        <v>67</v>
      </c>
      <c r="J86" s="30" t="s">
        <v>67</v>
      </c>
      <c r="K86" s="30" t="s">
        <v>67</v>
      </c>
      <c r="L86" s="30" t="s">
        <v>67</v>
      </c>
      <c r="M86" s="30" t="s">
        <v>67</v>
      </c>
      <c r="N86" s="30" t="s">
        <v>67</v>
      </c>
      <c r="O86" s="30" t="s">
        <v>67</v>
      </c>
      <c r="P86" s="30" t="s">
        <v>67</v>
      </c>
      <c r="Q86" s="30" t="s">
        <v>67</v>
      </c>
      <c r="R86" s="30" t="s">
        <v>67</v>
      </c>
      <c r="S86" s="30" t="s">
        <v>67</v>
      </c>
      <c r="T86" s="35"/>
    </row>
    <row r="87" spans="1:20" x14ac:dyDescent="0.25">
      <c r="A87" s="28" t="s">
        <v>68</v>
      </c>
      <c r="B87" s="28" t="s">
        <v>68</v>
      </c>
      <c r="C87" s="30" t="s">
        <v>67</v>
      </c>
      <c r="D87" s="30" t="s">
        <v>67</v>
      </c>
      <c r="E87" s="30" t="s">
        <v>67</v>
      </c>
      <c r="F87" s="30" t="s">
        <v>67</v>
      </c>
      <c r="G87" s="30" t="s">
        <v>67</v>
      </c>
      <c r="H87" s="30" t="s">
        <v>67</v>
      </c>
      <c r="I87" s="30" t="s">
        <v>67</v>
      </c>
      <c r="J87" s="30" t="s">
        <v>67</v>
      </c>
      <c r="K87" s="30" t="s">
        <v>67</v>
      </c>
      <c r="L87" s="30" t="s">
        <v>67</v>
      </c>
      <c r="M87" s="30" t="s">
        <v>67</v>
      </c>
      <c r="N87" s="30" t="s">
        <v>67</v>
      </c>
      <c r="O87" s="30" t="s">
        <v>67</v>
      </c>
      <c r="P87" s="30" t="s">
        <v>67</v>
      </c>
      <c r="Q87" s="30" t="s">
        <v>67</v>
      </c>
      <c r="R87" s="30" t="s">
        <v>67</v>
      </c>
      <c r="S87" s="30" t="s">
        <v>67</v>
      </c>
      <c r="T87" s="35"/>
    </row>
    <row r="88" spans="1:20" ht="47.25" x14ac:dyDescent="0.25">
      <c r="A88" s="8" t="s">
        <v>91</v>
      </c>
      <c r="B88" s="9" t="s">
        <v>92</v>
      </c>
      <c r="C88" s="10"/>
      <c r="D88" s="18">
        <f t="shared" ref="D88:Q88" si="47">D89+D121</f>
        <v>313.44964076400004</v>
      </c>
      <c r="E88" s="18">
        <f t="shared" si="47"/>
        <v>23.427642816000006</v>
      </c>
      <c r="F88" s="18">
        <f t="shared" si="47"/>
        <v>290.02199794799992</v>
      </c>
      <c r="G88" s="18">
        <f t="shared" si="47"/>
        <v>290.02199794799992</v>
      </c>
      <c r="H88" s="18">
        <f t="shared" si="47"/>
        <v>286.744313148</v>
      </c>
      <c r="I88" s="18">
        <f t="shared" si="47"/>
        <v>6.4726989239999995</v>
      </c>
      <c r="J88" s="18">
        <f t="shared" si="47"/>
        <v>4.4863817279999987</v>
      </c>
      <c r="K88" s="18">
        <f t="shared" si="47"/>
        <v>57.682350851999999</v>
      </c>
      <c r="L88" s="18">
        <f t="shared" si="47"/>
        <v>53.397705935999994</v>
      </c>
      <c r="M88" s="18">
        <f t="shared" si="47"/>
        <v>171.09032089199994</v>
      </c>
      <c r="N88" s="18">
        <f t="shared" si="47"/>
        <v>155.85781165200001</v>
      </c>
      <c r="O88" s="18">
        <f t="shared" si="47"/>
        <v>54.776627280000007</v>
      </c>
      <c r="P88" s="18">
        <f t="shared" si="47"/>
        <v>73.002413832000016</v>
      </c>
      <c r="Q88" s="18">
        <f t="shared" si="47"/>
        <v>3.2776847999999958</v>
      </c>
      <c r="R88" s="18">
        <f>R89+R121</f>
        <v>-3.2776847999999958</v>
      </c>
      <c r="S88" s="18">
        <f>(R88*100)/(I88+K88+M88+O88)</f>
        <v>-1.1301504103794482</v>
      </c>
      <c r="T88" s="33"/>
    </row>
    <row r="89" spans="1:20" ht="31.5" x14ac:dyDescent="0.25">
      <c r="A89" s="11" t="s">
        <v>93</v>
      </c>
      <c r="B89" s="12" t="s">
        <v>94</v>
      </c>
      <c r="C89" s="13"/>
      <c r="D89" s="19">
        <f t="shared" ref="D89:Q89" si="48">SUM(D90:D120)</f>
        <v>313.44964076400004</v>
      </c>
      <c r="E89" s="19">
        <f t="shared" si="48"/>
        <v>23.427642816000006</v>
      </c>
      <c r="F89" s="19">
        <f t="shared" si="48"/>
        <v>290.02199794799992</v>
      </c>
      <c r="G89" s="19">
        <f t="shared" si="48"/>
        <v>290.02199794799992</v>
      </c>
      <c r="H89" s="19">
        <f t="shared" si="48"/>
        <v>286.744313148</v>
      </c>
      <c r="I89" s="19">
        <f t="shared" si="48"/>
        <v>6.4726989239999995</v>
      </c>
      <c r="J89" s="19">
        <f t="shared" si="48"/>
        <v>4.4863817279999987</v>
      </c>
      <c r="K89" s="19">
        <f t="shared" si="48"/>
        <v>57.682350851999999</v>
      </c>
      <c r="L89" s="19">
        <f t="shared" si="48"/>
        <v>53.397705935999994</v>
      </c>
      <c r="M89" s="19">
        <f t="shared" si="48"/>
        <v>171.09032089199994</v>
      </c>
      <c r="N89" s="19">
        <f t="shared" si="48"/>
        <v>155.85781165200001</v>
      </c>
      <c r="O89" s="19">
        <f t="shared" si="48"/>
        <v>54.776627280000007</v>
      </c>
      <c r="P89" s="19">
        <f t="shared" si="48"/>
        <v>73.002413832000016</v>
      </c>
      <c r="Q89" s="19">
        <f t="shared" si="48"/>
        <v>3.2776847999999958</v>
      </c>
      <c r="R89" s="19">
        <f>SUM(R90:R120)</f>
        <v>-3.2776847999999958</v>
      </c>
      <c r="S89" s="19">
        <f>(R89*100)/(I89+K89+M89+O89)</f>
        <v>-1.1301504103794482</v>
      </c>
      <c r="T89" s="34"/>
    </row>
    <row r="90" spans="1:20" ht="31.5" x14ac:dyDescent="0.25">
      <c r="A90" s="4" t="s">
        <v>54</v>
      </c>
      <c r="B90" s="14" t="s">
        <v>95</v>
      </c>
      <c r="C90" s="15" t="s">
        <v>197</v>
      </c>
      <c r="D90" s="21">
        <f>E90+F90</f>
        <v>34.165900668000006</v>
      </c>
      <c r="E90" s="21">
        <v>21.374009760000003</v>
      </c>
      <c r="F90" s="21">
        <v>12.791890907999999</v>
      </c>
      <c r="G90" s="21">
        <f>I90+K90+M90+O90</f>
        <v>12.791890907999999</v>
      </c>
      <c r="H90" s="21">
        <f>J90+L90+N90+P90</f>
        <v>14.348983032000003</v>
      </c>
      <c r="I90" s="21">
        <v>0.28573199999999999</v>
      </c>
      <c r="J90" s="21">
        <v>0.37536051599999992</v>
      </c>
      <c r="K90" s="21">
        <v>0.61350544800000006</v>
      </c>
      <c r="L90" s="21">
        <v>2.8878143999999998E-2</v>
      </c>
      <c r="M90" s="21">
        <v>11.655053459999998</v>
      </c>
      <c r="N90" s="21">
        <v>13.441337448000002</v>
      </c>
      <c r="O90" s="21">
        <v>0.23760000000000001</v>
      </c>
      <c r="P90" s="21">
        <v>0.50340692399999987</v>
      </c>
      <c r="Q90" s="21">
        <f>F90-H90</f>
        <v>-1.557092124000004</v>
      </c>
      <c r="R90" s="21">
        <f>(J90+L90+N90+P90)-(I90+K90+M90+O90)</f>
        <v>1.557092124000004</v>
      </c>
      <c r="S90" s="20">
        <f>(R90*100)/(I90+K90+M90+O90)</f>
        <v>12.172493771239127</v>
      </c>
      <c r="T90" s="36" t="s">
        <v>267</v>
      </c>
    </row>
    <row r="91" spans="1:20" ht="31.5" x14ac:dyDescent="0.25">
      <c r="A91" s="4" t="s">
        <v>96</v>
      </c>
      <c r="B91" s="14" t="s">
        <v>97</v>
      </c>
      <c r="C91" s="15" t="s">
        <v>198</v>
      </c>
      <c r="D91" s="21">
        <f t="shared" ref="D91:D120" si="49">E91+F91</f>
        <v>8.3407705319999987</v>
      </c>
      <c r="E91" s="21">
        <v>0</v>
      </c>
      <c r="F91" s="21">
        <v>8.3407705319999987</v>
      </c>
      <c r="G91" s="21">
        <f t="shared" ref="G91:G120" si="50">I91+K91+M91+O91</f>
        <v>8.3407705319999987</v>
      </c>
      <c r="H91" s="21">
        <f t="shared" ref="H91:H120" si="51">J91+L91+N91+P91</f>
        <v>6.0310117319999996</v>
      </c>
      <c r="I91" s="21">
        <v>0</v>
      </c>
      <c r="J91" s="21">
        <v>0</v>
      </c>
      <c r="K91" s="21">
        <v>1.0815819840000001</v>
      </c>
      <c r="L91" s="21">
        <v>0.84962636400000002</v>
      </c>
      <c r="M91" s="21">
        <v>7.2591885479999991</v>
      </c>
      <c r="N91" s="21">
        <v>5.1813853679999999</v>
      </c>
      <c r="O91" s="21">
        <v>0</v>
      </c>
      <c r="P91" s="21">
        <v>0</v>
      </c>
      <c r="Q91" s="21">
        <f t="shared" ref="Q91:Q120" si="52">F91-H91</f>
        <v>2.3097587999999991</v>
      </c>
      <c r="R91" s="21">
        <f t="shared" ref="R91:R120" si="53">(J91+L91+N91+P91)-(I91+K91+M91+O91)</f>
        <v>-2.3097587999999991</v>
      </c>
      <c r="S91" s="20">
        <f t="shared" ref="S91:S120" si="54">(R91*100)/(I91+K91+M91+O91)</f>
        <v>-27.692391142262387</v>
      </c>
      <c r="T91" s="36" t="s">
        <v>267</v>
      </c>
    </row>
    <row r="92" spans="1:20" ht="31.5" x14ac:dyDescent="0.25">
      <c r="A92" s="4" t="s">
        <v>98</v>
      </c>
      <c r="B92" s="14" t="s">
        <v>99</v>
      </c>
      <c r="C92" s="15" t="s">
        <v>199</v>
      </c>
      <c r="D92" s="21">
        <f t="shared" si="49"/>
        <v>9.3185078879999992</v>
      </c>
      <c r="E92" s="21">
        <v>0</v>
      </c>
      <c r="F92" s="21">
        <v>9.3185078879999992</v>
      </c>
      <c r="G92" s="21">
        <f t="shared" si="50"/>
        <v>9.3185078879999992</v>
      </c>
      <c r="H92" s="21">
        <f t="shared" si="51"/>
        <v>10.693795631999999</v>
      </c>
      <c r="I92" s="21">
        <v>0</v>
      </c>
      <c r="J92" s="21">
        <v>3.2479380000000002E-2</v>
      </c>
      <c r="K92" s="21">
        <v>1.4727326039999997</v>
      </c>
      <c r="L92" s="21">
        <v>1.5664190760000001</v>
      </c>
      <c r="M92" s="21">
        <v>7.784335284</v>
      </c>
      <c r="N92" s="21">
        <v>7.2354100919999986</v>
      </c>
      <c r="O92" s="21">
        <v>6.1439999999999995E-2</v>
      </c>
      <c r="P92" s="21">
        <v>1.859487084</v>
      </c>
      <c r="Q92" s="21">
        <f t="shared" si="52"/>
        <v>-1.3752877439999995</v>
      </c>
      <c r="R92" s="21">
        <f t="shared" si="53"/>
        <v>1.3752877439999995</v>
      </c>
      <c r="S92" s="20">
        <f t="shared" si="54"/>
        <v>14.758669097345937</v>
      </c>
      <c r="T92" s="36" t="s">
        <v>267</v>
      </c>
    </row>
    <row r="93" spans="1:20" ht="47.25" x14ac:dyDescent="0.25">
      <c r="A93" s="4" t="s">
        <v>100</v>
      </c>
      <c r="B93" s="14" t="s">
        <v>101</v>
      </c>
      <c r="C93" s="15" t="s">
        <v>200</v>
      </c>
      <c r="D93" s="21">
        <f t="shared" si="49"/>
        <v>4.0833761159999993</v>
      </c>
      <c r="E93" s="21">
        <v>0</v>
      </c>
      <c r="F93" s="21">
        <v>4.0833761159999993</v>
      </c>
      <c r="G93" s="21">
        <f t="shared" si="50"/>
        <v>4.0833761159999993</v>
      </c>
      <c r="H93" s="21">
        <f t="shared" si="51"/>
        <v>3.4377927599999998</v>
      </c>
      <c r="I93" s="21">
        <v>0</v>
      </c>
      <c r="J93" s="21">
        <v>0</v>
      </c>
      <c r="K93" s="21">
        <v>4.0174661159999996</v>
      </c>
      <c r="L93" s="21">
        <v>3.3155256479999999</v>
      </c>
      <c r="M93" s="21">
        <v>6.5909999999999996E-2</v>
      </c>
      <c r="N93" s="21">
        <v>0.12226711200000001</v>
      </c>
      <c r="O93" s="21">
        <v>0</v>
      </c>
      <c r="P93" s="21">
        <v>0</v>
      </c>
      <c r="Q93" s="21">
        <f t="shared" si="52"/>
        <v>0.6455833559999995</v>
      </c>
      <c r="R93" s="21">
        <f t="shared" si="53"/>
        <v>-0.6455833559999995</v>
      </c>
      <c r="S93" s="20">
        <f t="shared" si="54"/>
        <v>-15.810038988825776</v>
      </c>
      <c r="T93" s="36" t="s">
        <v>267</v>
      </c>
    </row>
    <row r="94" spans="1:20" ht="31.5" x14ac:dyDescent="0.25">
      <c r="A94" s="4" t="s">
        <v>102</v>
      </c>
      <c r="B94" s="14" t="s">
        <v>103</v>
      </c>
      <c r="C94" s="15" t="s">
        <v>201</v>
      </c>
      <c r="D94" s="21">
        <f t="shared" si="49"/>
        <v>2.2471186559999996</v>
      </c>
      <c r="E94" s="21">
        <v>1.9223988000000001E-2</v>
      </c>
      <c r="F94" s="21">
        <v>2.2278946679999998</v>
      </c>
      <c r="G94" s="21">
        <f t="shared" si="50"/>
        <v>2.2278946679999994</v>
      </c>
      <c r="H94" s="21">
        <f t="shared" si="51"/>
        <v>5.1285836039999992</v>
      </c>
      <c r="I94" s="21">
        <v>0</v>
      </c>
      <c r="J94" s="21">
        <v>0</v>
      </c>
      <c r="K94" s="21">
        <v>0.93565281599999994</v>
      </c>
      <c r="L94" s="21">
        <v>0.63178264800000006</v>
      </c>
      <c r="M94" s="21">
        <v>1.2922418519999996</v>
      </c>
      <c r="N94" s="21">
        <v>3.9677402879999999</v>
      </c>
      <c r="O94" s="21">
        <v>0</v>
      </c>
      <c r="P94" s="21">
        <v>0.52906066799999996</v>
      </c>
      <c r="Q94" s="21">
        <f>F94-H94</f>
        <v>-2.9006889359999994</v>
      </c>
      <c r="R94" s="21">
        <f t="shared" si="53"/>
        <v>2.9006889359999999</v>
      </c>
      <c r="S94" s="20">
        <f t="shared" si="54"/>
        <v>130.19865695014988</v>
      </c>
      <c r="T94" s="36" t="s">
        <v>267</v>
      </c>
    </row>
    <row r="95" spans="1:20" ht="31.5" x14ac:dyDescent="0.25">
      <c r="A95" s="4" t="s">
        <v>104</v>
      </c>
      <c r="B95" s="14" t="s">
        <v>105</v>
      </c>
      <c r="C95" s="15" t="s">
        <v>202</v>
      </c>
      <c r="D95" s="21">
        <f t="shared" si="49"/>
        <v>5.0791620000000002</v>
      </c>
      <c r="E95" s="21">
        <v>0</v>
      </c>
      <c r="F95" s="21">
        <v>5.0791620000000002</v>
      </c>
      <c r="G95" s="21">
        <f t="shared" si="50"/>
        <v>5.0791620000000002</v>
      </c>
      <c r="H95" s="21">
        <f t="shared" si="51"/>
        <v>7.4599297199999999</v>
      </c>
      <c r="I95" s="21">
        <v>0</v>
      </c>
      <c r="J95" s="21">
        <v>0</v>
      </c>
      <c r="K95" s="21">
        <v>0</v>
      </c>
      <c r="L95" s="21">
        <v>0</v>
      </c>
      <c r="M95" s="21">
        <v>5.019882</v>
      </c>
      <c r="N95" s="21">
        <v>7.2417758399999999</v>
      </c>
      <c r="O95" s="21">
        <v>5.9279999999999999E-2</v>
      </c>
      <c r="P95" s="21">
        <v>0.21815387999999997</v>
      </c>
      <c r="Q95" s="21">
        <f t="shared" si="52"/>
        <v>-2.3807677199999997</v>
      </c>
      <c r="R95" s="21">
        <f t="shared" si="53"/>
        <v>2.3807677199999997</v>
      </c>
      <c r="S95" s="20">
        <f t="shared" si="54"/>
        <v>46.873238538168295</v>
      </c>
      <c r="T95" s="36" t="s">
        <v>267</v>
      </c>
    </row>
    <row r="96" spans="1:20" ht="31.5" x14ac:dyDescent="0.25">
      <c r="A96" s="4" t="s">
        <v>106</v>
      </c>
      <c r="B96" s="14" t="s">
        <v>107</v>
      </c>
      <c r="C96" s="15" t="s">
        <v>203</v>
      </c>
      <c r="D96" s="21">
        <f t="shared" si="49"/>
        <v>18.495074363999997</v>
      </c>
      <c r="E96" s="21">
        <v>0.13424077199999998</v>
      </c>
      <c r="F96" s="21">
        <v>18.360833591999999</v>
      </c>
      <c r="G96" s="21">
        <f t="shared" si="50"/>
        <v>18.360833591999999</v>
      </c>
      <c r="H96" s="21">
        <f t="shared" si="51"/>
        <v>17.639269103999997</v>
      </c>
      <c r="I96" s="21">
        <v>1.625858952</v>
      </c>
      <c r="J96" s="21">
        <v>0</v>
      </c>
      <c r="K96" s="21">
        <v>6.5699604120000004</v>
      </c>
      <c r="L96" s="21">
        <v>8.9011264199999989</v>
      </c>
      <c r="M96" s="21">
        <v>5.5735451879999989</v>
      </c>
      <c r="N96" s="21">
        <v>5.5249708559999986</v>
      </c>
      <c r="O96" s="21">
        <v>4.5914690399999998</v>
      </c>
      <c r="P96" s="21">
        <v>3.213171828000001</v>
      </c>
      <c r="Q96" s="21">
        <f t="shared" si="52"/>
        <v>0.72156448800000206</v>
      </c>
      <c r="R96" s="21">
        <f t="shared" si="53"/>
        <v>-0.72156448800000206</v>
      </c>
      <c r="S96" s="20">
        <f t="shared" si="54"/>
        <v>-3.9299113756708466</v>
      </c>
      <c r="T96" s="36"/>
    </row>
    <row r="97" spans="1:20" ht="31.5" x14ac:dyDescent="0.25">
      <c r="A97" s="4" t="s">
        <v>108</v>
      </c>
      <c r="B97" s="14" t="s">
        <v>109</v>
      </c>
      <c r="C97" s="15" t="s">
        <v>204</v>
      </c>
      <c r="D97" s="21">
        <f t="shared" si="49"/>
        <v>33.283148976</v>
      </c>
      <c r="E97" s="21">
        <v>3.0756564E-2</v>
      </c>
      <c r="F97" s="21">
        <v>33.252392411999999</v>
      </c>
      <c r="G97" s="21">
        <f t="shared" si="50"/>
        <v>33.252392411999999</v>
      </c>
      <c r="H97" s="21">
        <f t="shared" si="51"/>
        <v>37.815079871999998</v>
      </c>
      <c r="I97" s="21">
        <v>1.7238001200000002</v>
      </c>
      <c r="J97" s="21">
        <v>2.0420644679999995</v>
      </c>
      <c r="K97" s="21">
        <v>2.013782688</v>
      </c>
      <c r="L97" s="21">
        <v>1.6054394039999997</v>
      </c>
      <c r="M97" s="21">
        <v>19.185417611999998</v>
      </c>
      <c r="N97" s="21">
        <v>0.91838764799999995</v>
      </c>
      <c r="O97" s="21">
        <v>10.329391992</v>
      </c>
      <c r="P97" s="21">
        <v>33.249188351999997</v>
      </c>
      <c r="Q97" s="21">
        <f t="shared" si="52"/>
        <v>-4.5626874599999994</v>
      </c>
      <c r="R97" s="21">
        <f t="shared" si="53"/>
        <v>4.5626874599999994</v>
      </c>
      <c r="S97" s="20">
        <f t="shared" si="54"/>
        <v>13.721381016643585</v>
      </c>
      <c r="T97" s="36" t="s">
        <v>267</v>
      </c>
    </row>
    <row r="98" spans="1:20" ht="31.5" x14ac:dyDescent="0.25">
      <c r="A98" s="4" t="s">
        <v>110</v>
      </c>
      <c r="B98" s="14" t="s">
        <v>111</v>
      </c>
      <c r="C98" s="15" t="s">
        <v>205</v>
      </c>
      <c r="D98" s="21">
        <f t="shared" si="49"/>
        <v>1.6667076479999998</v>
      </c>
      <c r="E98" s="21">
        <v>4.9921511999999994E-2</v>
      </c>
      <c r="F98" s="21">
        <v>1.6167861359999998</v>
      </c>
      <c r="G98" s="21">
        <f t="shared" si="50"/>
        <v>1.6167861359999998</v>
      </c>
      <c r="H98" s="21">
        <f t="shared" si="51"/>
        <v>1.9235011559999999</v>
      </c>
      <c r="I98" s="21">
        <v>0</v>
      </c>
      <c r="J98" s="21">
        <v>0</v>
      </c>
      <c r="K98" s="21">
        <v>0</v>
      </c>
      <c r="L98" s="21">
        <v>0</v>
      </c>
      <c r="M98" s="21">
        <v>1.6167861359999998</v>
      </c>
      <c r="N98" s="21">
        <v>1.3147668240000001</v>
      </c>
      <c r="O98" s="21">
        <v>0</v>
      </c>
      <c r="P98" s="21">
        <v>0.60873433199999993</v>
      </c>
      <c r="Q98" s="21">
        <f t="shared" si="52"/>
        <v>-0.30671502000000017</v>
      </c>
      <c r="R98" s="21">
        <f t="shared" si="53"/>
        <v>0.30671502000000017</v>
      </c>
      <c r="S98" s="20">
        <f t="shared" si="54"/>
        <v>18.970661188302039</v>
      </c>
      <c r="T98" s="36" t="s">
        <v>267</v>
      </c>
    </row>
    <row r="99" spans="1:20" ht="31.5" x14ac:dyDescent="0.25">
      <c r="A99" s="4" t="s">
        <v>112</v>
      </c>
      <c r="B99" s="14" t="s">
        <v>113</v>
      </c>
      <c r="C99" s="15" t="s">
        <v>206</v>
      </c>
      <c r="D99" s="21">
        <f t="shared" si="49"/>
        <v>4.5409495080000006</v>
      </c>
      <c r="E99" s="21">
        <v>0</v>
      </c>
      <c r="F99" s="21">
        <v>4.5409495080000006</v>
      </c>
      <c r="G99" s="21">
        <f t="shared" si="50"/>
        <v>4.5409495080000006</v>
      </c>
      <c r="H99" s="21">
        <f t="shared" si="51"/>
        <v>3.9211807080000001</v>
      </c>
      <c r="I99" s="21">
        <v>0</v>
      </c>
      <c r="J99" s="21">
        <v>0</v>
      </c>
      <c r="K99" s="21">
        <v>2.5137274680000004</v>
      </c>
      <c r="L99" s="21">
        <v>2.0592472919999998</v>
      </c>
      <c r="M99" s="21">
        <v>2.0272220399999998</v>
      </c>
      <c r="N99" s="21">
        <v>1.5245688120000001</v>
      </c>
      <c r="O99" s="21">
        <v>0</v>
      </c>
      <c r="P99" s="21">
        <v>0.33736460400000007</v>
      </c>
      <c r="Q99" s="21">
        <f t="shared" si="52"/>
        <v>0.61976880000000056</v>
      </c>
      <c r="R99" s="21">
        <f t="shared" si="53"/>
        <v>-0.61976880000000056</v>
      </c>
      <c r="S99" s="20">
        <f t="shared" si="54"/>
        <v>-13.648440682023114</v>
      </c>
      <c r="T99" s="36" t="s">
        <v>267</v>
      </c>
    </row>
    <row r="100" spans="1:20" ht="31.5" x14ac:dyDescent="0.25">
      <c r="A100" s="4" t="s">
        <v>114</v>
      </c>
      <c r="B100" s="14" t="s">
        <v>115</v>
      </c>
      <c r="C100" s="15" t="s">
        <v>207</v>
      </c>
      <c r="D100" s="21">
        <f t="shared" si="49"/>
        <v>12.852775511999996</v>
      </c>
      <c r="E100" s="21">
        <v>4.5048984E-2</v>
      </c>
      <c r="F100" s="21">
        <v>12.807726527999996</v>
      </c>
      <c r="G100" s="21">
        <f t="shared" si="50"/>
        <v>12.807726527999996</v>
      </c>
      <c r="H100" s="21">
        <f t="shared" si="51"/>
        <v>11.435127395999999</v>
      </c>
      <c r="I100" s="21">
        <v>0</v>
      </c>
      <c r="J100" s="21">
        <v>4.8699959999999997E-3</v>
      </c>
      <c r="K100" s="21">
        <v>2.8153243679999997</v>
      </c>
      <c r="L100" s="21">
        <v>2.352683796</v>
      </c>
      <c r="M100" s="21">
        <v>9.9924021599999975</v>
      </c>
      <c r="N100" s="21">
        <v>9.0775736039999995</v>
      </c>
      <c r="O100" s="21">
        <v>0</v>
      </c>
      <c r="P100" s="21">
        <v>0</v>
      </c>
      <c r="Q100" s="21">
        <f t="shared" si="52"/>
        <v>1.3725991319999977</v>
      </c>
      <c r="R100" s="21">
        <f t="shared" si="53"/>
        <v>-1.3725991319999977</v>
      </c>
      <c r="S100" s="20">
        <f t="shared" si="54"/>
        <v>-10.716961585643235</v>
      </c>
      <c r="T100" s="36" t="s">
        <v>267</v>
      </c>
    </row>
    <row r="101" spans="1:20" ht="31.5" x14ac:dyDescent="0.25">
      <c r="A101" s="4" t="s">
        <v>116</v>
      </c>
      <c r="B101" s="14" t="s">
        <v>117</v>
      </c>
      <c r="C101" s="15" t="s">
        <v>208</v>
      </c>
      <c r="D101" s="21">
        <f t="shared" si="49"/>
        <v>6.3763904039999995</v>
      </c>
      <c r="E101" s="21">
        <v>0</v>
      </c>
      <c r="F101" s="21">
        <v>6.3763904039999995</v>
      </c>
      <c r="G101" s="21">
        <f t="shared" si="50"/>
        <v>6.3763904039999995</v>
      </c>
      <c r="H101" s="21">
        <f t="shared" si="51"/>
        <v>4.1755096319999989</v>
      </c>
      <c r="I101" s="21">
        <v>0</v>
      </c>
      <c r="J101" s="21">
        <v>0</v>
      </c>
      <c r="K101" s="21">
        <v>1.7361259679999999</v>
      </c>
      <c r="L101" s="21">
        <v>1.3420280280000001</v>
      </c>
      <c r="M101" s="21">
        <v>4.6402644359999998</v>
      </c>
      <c r="N101" s="21">
        <v>2.8079108039999991</v>
      </c>
      <c r="O101" s="21">
        <v>0</v>
      </c>
      <c r="P101" s="21">
        <v>2.5570799999999998E-2</v>
      </c>
      <c r="Q101" s="21">
        <f t="shared" si="52"/>
        <v>2.2008807720000005</v>
      </c>
      <c r="R101" s="21">
        <f t="shared" si="53"/>
        <v>-2.2008807720000005</v>
      </c>
      <c r="S101" s="20">
        <f t="shared" si="54"/>
        <v>-34.516091903961168</v>
      </c>
      <c r="T101" s="36" t="s">
        <v>267</v>
      </c>
    </row>
    <row r="102" spans="1:20" ht="31.5" x14ac:dyDescent="0.25">
      <c r="A102" s="4" t="s">
        <v>118</v>
      </c>
      <c r="B102" s="14" t="s">
        <v>120</v>
      </c>
      <c r="C102" s="15" t="s">
        <v>209</v>
      </c>
      <c r="D102" s="21">
        <f t="shared" si="49"/>
        <v>27.394031292000001</v>
      </c>
      <c r="E102" s="21">
        <v>0.83288444400000006</v>
      </c>
      <c r="F102" s="21">
        <v>26.561146848</v>
      </c>
      <c r="G102" s="21">
        <f t="shared" si="50"/>
        <v>26.561146848</v>
      </c>
      <c r="H102" s="21">
        <f t="shared" si="51"/>
        <v>35.726320980000011</v>
      </c>
      <c r="I102" s="21">
        <v>0.27928684799999998</v>
      </c>
      <c r="J102" s="21">
        <v>2.6823768000000001E-2</v>
      </c>
      <c r="K102" s="21">
        <v>0</v>
      </c>
      <c r="L102" s="21">
        <v>6.5320283999999992E-2</v>
      </c>
      <c r="M102" s="21">
        <v>8.2026599999999998</v>
      </c>
      <c r="N102" s="21">
        <v>15.266387855999998</v>
      </c>
      <c r="O102" s="21">
        <v>18.0792</v>
      </c>
      <c r="P102" s="21">
        <v>20.367789072000011</v>
      </c>
      <c r="Q102" s="21">
        <f t="shared" si="52"/>
        <v>-9.1651741320000113</v>
      </c>
      <c r="R102" s="21">
        <f t="shared" si="53"/>
        <v>9.1651741320000113</v>
      </c>
      <c r="S102" s="20">
        <f t="shared" si="54"/>
        <v>34.505942775923963</v>
      </c>
      <c r="T102" s="36" t="s">
        <v>267</v>
      </c>
    </row>
    <row r="103" spans="1:20" ht="47.25" x14ac:dyDescent="0.25">
      <c r="A103" s="4" t="s">
        <v>119</v>
      </c>
      <c r="B103" s="14" t="s">
        <v>122</v>
      </c>
      <c r="C103" s="15" t="s">
        <v>210</v>
      </c>
      <c r="D103" s="21">
        <f t="shared" si="49"/>
        <v>0.42</v>
      </c>
      <c r="E103" s="21">
        <v>0</v>
      </c>
      <c r="F103" s="21">
        <v>0.42</v>
      </c>
      <c r="G103" s="21">
        <f t="shared" si="50"/>
        <v>0.42</v>
      </c>
      <c r="H103" s="21">
        <f t="shared" si="51"/>
        <v>0.45225992399999998</v>
      </c>
      <c r="I103" s="21">
        <v>0</v>
      </c>
      <c r="J103" s="21">
        <v>0.44293579199999999</v>
      </c>
      <c r="K103" s="21">
        <v>0.42</v>
      </c>
      <c r="L103" s="21">
        <v>9.3241320000000006E-3</v>
      </c>
      <c r="M103" s="21">
        <v>0</v>
      </c>
      <c r="N103" s="21">
        <v>0</v>
      </c>
      <c r="O103" s="21">
        <v>0</v>
      </c>
      <c r="P103" s="21">
        <v>0</v>
      </c>
      <c r="Q103" s="21">
        <f t="shared" si="52"/>
        <v>-3.2259923999999995E-2</v>
      </c>
      <c r="R103" s="21">
        <f t="shared" si="53"/>
        <v>3.2259923999999995E-2</v>
      </c>
      <c r="S103" s="20">
        <f t="shared" si="54"/>
        <v>7.6809342857142848</v>
      </c>
      <c r="T103" s="36"/>
    </row>
    <row r="104" spans="1:20" ht="31.5" x14ac:dyDescent="0.25">
      <c r="A104" s="4" t="s">
        <v>121</v>
      </c>
      <c r="B104" s="14" t="s">
        <v>125</v>
      </c>
      <c r="C104" s="15" t="s">
        <v>211</v>
      </c>
      <c r="D104" s="21">
        <f t="shared" si="49"/>
        <v>16.992374232</v>
      </c>
      <c r="E104" s="21">
        <v>3.2345723999999999E-2</v>
      </c>
      <c r="F104" s="21">
        <v>16.960028508000001</v>
      </c>
      <c r="G104" s="21">
        <f t="shared" si="50"/>
        <v>16.960028508000001</v>
      </c>
      <c r="H104" s="21">
        <f t="shared" si="51"/>
        <v>14.969124755999999</v>
      </c>
      <c r="I104" s="21">
        <v>0</v>
      </c>
      <c r="J104" s="21">
        <v>0</v>
      </c>
      <c r="K104" s="21">
        <v>0</v>
      </c>
      <c r="L104" s="21">
        <v>0</v>
      </c>
      <c r="M104" s="21">
        <v>16.636568508</v>
      </c>
      <c r="N104" s="21">
        <v>14.430424019999998</v>
      </c>
      <c r="O104" s="21">
        <v>0.32346000000000003</v>
      </c>
      <c r="P104" s="21">
        <v>0.53870073600000001</v>
      </c>
      <c r="Q104" s="21">
        <f t="shared" si="52"/>
        <v>1.9909037520000012</v>
      </c>
      <c r="R104" s="21">
        <f t="shared" si="53"/>
        <v>-1.9909037520000012</v>
      </c>
      <c r="S104" s="20">
        <f t="shared" si="54"/>
        <v>-11.738799560748953</v>
      </c>
      <c r="T104" s="36" t="s">
        <v>267</v>
      </c>
    </row>
    <row r="105" spans="1:20" ht="31.5" x14ac:dyDescent="0.25">
      <c r="A105" s="4" t="s">
        <v>123</v>
      </c>
      <c r="B105" s="14" t="s">
        <v>127</v>
      </c>
      <c r="C105" s="15" t="s">
        <v>212</v>
      </c>
      <c r="D105" s="21">
        <f t="shared" si="49"/>
        <v>0.79575766799999992</v>
      </c>
      <c r="E105" s="21">
        <v>0</v>
      </c>
      <c r="F105" s="21">
        <v>0.79575766799999992</v>
      </c>
      <c r="G105" s="21">
        <f t="shared" si="50"/>
        <v>0.79575766799999992</v>
      </c>
      <c r="H105" s="21">
        <f t="shared" si="51"/>
        <v>1.27512486</v>
      </c>
      <c r="I105" s="21">
        <v>0</v>
      </c>
      <c r="J105" s="21">
        <v>0</v>
      </c>
      <c r="K105" s="21">
        <v>0.79575766799999992</v>
      </c>
      <c r="L105" s="21">
        <v>0.571614756</v>
      </c>
      <c r="M105" s="21">
        <v>0</v>
      </c>
      <c r="N105" s="21">
        <v>0</v>
      </c>
      <c r="O105" s="21">
        <v>0</v>
      </c>
      <c r="P105" s="21">
        <v>0.70351010399999991</v>
      </c>
      <c r="Q105" s="21">
        <f t="shared" si="52"/>
        <v>-0.47936719200000011</v>
      </c>
      <c r="R105" s="21">
        <f t="shared" si="53"/>
        <v>0.47936719200000011</v>
      </c>
      <c r="S105" s="20">
        <f t="shared" si="54"/>
        <v>60.2403484473869</v>
      </c>
      <c r="T105" s="36" t="s">
        <v>267</v>
      </c>
    </row>
    <row r="106" spans="1:20" ht="47.25" x14ac:dyDescent="0.25">
      <c r="A106" s="4" t="s">
        <v>124</v>
      </c>
      <c r="B106" s="14" t="s">
        <v>129</v>
      </c>
      <c r="C106" s="15" t="s">
        <v>213</v>
      </c>
      <c r="D106" s="21">
        <f t="shared" si="49"/>
        <v>14.166967835999998</v>
      </c>
      <c r="E106" s="21">
        <v>0</v>
      </c>
      <c r="F106" s="21">
        <v>14.166967835999998</v>
      </c>
      <c r="G106" s="21">
        <f t="shared" si="50"/>
        <v>14.166967835999998</v>
      </c>
      <c r="H106" s="21">
        <f t="shared" si="51"/>
        <v>12.168621971999997</v>
      </c>
      <c r="I106" s="21">
        <v>0</v>
      </c>
      <c r="J106" s="21">
        <v>0</v>
      </c>
      <c r="K106" s="21">
        <v>0.17399999999999999</v>
      </c>
      <c r="L106" s="21">
        <v>0</v>
      </c>
      <c r="M106" s="21">
        <v>13.814797835999999</v>
      </c>
      <c r="N106" s="21">
        <v>11.927632211999997</v>
      </c>
      <c r="O106" s="21">
        <v>0.17817000000000002</v>
      </c>
      <c r="P106" s="21">
        <v>0.24098976000000003</v>
      </c>
      <c r="Q106" s="21">
        <f t="shared" si="52"/>
        <v>1.9983458640000009</v>
      </c>
      <c r="R106" s="21">
        <f t="shared" si="53"/>
        <v>-1.9983458640000009</v>
      </c>
      <c r="S106" s="20">
        <f t="shared" si="54"/>
        <v>-14.105670932081598</v>
      </c>
      <c r="T106" s="36" t="s">
        <v>267</v>
      </c>
    </row>
    <row r="107" spans="1:20" ht="47.25" x14ac:dyDescent="0.25">
      <c r="A107" s="4" t="s">
        <v>126</v>
      </c>
      <c r="B107" s="14" t="s">
        <v>131</v>
      </c>
      <c r="C107" s="15" t="s">
        <v>214</v>
      </c>
      <c r="D107" s="21">
        <f t="shared" si="49"/>
        <v>7.2663004200000003</v>
      </c>
      <c r="E107" s="21">
        <v>0</v>
      </c>
      <c r="F107" s="21">
        <v>7.2663004200000003</v>
      </c>
      <c r="G107" s="21">
        <f t="shared" si="50"/>
        <v>7.2663004200000003</v>
      </c>
      <c r="H107" s="21">
        <f t="shared" si="51"/>
        <v>5.6917336919999997</v>
      </c>
      <c r="I107" s="21">
        <v>0</v>
      </c>
      <c r="J107" s="21">
        <v>0</v>
      </c>
      <c r="K107" s="21">
        <v>4.3040706599999998</v>
      </c>
      <c r="L107" s="21">
        <v>3.1585653000000007</v>
      </c>
      <c r="M107" s="21">
        <v>2.96222976</v>
      </c>
      <c r="N107" s="21">
        <v>2.5331683919999994</v>
      </c>
      <c r="O107" s="21">
        <v>0</v>
      </c>
      <c r="P107" s="21">
        <v>0</v>
      </c>
      <c r="Q107" s="21">
        <f t="shared" si="52"/>
        <v>1.5745667280000006</v>
      </c>
      <c r="R107" s="21">
        <f t="shared" si="53"/>
        <v>-1.5745667280000006</v>
      </c>
      <c r="S107" s="20">
        <f t="shared" si="54"/>
        <v>-21.669441627628171</v>
      </c>
      <c r="T107" s="36" t="s">
        <v>267</v>
      </c>
    </row>
    <row r="108" spans="1:20" ht="31.5" x14ac:dyDescent="0.25">
      <c r="A108" s="4" t="s">
        <v>128</v>
      </c>
      <c r="B108" s="14" t="s">
        <v>133</v>
      </c>
      <c r="C108" s="15" t="s">
        <v>215</v>
      </c>
      <c r="D108" s="21">
        <f t="shared" si="49"/>
        <v>16.863222311999998</v>
      </c>
      <c r="E108" s="21">
        <v>0.24633687599999998</v>
      </c>
      <c r="F108" s="21">
        <v>16.616885435999997</v>
      </c>
      <c r="G108" s="21">
        <f t="shared" si="50"/>
        <v>16.616885435999997</v>
      </c>
      <c r="H108" s="21">
        <f t="shared" si="51"/>
        <v>19.483675931999997</v>
      </c>
      <c r="I108" s="21">
        <v>0.51003581999999992</v>
      </c>
      <c r="J108" s="21">
        <v>0</v>
      </c>
      <c r="K108" s="21">
        <v>4.5780759</v>
      </c>
      <c r="L108" s="21">
        <v>1.887986556</v>
      </c>
      <c r="M108" s="21">
        <v>3.8190260159999996</v>
      </c>
      <c r="N108" s="21">
        <v>12.122086931999998</v>
      </c>
      <c r="O108" s="21">
        <v>7.7097476999999994</v>
      </c>
      <c r="P108" s="21">
        <v>5.473602444</v>
      </c>
      <c r="Q108" s="21">
        <f t="shared" si="52"/>
        <v>-2.8667904960000001</v>
      </c>
      <c r="R108" s="21">
        <f t="shared" si="53"/>
        <v>2.8667904960000001</v>
      </c>
      <c r="S108" s="20">
        <f t="shared" si="54"/>
        <v>17.252273339919537</v>
      </c>
      <c r="T108" s="36" t="s">
        <v>267</v>
      </c>
    </row>
    <row r="109" spans="1:20" ht="31.5" x14ac:dyDescent="0.25">
      <c r="A109" s="4" t="s">
        <v>130</v>
      </c>
      <c r="B109" s="14" t="s">
        <v>135</v>
      </c>
      <c r="C109" s="15" t="s">
        <v>216</v>
      </c>
      <c r="D109" s="21">
        <f t="shared" si="49"/>
        <v>10.175285651999999</v>
      </c>
      <c r="E109" s="21">
        <v>0</v>
      </c>
      <c r="F109" s="21">
        <v>10.175285651999999</v>
      </c>
      <c r="G109" s="21">
        <f t="shared" si="50"/>
        <v>10.175285651999999</v>
      </c>
      <c r="H109" s="21">
        <f t="shared" si="51"/>
        <v>6.1003100759999995</v>
      </c>
      <c r="I109" s="21">
        <v>2.0479851840000003</v>
      </c>
      <c r="J109" s="21">
        <v>1.41156858</v>
      </c>
      <c r="K109" s="21">
        <v>1.688485464</v>
      </c>
      <c r="L109" s="21">
        <v>1.197331068</v>
      </c>
      <c r="M109" s="21">
        <v>6.4388150039999994</v>
      </c>
      <c r="N109" s="21">
        <v>3.491410428</v>
      </c>
      <c r="O109" s="21">
        <v>0</v>
      </c>
      <c r="P109" s="21">
        <v>0</v>
      </c>
      <c r="Q109" s="21">
        <f t="shared" si="52"/>
        <v>4.0749755759999999</v>
      </c>
      <c r="R109" s="21">
        <f t="shared" si="53"/>
        <v>-4.0749755759999999</v>
      </c>
      <c r="S109" s="20">
        <f t="shared" si="54"/>
        <v>-40.047775712311768</v>
      </c>
      <c r="T109" s="36" t="s">
        <v>267</v>
      </c>
    </row>
    <row r="110" spans="1:20" ht="47.25" x14ac:dyDescent="0.25">
      <c r="A110" s="4" t="s">
        <v>132</v>
      </c>
      <c r="B110" s="14" t="s">
        <v>138</v>
      </c>
      <c r="C110" s="15" t="s">
        <v>217</v>
      </c>
      <c r="D110" s="21">
        <f t="shared" si="49"/>
        <v>4.4643100319999993</v>
      </c>
      <c r="E110" s="21">
        <v>0</v>
      </c>
      <c r="F110" s="21">
        <v>4.4643100319999993</v>
      </c>
      <c r="G110" s="21">
        <f t="shared" si="50"/>
        <v>4.4643100319999993</v>
      </c>
      <c r="H110" s="21">
        <f t="shared" si="51"/>
        <v>2.7345512399999996</v>
      </c>
      <c r="I110" s="21">
        <v>0</v>
      </c>
      <c r="J110" s="21">
        <v>0</v>
      </c>
      <c r="K110" s="21">
        <v>0</v>
      </c>
      <c r="L110" s="21">
        <v>0</v>
      </c>
      <c r="M110" s="21">
        <v>3.0213100319999997</v>
      </c>
      <c r="N110" s="21">
        <v>2.7345512399999996</v>
      </c>
      <c r="O110" s="21">
        <v>1.4429999999999998</v>
      </c>
      <c r="P110" s="21">
        <v>0</v>
      </c>
      <c r="Q110" s="21">
        <f t="shared" si="52"/>
        <v>1.7297587919999997</v>
      </c>
      <c r="R110" s="21">
        <f t="shared" si="53"/>
        <v>-1.7297587919999997</v>
      </c>
      <c r="S110" s="20">
        <f t="shared" si="54"/>
        <v>-38.746385882726706</v>
      </c>
      <c r="T110" s="36" t="s">
        <v>267</v>
      </c>
    </row>
    <row r="111" spans="1:20" ht="31.5" x14ac:dyDescent="0.25">
      <c r="A111" s="4" t="s">
        <v>134</v>
      </c>
      <c r="B111" s="14" t="s">
        <v>140</v>
      </c>
      <c r="C111" s="15" t="s">
        <v>218</v>
      </c>
      <c r="D111" s="21">
        <f t="shared" si="49"/>
        <v>2.3558191559999995</v>
      </c>
      <c r="E111" s="21">
        <v>0.11346361200000001</v>
      </c>
      <c r="F111" s="21">
        <v>2.2423555439999996</v>
      </c>
      <c r="G111" s="21">
        <f t="shared" si="50"/>
        <v>2.2423555439999996</v>
      </c>
      <c r="H111" s="21">
        <f t="shared" si="51"/>
        <v>1.872884352</v>
      </c>
      <c r="I111" s="21">
        <v>0</v>
      </c>
      <c r="J111" s="21">
        <v>0</v>
      </c>
      <c r="K111" s="21">
        <v>0</v>
      </c>
      <c r="L111" s="21">
        <v>0</v>
      </c>
      <c r="M111" s="21">
        <v>2.2423555439999996</v>
      </c>
      <c r="N111" s="21">
        <v>1.872884352</v>
      </c>
      <c r="O111" s="21">
        <v>0</v>
      </c>
      <c r="P111" s="21">
        <v>0</v>
      </c>
      <c r="Q111" s="21">
        <f t="shared" si="52"/>
        <v>0.36947119199999956</v>
      </c>
      <c r="R111" s="21">
        <f t="shared" si="53"/>
        <v>-0.36947119199999956</v>
      </c>
      <c r="S111" s="20">
        <f t="shared" si="54"/>
        <v>-16.476922805066081</v>
      </c>
      <c r="T111" s="36" t="s">
        <v>267</v>
      </c>
    </row>
    <row r="112" spans="1:20" ht="47.25" x14ac:dyDescent="0.25">
      <c r="A112" s="4" t="s">
        <v>136</v>
      </c>
      <c r="B112" s="14" t="s">
        <v>142</v>
      </c>
      <c r="C112" s="15" t="s">
        <v>219</v>
      </c>
      <c r="D112" s="21">
        <f t="shared" si="49"/>
        <v>4.6540769519999996</v>
      </c>
      <c r="E112" s="21">
        <v>6.1920803999999996E-2</v>
      </c>
      <c r="F112" s="21">
        <v>4.5921561479999999</v>
      </c>
      <c r="G112" s="21">
        <f t="shared" si="50"/>
        <v>4.5921561479999999</v>
      </c>
      <c r="H112" s="21">
        <f t="shared" si="51"/>
        <v>3.754692516</v>
      </c>
      <c r="I112" s="21">
        <v>0</v>
      </c>
      <c r="J112" s="21">
        <v>0</v>
      </c>
      <c r="K112" s="21">
        <v>4.4493081480000001</v>
      </c>
      <c r="L112" s="21">
        <v>3.6237875879999999</v>
      </c>
      <c r="M112" s="21">
        <v>0.14284799999999997</v>
      </c>
      <c r="N112" s="21">
        <v>0.13090492800000003</v>
      </c>
      <c r="O112" s="21">
        <v>0</v>
      </c>
      <c r="P112" s="21">
        <v>0</v>
      </c>
      <c r="Q112" s="21">
        <f t="shared" si="52"/>
        <v>0.83746363199999996</v>
      </c>
      <c r="R112" s="21">
        <f t="shared" si="53"/>
        <v>-0.83746363199999996</v>
      </c>
      <c r="S112" s="20">
        <f t="shared" si="54"/>
        <v>-18.236828300464836</v>
      </c>
      <c r="T112" s="36" t="s">
        <v>267</v>
      </c>
    </row>
    <row r="113" spans="1:20" ht="31.5" x14ac:dyDescent="0.25">
      <c r="A113" s="4" t="s">
        <v>137</v>
      </c>
      <c r="B113" s="14" t="s">
        <v>144</v>
      </c>
      <c r="C113" s="15" t="s">
        <v>220</v>
      </c>
      <c r="D113" s="21">
        <f t="shared" si="49"/>
        <v>4.7889001320000002</v>
      </c>
      <c r="E113" s="21">
        <v>0</v>
      </c>
      <c r="F113" s="21">
        <v>4.7889001320000002</v>
      </c>
      <c r="G113" s="21">
        <f t="shared" si="50"/>
        <v>4.7889001320000002</v>
      </c>
      <c r="H113" s="21">
        <f t="shared" si="51"/>
        <v>5.8069022279999993</v>
      </c>
      <c r="I113" s="21">
        <v>0</v>
      </c>
      <c r="J113" s="21">
        <v>0</v>
      </c>
      <c r="K113" s="21">
        <v>0</v>
      </c>
      <c r="L113" s="21">
        <v>1.5951081479999998</v>
      </c>
      <c r="M113" s="21">
        <v>4.7889001320000002</v>
      </c>
      <c r="N113" s="21">
        <v>4.0833983519999997</v>
      </c>
      <c r="O113" s="21">
        <v>0</v>
      </c>
      <c r="P113" s="21">
        <v>0.12839572799999999</v>
      </c>
      <c r="Q113" s="21">
        <f t="shared" si="52"/>
        <v>-1.0180020959999991</v>
      </c>
      <c r="R113" s="21">
        <f t="shared" si="53"/>
        <v>1.0180020959999991</v>
      </c>
      <c r="S113" s="20">
        <f t="shared" si="54"/>
        <v>21.257534463865472</v>
      </c>
      <c r="T113" s="36" t="s">
        <v>267</v>
      </c>
    </row>
    <row r="114" spans="1:20" ht="31.5" x14ac:dyDescent="0.25">
      <c r="A114" s="4" t="s">
        <v>139</v>
      </c>
      <c r="B114" s="14" t="s">
        <v>146</v>
      </c>
      <c r="C114" s="15" t="s">
        <v>221</v>
      </c>
      <c r="D114" s="21">
        <f t="shared" si="49"/>
        <v>9.2350920839999997</v>
      </c>
      <c r="E114" s="21">
        <v>0</v>
      </c>
      <c r="F114" s="21">
        <v>9.2350920839999997</v>
      </c>
      <c r="G114" s="21">
        <f t="shared" si="50"/>
        <v>9.2350920839999997</v>
      </c>
      <c r="H114" s="21">
        <f t="shared" si="51"/>
        <v>7.8285415319999991</v>
      </c>
      <c r="I114" s="21">
        <v>0</v>
      </c>
      <c r="J114" s="21">
        <v>0</v>
      </c>
      <c r="K114" s="21">
        <v>2.2218249000000001</v>
      </c>
      <c r="L114" s="21">
        <v>2.165386308</v>
      </c>
      <c r="M114" s="21">
        <v>6.6610671839999993</v>
      </c>
      <c r="N114" s="21">
        <v>5.4087397319999999</v>
      </c>
      <c r="O114" s="21">
        <v>0.35219999999999996</v>
      </c>
      <c r="P114" s="21">
        <v>0.25441549199999997</v>
      </c>
      <c r="Q114" s="21">
        <f t="shared" si="52"/>
        <v>1.4065505520000006</v>
      </c>
      <c r="R114" s="21">
        <f t="shared" si="53"/>
        <v>-1.4065505520000006</v>
      </c>
      <c r="S114" s="20">
        <f t="shared" si="54"/>
        <v>-15.230498399002217</v>
      </c>
      <c r="T114" s="36" t="s">
        <v>267</v>
      </c>
    </row>
    <row r="115" spans="1:20" ht="31.5" x14ac:dyDescent="0.25">
      <c r="A115" s="4" t="s">
        <v>141</v>
      </c>
      <c r="B115" s="14" t="s">
        <v>148</v>
      </c>
      <c r="C115" s="15" t="s">
        <v>222</v>
      </c>
      <c r="D115" s="21">
        <f t="shared" si="49"/>
        <v>6.2660635439999997</v>
      </c>
      <c r="E115" s="21">
        <v>0.16111033199999999</v>
      </c>
      <c r="F115" s="21">
        <v>6.1049532119999999</v>
      </c>
      <c r="G115" s="21">
        <f t="shared" si="50"/>
        <v>6.1049532119999999</v>
      </c>
      <c r="H115" s="21">
        <f t="shared" si="51"/>
        <v>5.4760935240000004</v>
      </c>
      <c r="I115" s="21">
        <v>0</v>
      </c>
      <c r="J115" s="21">
        <v>0</v>
      </c>
      <c r="K115" s="21">
        <v>0</v>
      </c>
      <c r="L115" s="21">
        <v>8.5907999999999991E-3</v>
      </c>
      <c r="M115" s="21">
        <v>6.0086244119999996</v>
      </c>
      <c r="N115" s="21">
        <v>5.4330508200000001</v>
      </c>
      <c r="O115" s="21">
        <v>9.6328799999999992E-2</v>
      </c>
      <c r="P115" s="21">
        <v>3.4451903999999998E-2</v>
      </c>
      <c r="Q115" s="21">
        <f t="shared" si="52"/>
        <v>0.62885968799999947</v>
      </c>
      <c r="R115" s="21">
        <f t="shared" si="53"/>
        <v>-0.62885968799999947</v>
      </c>
      <c r="S115" s="20">
        <f t="shared" si="54"/>
        <v>-10.300810934372144</v>
      </c>
      <c r="T115" s="36" t="s">
        <v>267</v>
      </c>
    </row>
    <row r="116" spans="1:20" ht="31.5" x14ac:dyDescent="0.25">
      <c r="A116" s="4" t="s">
        <v>143</v>
      </c>
      <c r="B116" s="14" t="s">
        <v>150</v>
      </c>
      <c r="C116" s="15" t="s">
        <v>223</v>
      </c>
      <c r="D116" s="21">
        <f t="shared" si="49"/>
        <v>11.679090540000001</v>
      </c>
      <c r="E116" s="21">
        <v>0</v>
      </c>
      <c r="F116" s="21">
        <v>11.679090540000001</v>
      </c>
      <c r="G116" s="21">
        <f t="shared" si="50"/>
        <v>11.679090540000001</v>
      </c>
      <c r="H116" s="21">
        <f t="shared" si="51"/>
        <v>13.348360392000002</v>
      </c>
      <c r="I116" s="21">
        <v>0</v>
      </c>
      <c r="J116" s="21">
        <v>0</v>
      </c>
      <c r="K116" s="21">
        <v>7.4278361520000002</v>
      </c>
      <c r="L116" s="21">
        <v>12.912586524000002</v>
      </c>
      <c r="M116" s="21">
        <v>0.13449</v>
      </c>
      <c r="N116" s="21">
        <v>0.43577386800000001</v>
      </c>
      <c r="O116" s="21">
        <v>4.116764388</v>
      </c>
      <c r="P116" s="21">
        <v>0</v>
      </c>
      <c r="Q116" s="21">
        <f t="shared" si="52"/>
        <v>-1.6692698520000011</v>
      </c>
      <c r="R116" s="21">
        <f t="shared" si="53"/>
        <v>1.6692698520000011</v>
      </c>
      <c r="S116" s="20">
        <f t="shared" si="54"/>
        <v>14.292806843845231</v>
      </c>
      <c r="T116" s="36" t="s">
        <v>267</v>
      </c>
    </row>
    <row r="117" spans="1:20" ht="31.5" x14ac:dyDescent="0.25">
      <c r="A117" s="4" t="s">
        <v>145</v>
      </c>
      <c r="B117" s="14" t="s">
        <v>151</v>
      </c>
      <c r="C117" s="15" t="s">
        <v>224</v>
      </c>
      <c r="D117" s="21">
        <f t="shared" si="49"/>
        <v>26.962317900000006</v>
      </c>
      <c r="E117" s="21">
        <v>0.29074852800000001</v>
      </c>
      <c r="F117" s="21">
        <v>26.671569372000004</v>
      </c>
      <c r="G117" s="21">
        <f t="shared" si="50"/>
        <v>26.671569372000004</v>
      </c>
      <c r="H117" s="21">
        <f t="shared" si="51"/>
        <v>18.569787263999999</v>
      </c>
      <c r="I117" s="21">
        <v>0</v>
      </c>
      <c r="J117" s="21">
        <v>0.15027922800000001</v>
      </c>
      <c r="K117" s="21">
        <v>7.3417580880000006</v>
      </c>
      <c r="L117" s="21">
        <v>3.1365513360000001</v>
      </c>
      <c r="M117" s="21">
        <v>13.426434324000002</v>
      </c>
      <c r="N117" s="21">
        <v>10.778338895999999</v>
      </c>
      <c r="O117" s="21">
        <v>5.9033769600000001</v>
      </c>
      <c r="P117" s="21">
        <v>4.5046178040000004</v>
      </c>
      <c r="Q117" s="21">
        <f t="shared" si="52"/>
        <v>8.1017821080000054</v>
      </c>
      <c r="R117" s="21">
        <f t="shared" si="53"/>
        <v>-8.1017821080000054</v>
      </c>
      <c r="S117" s="20">
        <f t="shared" si="54"/>
        <v>-30.376098215297791</v>
      </c>
      <c r="T117" s="36" t="s">
        <v>267</v>
      </c>
    </row>
    <row r="118" spans="1:20" ht="31.5" x14ac:dyDescent="0.25">
      <c r="A118" s="4" t="s">
        <v>147</v>
      </c>
      <c r="B118" s="14" t="s">
        <v>262</v>
      </c>
      <c r="C118" s="15" t="s">
        <v>67</v>
      </c>
      <c r="D118" s="21">
        <f t="shared" si="49"/>
        <v>0</v>
      </c>
      <c r="E118" s="21">
        <v>0</v>
      </c>
      <c r="F118" s="21">
        <v>0</v>
      </c>
      <c r="G118" s="21">
        <f t="shared" ref="G118" si="55">I118+K118+M118+O118</f>
        <v>0</v>
      </c>
      <c r="H118" s="21">
        <f t="shared" ref="H118" si="56">J118+L118+N118+P118</f>
        <v>0.26080150799999996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  <c r="N118" s="21">
        <v>0.26080150799999996</v>
      </c>
      <c r="O118" s="21">
        <v>0</v>
      </c>
      <c r="P118" s="21">
        <v>0</v>
      </c>
      <c r="Q118" s="21">
        <f>F118-H118</f>
        <v>-0.26080150799999996</v>
      </c>
      <c r="R118" s="21">
        <f t="shared" si="53"/>
        <v>0.26080150799999996</v>
      </c>
      <c r="S118" s="20">
        <v>100</v>
      </c>
      <c r="T118" s="36" t="s">
        <v>254</v>
      </c>
    </row>
    <row r="119" spans="1:20" ht="31.5" x14ac:dyDescent="0.25">
      <c r="A119" s="4" t="s">
        <v>149</v>
      </c>
      <c r="B119" s="14" t="s">
        <v>152</v>
      </c>
      <c r="C119" s="15" t="s">
        <v>225</v>
      </c>
      <c r="D119" s="21">
        <f t="shared" si="49"/>
        <v>0.63651234000000001</v>
      </c>
      <c r="E119" s="21">
        <v>3.5630915999999999E-2</v>
      </c>
      <c r="F119" s="21">
        <v>0.600881424</v>
      </c>
      <c r="G119" s="21">
        <f t="shared" si="50"/>
        <v>0.600881424</v>
      </c>
      <c r="H119" s="21">
        <f t="shared" si="51"/>
        <v>0.68386576799999998</v>
      </c>
      <c r="I119" s="21">
        <v>0</v>
      </c>
      <c r="J119" s="21">
        <v>0</v>
      </c>
      <c r="K119" s="21">
        <v>0</v>
      </c>
      <c r="L119" s="21">
        <v>0</v>
      </c>
      <c r="M119" s="21">
        <v>0.55888142399999996</v>
      </c>
      <c r="N119" s="21">
        <v>0.67746487199999994</v>
      </c>
      <c r="O119" s="21">
        <v>4.2000000000000003E-2</v>
      </c>
      <c r="P119" s="21">
        <v>6.4008959999999997E-3</v>
      </c>
      <c r="Q119" s="21">
        <f t="shared" si="52"/>
        <v>-8.2984343999999988E-2</v>
      </c>
      <c r="R119" s="21">
        <f t="shared" si="53"/>
        <v>8.2984343999999988E-2</v>
      </c>
      <c r="S119" s="20">
        <f t="shared" si="54"/>
        <v>13.810435917220163</v>
      </c>
      <c r="T119" s="36" t="s">
        <v>267</v>
      </c>
    </row>
    <row r="120" spans="1:20" ht="31.5" x14ac:dyDescent="0.25">
      <c r="A120" s="4" t="s">
        <v>265</v>
      </c>
      <c r="B120" s="14" t="s">
        <v>153</v>
      </c>
      <c r="C120" s="15" t="s">
        <v>226</v>
      </c>
      <c r="D120" s="21">
        <f t="shared" si="49"/>
        <v>7.8836364000000003</v>
      </c>
      <c r="E120" s="21">
        <v>0</v>
      </c>
      <c r="F120" s="21">
        <v>7.8836364000000003</v>
      </c>
      <c r="G120" s="21">
        <f t="shared" si="50"/>
        <v>7.8836364000000003</v>
      </c>
      <c r="H120" s="21">
        <f t="shared" si="51"/>
        <v>6.5308962839999989</v>
      </c>
      <c r="I120" s="21">
        <v>0</v>
      </c>
      <c r="J120" s="21">
        <v>0</v>
      </c>
      <c r="K120" s="21">
        <v>0.511374</v>
      </c>
      <c r="L120" s="21">
        <v>0.41279631600000005</v>
      </c>
      <c r="M120" s="21">
        <v>6.1190639999999998</v>
      </c>
      <c r="N120" s="21">
        <v>5.9126985479999989</v>
      </c>
      <c r="O120" s="21">
        <v>1.2531984</v>
      </c>
      <c r="P120" s="21">
        <v>0.20540141999999997</v>
      </c>
      <c r="Q120" s="21">
        <f t="shared" si="52"/>
        <v>1.3527401160000014</v>
      </c>
      <c r="R120" s="21">
        <f t="shared" si="53"/>
        <v>-1.3527401160000014</v>
      </c>
      <c r="S120" s="20">
        <f t="shared" si="54"/>
        <v>-17.158834418086574</v>
      </c>
      <c r="T120" s="36" t="s">
        <v>267</v>
      </c>
    </row>
    <row r="121" spans="1:20" ht="31.5" x14ac:dyDescent="0.25">
      <c r="A121" s="11" t="s">
        <v>154</v>
      </c>
      <c r="B121" s="12" t="s">
        <v>155</v>
      </c>
      <c r="C121" s="13"/>
      <c r="D121" s="19">
        <f t="shared" ref="D121:E121" si="57">SUM(D122:D124)</f>
        <v>0</v>
      </c>
      <c r="E121" s="19">
        <f t="shared" si="57"/>
        <v>0</v>
      </c>
      <c r="F121" s="19">
        <f t="shared" ref="F121:R121" si="58">SUM(F122:F124)</f>
        <v>0</v>
      </c>
      <c r="G121" s="19">
        <f t="shared" si="58"/>
        <v>0</v>
      </c>
      <c r="H121" s="19">
        <f t="shared" si="58"/>
        <v>0</v>
      </c>
      <c r="I121" s="19">
        <f t="shared" si="58"/>
        <v>0</v>
      </c>
      <c r="J121" s="19">
        <f t="shared" si="58"/>
        <v>0</v>
      </c>
      <c r="K121" s="19">
        <f t="shared" si="58"/>
        <v>0</v>
      </c>
      <c r="L121" s="19">
        <f t="shared" si="58"/>
        <v>0</v>
      </c>
      <c r="M121" s="19">
        <f t="shared" si="58"/>
        <v>0</v>
      </c>
      <c r="N121" s="19">
        <f t="shared" si="58"/>
        <v>0</v>
      </c>
      <c r="O121" s="19">
        <f t="shared" si="58"/>
        <v>0</v>
      </c>
      <c r="P121" s="19">
        <f t="shared" si="58"/>
        <v>0</v>
      </c>
      <c r="Q121" s="19">
        <f t="shared" si="58"/>
        <v>0</v>
      </c>
      <c r="R121" s="19">
        <f t="shared" si="58"/>
        <v>0</v>
      </c>
      <c r="S121" s="19">
        <v>0</v>
      </c>
      <c r="T121" s="34"/>
    </row>
    <row r="122" spans="1:20" x14ac:dyDescent="0.25">
      <c r="A122" s="28" t="s">
        <v>154</v>
      </c>
      <c r="B122" s="29" t="s">
        <v>66</v>
      </c>
      <c r="C122" s="30" t="s">
        <v>67</v>
      </c>
      <c r="D122" s="30" t="s">
        <v>67</v>
      </c>
      <c r="E122" s="30" t="s">
        <v>67</v>
      </c>
      <c r="F122" s="30" t="s">
        <v>67</v>
      </c>
      <c r="G122" s="30" t="s">
        <v>67</v>
      </c>
      <c r="H122" s="30" t="s">
        <v>67</v>
      </c>
      <c r="I122" s="30" t="s">
        <v>67</v>
      </c>
      <c r="J122" s="30" t="s">
        <v>67</v>
      </c>
      <c r="K122" s="30" t="s">
        <v>67</v>
      </c>
      <c r="L122" s="30" t="s">
        <v>67</v>
      </c>
      <c r="M122" s="30" t="s">
        <v>67</v>
      </c>
      <c r="N122" s="30" t="s">
        <v>67</v>
      </c>
      <c r="O122" s="30" t="s">
        <v>67</v>
      </c>
      <c r="P122" s="30" t="s">
        <v>67</v>
      </c>
      <c r="Q122" s="30" t="s">
        <v>67</v>
      </c>
      <c r="R122" s="30" t="s">
        <v>67</v>
      </c>
      <c r="S122" s="30" t="s">
        <v>67</v>
      </c>
      <c r="T122" s="35"/>
    </row>
    <row r="123" spans="1:20" x14ac:dyDescent="0.25">
      <c r="A123" s="28" t="s">
        <v>154</v>
      </c>
      <c r="B123" s="29" t="s">
        <v>66</v>
      </c>
      <c r="C123" s="30" t="s">
        <v>67</v>
      </c>
      <c r="D123" s="30" t="s">
        <v>67</v>
      </c>
      <c r="E123" s="30" t="s">
        <v>67</v>
      </c>
      <c r="F123" s="30" t="s">
        <v>67</v>
      </c>
      <c r="G123" s="30" t="s">
        <v>67</v>
      </c>
      <c r="H123" s="30" t="s">
        <v>67</v>
      </c>
      <c r="I123" s="30" t="s">
        <v>67</v>
      </c>
      <c r="J123" s="30" t="s">
        <v>67</v>
      </c>
      <c r="K123" s="30" t="s">
        <v>67</v>
      </c>
      <c r="L123" s="30" t="s">
        <v>67</v>
      </c>
      <c r="M123" s="30" t="s">
        <v>67</v>
      </c>
      <c r="N123" s="30" t="s">
        <v>67</v>
      </c>
      <c r="O123" s="30" t="s">
        <v>67</v>
      </c>
      <c r="P123" s="30" t="s">
        <v>67</v>
      </c>
      <c r="Q123" s="30" t="s">
        <v>67</v>
      </c>
      <c r="R123" s="30" t="s">
        <v>67</v>
      </c>
      <c r="S123" s="30" t="s">
        <v>67</v>
      </c>
      <c r="T123" s="35"/>
    </row>
    <row r="124" spans="1:20" x14ac:dyDescent="0.25">
      <c r="A124" s="28" t="s">
        <v>68</v>
      </c>
      <c r="B124" s="28" t="s">
        <v>68</v>
      </c>
      <c r="C124" s="30" t="s">
        <v>67</v>
      </c>
      <c r="D124" s="30" t="s">
        <v>67</v>
      </c>
      <c r="E124" s="30" t="s">
        <v>67</v>
      </c>
      <c r="F124" s="30" t="s">
        <v>67</v>
      </c>
      <c r="G124" s="30" t="s">
        <v>67</v>
      </c>
      <c r="H124" s="30" t="s">
        <v>67</v>
      </c>
      <c r="I124" s="30" t="s">
        <v>67</v>
      </c>
      <c r="J124" s="30" t="s">
        <v>67</v>
      </c>
      <c r="K124" s="30" t="s">
        <v>67</v>
      </c>
      <c r="L124" s="30" t="s">
        <v>67</v>
      </c>
      <c r="M124" s="30" t="s">
        <v>67</v>
      </c>
      <c r="N124" s="30" t="s">
        <v>67</v>
      </c>
      <c r="O124" s="30" t="s">
        <v>67</v>
      </c>
      <c r="P124" s="30" t="s">
        <v>67</v>
      </c>
      <c r="Q124" s="30" t="s">
        <v>67</v>
      </c>
      <c r="R124" s="30" t="s">
        <v>67</v>
      </c>
      <c r="S124" s="30" t="s">
        <v>67</v>
      </c>
      <c r="T124" s="35"/>
    </row>
    <row r="125" spans="1:20" ht="31.5" x14ac:dyDescent="0.25">
      <c r="A125" s="8" t="s">
        <v>156</v>
      </c>
      <c r="B125" s="9" t="s">
        <v>157</v>
      </c>
      <c r="C125" s="10"/>
      <c r="D125" s="18">
        <f t="shared" ref="D125:E125" si="59">D126+D130+D134+D138+D142+D146+D150+D154</f>
        <v>0</v>
      </c>
      <c r="E125" s="18">
        <f t="shared" si="59"/>
        <v>0</v>
      </c>
      <c r="F125" s="18">
        <f t="shared" ref="F125:R125" si="60">F126+F130+F134+F138+F142+F146+F150+F154</f>
        <v>0</v>
      </c>
      <c r="G125" s="18">
        <f t="shared" si="60"/>
        <v>0</v>
      </c>
      <c r="H125" s="18">
        <f t="shared" si="60"/>
        <v>0</v>
      </c>
      <c r="I125" s="18">
        <f t="shared" si="60"/>
        <v>0</v>
      </c>
      <c r="J125" s="18">
        <f t="shared" si="60"/>
        <v>0</v>
      </c>
      <c r="K125" s="18">
        <f t="shared" si="60"/>
        <v>0</v>
      </c>
      <c r="L125" s="18">
        <f t="shared" si="60"/>
        <v>0</v>
      </c>
      <c r="M125" s="18">
        <f t="shared" si="60"/>
        <v>0</v>
      </c>
      <c r="N125" s="18">
        <f t="shared" si="60"/>
        <v>0</v>
      </c>
      <c r="O125" s="18">
        <f t="shared" si="60"/>
        <v>0</v>
      </c>
      <c r="P125" s="18">
        <f t="shared" si="60"/>
        <v>0</v>
      </c>
      <c r="Q125" s="18">
        <f t="shared" si="60"/>
        <v>0</v>
      </c>
      <c r="R125" s="18">
        <f t="shared" si="60"/>
        <v>0</v>
      </c>
      <c r="S125" s="18">
        <v>0</v>
      </c>
      <c r="T125" s="33"/>
    </row>
    <row r="126" spans="1:20" ht="31.5" x14ac:dyDescent="0.25">
      <c r="A126" s="11" t="s">
        <v>27</v>
      </c>
      <c r="B126" s="12" t="s">
        <v>158</v>
      </c>
      <c r="C126" s="13"/>
      <c r="D126" s="19">
        <f t="shared" ref="D126:E126" si="61">SUM(D127:D129)</f>
        <v>0</v>
      </c>
      <c r="E126" s="19">
        <f t="shared" si="61"/>
        <v>0</v>
      </c>
      <c r="F126" s="19">
        <f t="shared" ref="F126:R126" si="62">SUM(F127:F129)</f>
        <v>0</v>
      </c>
      <c r="G126" s="19">
        <f t="shared" si="62"/>
        <v>0</v>
      </c>
      <c r="H126" s="19">
        <f t="shared" si="62"/>
        <v>0</v>
      </c>
      <c r="I126" s="19">
        <f t="shared" si="62"/>
        <v>0</v>
      </c>
      <c r="J126" s="19">
        <f t="shared" si="62"/>
        <v>0</v>
      </c>
      <c r="K126" s="19">
        <f t="shared" si="62"/>
        <v>0</v>
      </c>
      <c r="L126" s="19">
        <f t="shared" si="62"/>
        <v>0</v>
      </c>
      <c r="M126" s="19">
        <f t="shared" si="62"/>
        <v>0</v>
      </c>
      <c r="N126" s="19">
        <f t="shared" si="62"/>
        <v>0</v>
      </c>
      <c r="O126" s="19">
        <f t="shared" si="62"/>
        <v>0</v>
      </c>
      <c r="P126" s="19">
        <f t="shared" si="62"/>
        <v>0</v>
      </c>
      <c r="Q126" s="19">
        <f t="shared" si="62"/>
        <v>0</v>
      </c>
      <c r="R126" s="19">
        <f t="shared" si="62"/>
        <v>0</v>
      </c>
      <c r="S126" s="19">
        <v>0</v>
      </c>
      <c r="T126" s="34"/>
    </row>
    <row r="127" spans="1:20" x14ac:dyDescent="0.25">
      <c r="A127" s="28" t="s">
        <v>27</v>
      </c>
      <c r="B127" s="29" t="s">
        <v>66</v>
      </c>
      <c r="C127" s="30" t="s">
        <v>67</v>
      </c>
      <c r="D127" s="30" t="s">
        <v>67</v>
      </c>
      <c r="E127" s="30" t="s">
        <v>67</v>
      </c>
      <c r="F127" s="30" t="s">
        <v>67</v>
      </c>
      <c r="G127" s="30" t="s">
        <v>67</v>
      </c>
      <c r="H127" s="30" t="s">
        <v>67</v>
      </c>
      <c r="I127" s="30" t="s">
        <v>67</v>
      </c>
      <c r="J127" s="30" t="s">
        <v>67</v>
      </c>
      <c r="K127" s="30" t="s">
        <v>67</v>
      </c>
      <c r="L127" s="30" t="s">
        <v>67</v>
      </c>
      <c r="M127" s="30" t="s">
        <v>67</v>
      </c>
      <c r="N127" s="30" t="s">
        <v>67</v>
      </c>
      <c r="O127" s="30" t="s">
        <v>67</v>
      </c>
      <c r="P127" s="30" t="s">
        <v>67</v>
      </c>
      <c r="Q127" s="30" t="s">
        <v>67</v>
      </c>
      <c r="R127" s="30" t="s">
        <v>67</v>
      </c>
      <c r="S127" s="30" t="s">
        <v>67</v>
      </c>
      <c r="T127" s="35"/>
    </row>
    <row r="128" spans="1:20" x14ac:dyDescent="0.25">
      <c r="A128" s="28" t="s">
        <v>27</v>
      </c>
      <c r="B128" s="29" t="s">
        <v>66</v>
      </c>
      <c r="C128" s="30" t="s">
        <v>67</v>
      </c>
      <c r="D128" s="30" t="s">
        <v>67</v>
      </c>
      <c r="E128" s="30" t="s">
        <v>67</v>
      </c>
      <c r="F128" s="30" t="s">
        <v>67</v>
      </c>
      <c r="G128" s="30" t="s">
        <v>67</v>
      </c>
      <c r="H128" s="30" t="s">
        <v>67</v>
      </c>
      <c r="I128" s="30" t="s">
        <v>67</v>
      </c>
      <c r="J128" s="30" t="s">
        <v>67</v>
      </c>
      <c r="K128" s="30" t="s">
        <v>67</v>
      </c>
      <c r="L128" s="30" t="s">
        <v>67</v>
      </c>
      <c r="M128" s="30" t="s">
        <v>67</v>
      </c>
      <c r="N128" s="30" t="s">
        <v>67</v>
      </c>
      <c r="O128" s="30" t="s">
        <v>67</v>
      </c>
      <c r="P128" s="30" t="s">
        <v>67</v>
      </c>
      <c r="Q128" s="30" t="s">
        <v>67</v>
      </c>
      <c r="R128" s="30" t="s">
        <v>67</v>
      </c>
      <c r="S128" s="30" t="s">
        <v>67</v>
      </c>
      <c r="T128" s="35"/>
    </row>
    <row r="129" spans="1:20" x14ac:dyDescent="0.25">
      <c r="A129" s="28" t="s">
        <v>68</v>
      </c>
      <c r="B129" s="28" t="s">
        <v>68</v>
      </c>
      <c r="C129" s="30" t="s">
        <v>67</v>
      </c>
      <c r="D129" s="30" t="s">
        <v>67</v>
      </c>
      <c r="E129" s="30" t="s">
        <v>67</v>
      </c>
      <c r="F129" s="30" t="s">
        <v>67</v>
      </c>
      <c r="G129" s="30" t="s">
        <v>67</v>
      </c>
      <c r="H129" s="30" t="s">
        <v>67</v>
      </c>
      <c r="I129" s="30" t="s">
        <v>67</v>
      </c>
      <c r="J129" s="30" t="s">
        <v>67</v>
      </c>
      <c r="K129" s="30" t="s">
        <v>67</v>
      </c>
      <c r="L129" s="30" t="s">
        <v>67</v>
      </c>
      <c r="M129" s="30" t="s">
        <v>67</v>
      </c>
      <c r="N129" s="30" t="s">
        <v>67</v>
      </c>
      <c r="O129" s="30" t="s">
        <v>67</v>
      </c>
      <c r="P129" s="30" t="s">
        <v>67</v>
      </c>
      <c r="Q129" s="30" t="s">
        <v>67</v>
      </c>
      <c r="R129" s="30" t="s">
        <v>67</v>
      </c>
      <c r="S129" s="30" t="s">
        <v>67</v>
      </c>
      <c r="T129" s="35"/>
    </row>
    <row r="130" spans="1:20" ht="31.5" x14ac:dyDescent="0.25">
      <c r="A130" s="11" t="s">
        <v>28</v>
      </c>
      <c r="B130" s="12" t="s">
        <v>159</v>
      </c>
      <c r="C130" s="13"/>
      <c r="D130" s="19">
        <f t="shared" ref="D130:E130" si="63">SUM(D131:D133)</f>
        <v>0</v>
      </c>
      <c r="E130" s="19">
        <f t="shared" si="63"/>
        <v>0</v>
      </c>
      <c r="F130" s="19">
        <f t="shared" ref="F130:R130" si="64">SUM(F131:F133)</f>
        <v>0</v>
      </c>
      <c r="G130" s="19">
        <f t="shared" si="64"/>
        <v>0</v>
      </c>
      <c r="H130" s="19">
        <f t="shared" si="64"/>
        <v>0</v>
      </c>
      <c r="I130" s="19">
        <f t="shared" si="64"/>
        <v>0</v>
      </c>
      <c r="J130" s="19">
        <f t="shared" si="64"/>
        <v>0</v>
      </c>
      <c r="K130" s="19">
        <f t="shared" si="64"/>
        <v>0</v>
      </c>
      <c r="L130" s="19">
        <f t="shared" si="64"/>
        <v>0</v>
      </c>
      <c r="M130" s="19">
        <f t="shared" si="64"/>
        <v>0</v>
      </c>
      <c r="N130" s="19">
        <f t="shared" si="64"/>
        <v>0</v>
      </c>
      <c r="O130" s="19">
        <f t="shared" si="64"/>
        <v>0</v>
      </c>
      <c r="P130" s="19">
        <f t="shared" si="64"/>
        <v>0</v>
      </c>
      <c r="Q130" s="19">
        <f t="shared" si="64"/>
        <v>0</v>
      </c>
      <c r="R130" s="19">
        <f t="shared" si="64"/>
        <v>0</v>
      </c>
      <c r="S130" s="19">
        <v>0</v>
      </c>
      <c r="T130" s="34"/>
    </row>
    <row r="131" spans="1:20" x14ac:dyDescent="0.25">
      <c r="A131" s="28" t="s">
        <v>28</v>
      </c>
      <c r="B131" s="29" t="s">
        <v>66</v>
      </c>
      <c r="C131" s="30" t="s">
        <v>67</v>
      </c>
      <c r="D131" s="30" t="s">
        <v>67</v>
      </c>
      <c r="E131" s="30" t="s">
        <v>67</v>
      </c>
      <c r="F131" s="30" t="s">
        <v>67</v>
      </c>
      <c r="G131" s="30" t="s">
        <v>67</v>
      </c>
      <c r="H131" s="30" t="s">
        <v>67</v>
      </c>
      <c r="I131" s="30" t="s">
        <v>67</v>
      </c>
      <c r="J131" s="30" t="s">
        <v>67</v>
      </c>
      <c r="K131" s="30" t="s">
        <v>67</v>
      </c>
      <c r="L131" s="30" t="s">
        <v>67</v>
      </c>
      <c r="M131" s="30" t="s">
        <v>67</v>
      </c>
      <c r="N131" s="30" t="s">
        <v>67</v>
      </c>
      <c r="O131" s="30" t="s">
        <v>67</v>
      </c>
      <c r="P131" s="30" t="s">
        <v>67</v>
      </c>
      <c r="Q131" s="30" t="s">
        <v>67</v>
      </c>
      <c r="R131" s="30" t="s">
        <v>67</v>
      </c>
      <c r="S131" s="30" t="s">
        <v>67</v>
      </c>
      <c r="T131" s="35"/>
    </row>
    <row r="132" spans="1:20" x14ac:dyDescent="0.25">
      <c r="A132" s="28" t="s">
        <v>28</v>
      </c>
      <c r="B132" s="29" t="s">
        <v>66</v>
      </c>
      <c r="C132" s="30" t="s">
        <v>67</v>
      </c>
      <c r="D132" s="30" t="s">
        <v>67</v>
      </c>
      <c r="E132" s="30" t="s">
        <v>67</v>
      </c>
      <c r="F132" s="30" t="s">
        <v>67</v>
      </c>
      <c r="G132" s="30" t="s">
        <v>67</v>
      </c>
      <c r="H132" s="30" t="s">
        <v>67</v>
      </c>
      <c r="I132" s="30" t="s">
        <v>67</v>
      </c>
      <c r="J132" s="30" t="s">
        <v>67</v>
      </c>
      <c r="K132" s="30" t="s">
        <v>67</v>
      </c>
      <c r="L132" s="30" t="s">
        <v>67</v>
      </c>
      <c r="M132" s="30" t="s">
        <v>67</v>
      </c>
      <c r="N132" s="30" t="s">
        <v>67</v>
      </c>
      <c r="O132" s="30" t="s">
        <v>67</v>
      </c>
      <c r="P132" s="30" t="s">
        <v>67</v>
      </c>
      <c r="Q132" s="30" t="s">
        <v>67</v>
      </c>
      <c r="R132" s="30" t="s">
        <v>67</v>
      </c>
      <c r="S132" s="30" t="s">
        <v>67</v>
      </c>
      <c r="T132" s="35"/>
    </row>
    <row r="133" spans="1:20" x14ac:dyDescent="0.25">
      <c r="A133" s="28" t="s">
        <v>68</v>
      </c>
      <c r="B133" s="28" t="s">
        <v>68</v>
      </c>
      <c r="C133" s="30" t="s">
        <v>67</v>
      </c>
      <c r="D133" s="30" t="s">
        <v>67</v>
      </c>
      <c r="E133" s="30" t="s">
        <v>67</v>
      </c>
      <c r="F133" s="30" t="s">
        <v>67</v>
      </c>
      <c r="G133" s="30" t="s">
        <v>67</v>
      </c>
      <c r="H133" s="30" t="s">
        <v>67</v>
      </c>
      <c r="I133" s="30" t="s">
        <v>67</v>
      </c>
      <c r="J133" s="30" t="s">
        <v>67</v>
      </c>
      <c r="K133" s="30" t="s">
        <v>67</v>
      </c>
      <c r="L133" s="30" t="s">
        <v>67</v>
      </c>
      <c r="M133" s="30" t="s">
        <v>67</v>
      </c>
      <c r="N133" s="30" t="s">
        <v>67</v>
      </c>
      <c r="O133" s="30" t="s">
        <v>67</v>
      </c>
      <c r="P133" s="30" t="s">
        <v>67</v>
      </c>
      <c r="Q133" s="30" t="s">
        <v>67</v>
      </c>
      <c r="R133" s="30" t="s">
        <v>67</v>
      </c>
      <c r="S133" s="30" t="s">
        <v>67</v>
      </c>
      <c r="T133" s="35"/>
    </row>
    <row r="134" spans="1:20" ht="31.5" x14ac:dyDescent="0.25">
      <c r="A134" s="11" t="s">
        <v>29</v>
      </c>
      <c r="B134" s="12" t="s">
        <v>160</v>
      </c>
      <c r="C134" s="13"/>
      <c r="D134" s="19">
        <f t="shared" ref="D134:E134" si="65">SUM(D135:D137)</f>
        <v>0</v>
      </c>
      <c r="E134" s="19">
        <f t="shared" si="65"/>
        <v>0</v>
      </c>
      <c r="F134" s="19">
        <f t="shared" ref="F134:R134" si="66">SUM(F135:F137)</f>
        <v>0</v>
      </c>
      <c r="G134" s="19">
        <f t="shared" si="66"/>
        <v>0</v>
      </c>
      <c r="H134" s="19">
        <f t="shared" si="66"/>
        <v>0</v>
      </c>
      <c r="I134" s="19">
        <f t="shared" si="66"/>
        <v>0</v>
      </c>
      <c r="J134" s="19">
        <f t="shared" si="66"/>
        <v>0</v>
      </c>
      <c r="K134" s="19">
        <f t="shared" si="66"/>
        <v>0</v>
      </c>
      <c r="L134" s="19">
        <f t="shared" si="66"/>
        <v>0</v>
      </c>
      <c r="M134" s="19">
        <f t="shared" si="66"/>
        <v>0</v>
      </c>
      <c r="N134" s="19">
        <f t="shared" si="66"/>
        <v>0</v>
      </c>
      <c r="O134" s="19">
        <f t="shared" si="66"/>
        <v>0</v>
      </c>
      <c r="P134" s="19">
        <f t="shared" si="66"/>
        <v>0</v>
      </c>
      <c r="Q134" s="19">
        <f t="shared" si="66"/>
        <v>0</v>
      </c>
      <c r="R134" s="19">
        <f t="shared" si="66"/>
        <v>0</v>
      </c>
      <c r="S134" s="19">
        <v>0</v>
      </c>
      <c r="T134" s="34"/>
    </row>
    <row r="135" spans="1:20" x14ac:dyDescent="0.25">
      <c r="A135" s="28" t="s">
        <v>29</v>
      </c>
      <c r="B135" s="29" t="s">
        <v>66</v>
      </c>
      <c r="C135" s="30" t="s">
        <v>67</v>
      </c>
      <c r="D135" s="30" t="s">
        <v>67</v>
      </c>
      <c r="E135" s="30" t="s">
        <v>67</v>
      </c>
      <c r="F135" s="30" t="s">
        <v>67</v>
      </c>
      <c r="G135" s="30" t="s">
        <v>67</v>
      </c>
      <c r="H135" s="30" t="s">
        <v>67</v>
      </c>
      <c r="I135" s="30" t="s">
        <v>67</v>
      </c>
      <c r="J135" s="30" t="s">
        <v>67</v>
      </c>
      <c r="K135" s="30" t="s">
        <v>67</v>
      </c>
      <c r="L135" s="30" t="s">
        <v>67</v>
      </c>
      <c r="M135" s="30" t="s">
        <v>67</v>
      </c>
      <c r="N135" s="30" t="s">
        <v>67</v>
      </c>
      <c r="O135" s="30" t="s">
        <v>67</v>
      </c>
      <c r="P135" s="30" t="s">
        <v>67</v>
      </c>
      <c r="Q135" s="30" t="s">
        <v>67</v>
      </c>
      <c r="R135" s="30" t="s">
        <v>67</v>
      </c>
      <c r="S135" s="30" t="s">
        <v>67</v>
      </c>
      <c r="T135" s="35"/>
    </row>
    <row r="136" spans="1:20" x14ac:dyDescent="0.25">
      <c r="A136" s="28" t="s">
        <v>29</v>
      </c>
      <c r="B136" s="29" t="s">
        <v>66</v>
      </c>
      <c r="C136" s="30" t="s">
        <v>67</v>
      </c>
      <c r="D136" s="30" t="s">
        <v>67</v>
      </c>
      <c r="E136" s="30" t="s">
        <v>67</v>
      </c>
      <c r="F136" s="30" t="s">
        <v>67</v>
      </c>
      <c r="G136" s="30" t="s">
        <v>67</v>
      </c>
      <c r="H136" s="30" t="s">
        <v>67</v>
      </c>
      <c r="I136" s="30" t="s">
        <v>67</v>
      </c>
      <c r="J136" s="30" t="s">
        <v>67</v>
      </c>
      <c r="K136" s="30" t="s">
        <v>67</v>
      </c>
      <c r="L136" s="30" t="s">
        <v>67</v>
      </c>
      <c r="M136" s="30" t="s">
        <v>67</v>
      </c>
      <c r="N136" s="30" t="s">
        <v>67</v>
      </c>
      <c r="O136" s="30" t="s">
        <v>67</v>
      </c>
      <c r="P136" s="30" t="s">
        <v>67</v>
      </c>
      <c r="Q136" s="30" t="s">
        <v>67</v>
      </c>
      <c r="R136" s="30" t="s">
        <v>67</v>
      </c>
      <c r="S136" s="30" t="s">
        <v>67</v>
      </c>
      <c r="T136" s="35"/>
    </row>
    <row r="137" spans="1:20" x14ac:dyDescent="0.25">
      <c r="A137" s="28" t="s">
        <v>68</v>
      </c>
      <c r="B137" s="28" t="s">
        <v>68</v>
      </c>
      <c r="C137" s="30" t="s">
        <v>67</v>
      </c>
      <c r="D137" s="30" t="s">
        <v>67</v>
      </c>
      <c r="E137" s="30" t="s">
        <v>67</v>
      </c>
      <c r="F137" s="30" t="s">
        <v>67</v>
      </c>
      <c r="G137" s="30" t="s">
        <v>67</v>
      </c>
      <c r="H137" s="30" t="s">
        <v>67</v>
      </c>
      <c r="I137" s="30" t="s">
        <v>67</v>
      </c>
      <c r="J137" s="30" t="s">
        <v>67</v>
      </c>
      <c r="K137" s="30" t="s">
        <v>67</v>
      </c>
      <c r="L137" s="30" t="s">
        <v>67</v>
      </c>
      <c r="M137" s="30" t="s">
        <v>67</v>
      </c>
      <c r="N137" s="30" t="s">
        <v>67</v>
      </c>
      <c r="O137" s="30" t="s">
        <v>67</v>
      </c>
      <c r="P137" s="30" t="s">
        <v>67</v>
      </c>
      <c r="Q137" s="30" t="s">
        <v>67</v>
      </c>
      <c r="R137" s="30" t="s">
        <v>67</v>
      </c>
      <c r="S137" s="30" t="s">
        <v>67</v>
      </c>
      <c r="T137" s="35"/>
    </row>
    <row r="138" spans="1:20" ht="31.5" x14ac:dyDescent="0.25">
      <c r="A138" s="11" t="s">
        <v>30</v>
      </c>
      <c r="B138" s="12" t="s">
        <v>161</v>
      </c>
      <c r="C138" s="13"/>
      <c r="D138" s="19">
        <f t="shared" ref="D138:E138" si="67">SUM(D139:D141)</f>
        <v>0</v>
      </c>
      <c r="E138" s="19">
        <f t="shared" si="67"/>
        <v>0</v>
      </c>
      <c r="F138" s="19">
        <f t="shared" ref="F138:R138" si="68">SUM(F139:F141)</f>
        <v>0</v>
      </c>
      <c r="G138" s="19">
        <f t="shared" si="68"/>
        <v>0</v>
      </c>
      <c r="H138" s="19">
        <f t="shared" si="68"/>
        <v>0</v>
      </c>
      <c r="I138" s="19">
        <f t="shared" si="68"/>
        <v>0</v>
      </c>
      <c r="J138" s="19">
        <f t="shared" si="68"/>
        <v>0</v>
      </c>
      <c r="K138" s="19">
        <f t="shared" si="68"/>
        <v>0</v>
      </c>
      <c r="L138" s="19">
        <f t="shared" si="68"/>
        <v>0</v>
      </c>
      <c r="M138" s="19">
        <f t="shared" si="68"/>
        <v>0</v>
      </c>
      <c r="N138" s="19">
        <f t="shared" si="68"/>
        <v>0</v>
      </c>
      <c r="O138" s="19">
        <f t="shared" si="68"/>
        <v>0</v>
      </c>
      <c r="P138" s="19">
        <f t="shared" si="68"/>
        <v>0</v>
      </c>
      <c r="Q138" s="19">
        <f t="shared" si="68"/>
        <v>0</v>
      </c>
      <c r="R138" s="19">
        <f t="shared" si="68"/>
        <v>0</v>
      </c>
      <c r="S138" s="19">
        <v>0</v>
      </c>
      <c r="T138" s="34"/>
    </row>
    <row r="139" spans="1:20" x14ac:dyDescent="0.25">
      <c r="A139" s="28" t="s">
        <v>30</v>
      </c>
      <c r="B139" s="29" t="s">
        <v>66</v>
      </c>
      <c r="C139" s="30" t="s">
        <v>67</v>
      </c>
      <c r="D139" s="30" t="s">
        <v>67</v>
      </c>
      <c r="E139" s="30" t="s">
        <v>67</v>
      </c>
      <c r="F139" s="30" t="s">
        <v>67</v>
      </c>
      <c r="G139" s="30" t="s">
        <v>67</v>
      </c>
      <c r="H139" s="30" t="s">
        <v>67</v>
      </c>
      <c r="I139" s="30" t="s">
        <v>67</v>
      </c>
      <c r="J139" s="30" t="s">
        <v>67</v>
      </c>
      <c r="K139" s="30" t="s">
        <v>67</v>
      </c>
      <c r="L139" s="30" t="s">
        <v>67</v>
      </c>
      <c r="M139" s="30" t="s">
        <v>67</v>
      </c>
      <c r="N139" s="30" t="s">
        <v>67</v>
      </c>
      <c r="O139" s="30" t="s">
        <v>67</v>
      </c>
      <c r="P139" s="30" t="s">
        <v>67</v>
      </c>
      <c r="Q139" s="30" t="s">
        <v>67</v>
      </c>
      <c r="R139" s="30" t="s">
        <v>67</v>
      </c>
      <c r="S139" s="30" t="s">
        <v>67</v>
      </c>
      <c r="T139" s="35"/>
    </row>
    <row r="140" spans="1:20" x14ac:dyDescent="0.25">
      <c r="A140" s="28" t="s">
        <v>30</v>
      </c>
      <c r="B140" s="29" t="s">
        <v>66</v>
      </c>
      <c r="C140" s="30" t="s">
        <v>67</v>
      </c>
      <c r="D140" s="30" t="s">
        <v>67</v>
      </c>
      <c r="E140" s="30" t="s">
        <v>67</v>
      </c>
      <c r="F140" s="30" t="s">
        <v>67</v>
      </c>
      <c r="G140" s="30" t="s">
        <v>67</v>
      </c>
      <c r="H140" s="30" t="s">
        <v>67</v>
      </c>
      <c r="I140" s="30" t="s">
        <v>67</v>
      </c>
      <c r="J140" s="30" t="s">
        <v>67</v>
      </c>
      <c r="K140" s="30" t="s">
        <v>67</v>
      </c>
      <c r="L140" s="30" t="s">
        <v>67</v>
      </c>
      <c r="M140" s="30" t="s">
        <v>67</v>
      </c>
      <c r="N140" s="30" t="s">
        <v>67</v>
      </c>
      <c r="O140" s="30" t="s">
        <v>67</v>
      </c>
      <c r="P140" s="30" t="s">
        <v>67</v>
      </c>
      <c r="Q140" s="30" t="s">
        <v>67</v>
      </c>
      <c r="R140" s="30" t="s">
        <v>67</v>
      </c>
      <c r="S140" s="30" t="s">
        <v>67</v>
      </c>
      <c r="T140" s="35"/>
    </row>
    <row r="141" spans="1:20" x14ac:dyDescent="0.25">
      <c r="A141" s="28" t="s">
        <v>68</v>
      </c>
      <c r="B141" s="28" t="s">
        <v>68</v>
      </c>
      <c r="C141" s="30" t="s">
        <v>67</v>
      </c>
      <c r="D141" s="30" t="s">
        <v>67</v>
      </c>
      <c r="E141" s="30" t="s">
        <v>67</v>
      </c>
      <c r="F141" s="30" t="s">
        <v>67</v>
      </c>
      <c r="G141" s="30" t="s">
        <v>67</v>
      </c>
      <c r="H141" s="30" t="s">
        <v>67</v>
      </c>
      <c r="I141" s="30" t="s">
        <v>67</v>
      </c>
      <c r="J141" s="30" t="s">
        <v>67</v>
      </c>
      <c r="K141" s="30" t="s">
        <v>67</v>
      </c>
      <c r="L141" s="30" t="s">
        <v>67</v>
      </c>
      <c r="M141" s="30" t="s">
        <v>67</v>
      </c>
      <c r="N141" s="30" t="s">
        <v>67</v>
      </c>
      <c r="O141" s="30" t="s">
        <v>67</v>
      </c>
      <c r="P141" s="30" t="s">
        <v>67</v>
      </c>
      <c r="Q141" s="30" t="s">
        <v>67</v>
      </c>
      <c r="R141" s="30" t="s">
        <v>67</v>
      </c>
      <c r="S141" s="30" t="s">
        <v>67</v>
      </c>
      <c r="T141" s="35"/>
    </row>
    <row r="142" spans="1:20" ht="47.25" x14ac:dyDescent="0.25">
      <c r="A142" s="11" t="s">
        <v>31</v>
      </c>
      <c r="B142" s="12" t="s">
        <v>162</v>
      </c>
      <c r="C142" s="13"/>
      <c r="D142" s="19">
        <f t="shared" ref="D142:E142" si="69">SUM(D143:D145)</f>
        <v>0</v>
      </c>
      <c r="E142" s="19">
        <f t="shared" si="69"/>
        <v>0</v>
      </c>
      <c r="F142" s="19">
        <f t="shared" ref="F142:R142" si="70">SUM(F143:F145)</f>
        <v>0</v>
      </c>
      <c r="G142" s="19">
        <f t="shared" si="70"/>
        <v>0</v>
      </c>
      <c r="H142" s="19">
        <f t="shared" si="70"/>
        <v>0</v>
      </c>
      <c r="I142" s="19">
        <f t="shared" si="70"/>
        <v>0</v>
      </c>
      <c r="J142" s="19">
        <f t="shared" si="70"/>
        <v>0</v>
      </c>
      <c r="K142" s="19">
        <f t="shared" si="70"/>
        <v>0</v>
      </c>
      <c r="L142" s="19">
        <f t="shared" si="70"/>
        <v>0</v>
      </c>
      <c r="M142" s="19">
        <f t="shared" si="70"/>
        <v>0</v>
      </c>
      <c r="N142" s="19">
        <f t="shared" si="70"/>
        <v>0</v>
      </c>
      <c r="O142" s="19">
        <f t="shared" si="70"/>
        <v>0</v>
      </c>
      <c r="P142" s="19">
        <f t="shared" si="70"/>
        <v>0</v>
      </c>
      <c r="Q142" s="19">
        <f t="shared" si="70"/>
        <v>0</v>
      </c>
      <c r="R142" s="19">
        <f t="shared" si="70"/>
        <v>0</v>
      </c>
      <c r="S142" s="19">
        <v>0</v>
      </c>
      <c r="T142" s="34"/>
    </row>
    <row r="143" spans="1:20" x14ac:dyDescent="0.25">
      <c r="A143" s="28" t="s">
        <v>31</v>
      </c>
      <c r="B143" s="29" t="s">
        <v>66</v>
      </c>
      <c r="C143" s="30" t="s">
        <v>67</v>
      </c>
      <c r="D143" s="30" t="s">
        <v>67</v>
      </c>
      <c r="E143" s="30" t="s">
        <v>67</v>
      </c>
      <c r="F143" s="30" t="s">
        <v>67</v>
      </c>
      <c r="G143" s="30" t="s">
        <v>67</v>
      </c>
      <c r="H143" s="30" t="s">
        <v>67</v>
      </c>
      <c r="I143" s="30" t="s">
        <v>67</v>
      </c>
      <c r="J143" s="30" t="s">
        <v>67</v>
      </c>
      <c r="K143" s="30" t="s">
        <v>67</v>
      </c>
      <c r="L143" s="30" t="s">
        <v>67</v>
      </c>
      <c r="M143" s="30" t="s">
        <v>67</v>
      </c>
      <c r="N143" s="30" t="s">
        <v>67</v>
      </c>
      <c r="O143" s="30" t="s">
        <v>67</v>
      </c>
      <c r="P143" s="30" t="s">
        <v>67</v>
      </c>
      <c r="Q143" s="30" t="s">
        <v>67</v>
      </c>
      <c r="R143" s="30" t="s">
        <v>67</v>
      </c>
      <c r="S143" s="30" t="s">
        <v>67</v>
      </c>
      <c r="T143" s="35"/>
    </row>
    <row r="144" spans="1:20" x14ac:dyDescent="0.25">
      <c r="A144" s="28" t="s">
        <v>31</v>
      </c>
      <c r="B144" s="29" t="s">
        <v>66</v>
      </c>
      <c r="C144" s="30" t="s">
        <v>67</v>
      </c>
      <c r="D144" s="30" t="s">
        <v>67</v>
      </c>
      <c r="E144" s="30" t="s">
        <v>67</v>
      </c>
      <c r="F144" s="30" t="s">
        <v>67</v>
      </c>
      <c r="G144" s="30" t="s">
        <v>67</v>
      </c>
      <c r="H144" s="30" t="s">
        <v>67</v>
      </c>
      <c r="I144" s="30" t="s">
        <v>67</v>
      </c>
      <c r="J144" s="30" t="s">
        <v>67</v>
      </c>
      <c r="K144" s="30" t="s">
        <v>67</v>
      </c>
      <c r="L144" s="30" t="s">
        <v>67</v>
      </c>
      <c r="M144" s="30" t="s">
        <v>67</v>
      </c>
      <c r="N144" s="30" t="s">
        <v>67</v>
      </c>
      <c r="O144" s="30" t="s">
        <v>67</v>
      </c>
      <c r="P144" s="30" t="s">
        <v>67</v>
      </c>
      <c r="Q144" s="30" t="s">
        <v>67</v>
      </c>
      <c r="R144" s="30" t="s">
        <v>67</v>
      </c>
      <c r="S144" s="30" t="s">
        <v>67</v>
      </c>
      <c r="T144" s="35"/>
    </row>
    <row r="145" spans="1:20" x14ac:dyDescent="0.25">
      <c r="A145" s="28" t="s">
        <v>68</v>
      </c>
      <c r="B145" s="28" t="s">
        <v>68</v>
      </c>
      <c r="C145" s="30" t="s">
        <v>67</v>
      </c>
      <c r="D145" s="30" t="s">
        <v>67</v>
      </c>
      <c r="E145" s="30" t="s">
        <v>67</v>
      </c>
      <c r="F145" s="30" t="s">
        <v>67</v>
      </c>
      <c r="G145" s="30" t="s">
        <v>67</v>
      </c>
      <c r="H145" s="30" t="s">
        <v>67</v>
      </c>
      <c r="I145" s="30" t="s">
        <v>67</v>
      </c>
      <c r="J145" s="30" t="s">
        <v>67</v>
      </c>
      <c r="K145" s="30" t="s">
        <v>67</v>
      </c>
      <c r="L145" s="30" t="s">
        <v>67</v>
      </c>
      <c r="M145" s="30" t="s">
        <v>67</v>
      </c>
      <c r="N145" s="30" t="s">
        <v>67</v>
      </c>
      <c r="O145" s="30" t="s">
        <v>67</v>
      </c>
      <c r="P145" s="30" t="s">
        <v>67</v>
      </c>
      <c r="Q145" s="30" t="s">
        <v>67</v>
      </c>
      <c r="R145" s="30" t="s">
        <v>67</v>
      </c>
      <c r="S145" s="30" t="s">
        <v>67</v>
      </c>
      <c r="T145" s="35"/>
    </row>
    <row r="146" spans="1:20" ht="47.25" x14ac:dyDescent="0.25">
      <c r="A146" s="11" t="s">
        <v>32</v>
      </c>
      <c r="B146" s="12" t="s">
        <v>163</v>
      </c>
      <c r="C146" s="13"/>
      <c r="D146" s="19">
        <f t="shared" ref="D146:E146" si="71">SUM(D147:D149)</f>
        <v>0</v>
      </c>
      <c r="E146" s="19">
        <f t="shared" si="71"/>
        <v>0</v>
      </c>
      <c r="F146" s="19">
        <f t="shared" ref="F146:R146" si="72">SUM(F147:F149)</f>
        <v>0</v>
      </c>
      <c r="G146" s="19">
        <f t="shared" si="72"/>
        <v>0</v>
      </c>
      <c r="H146" s="19">
        <f t="shared" si="72"/>
        <v>0</v>
      </c>
      <c r="I146" s="19">
        <f t="shared" si="72"/>
        <v>0</v>
      </c>
      <c r="J146" s="19">
        <f t="shared" si="72"/>
        <v>0</v>
      </c>
      <c r="K146" s="19">
        <f t="shared" si="72"/>
        <v>0</v>
      </c>
      <c r="L146" s="19">
        <f t="shared" si="72"/>
        <v>0</v>
      </c>
      <c r="M146" s="19">
        <f t="shared" si="72"/>
        <v>0</v>
      </c>
      <c r="N146" s="19">
        <f t="shared" si="72"/>
        <v>0</v>
      </c>
      <c r="O146" s="19">
        <f t="shared" si="72"/>
        <v>0</v>
      </c>
      <c r="P146" s="19">
        <f t="shared" si="72"/>
        <v>0</v>
      </c>
      <c r="Q146" s="19">
        <f t="shared" si="72"/>
        <v>0</v>
      </c>
      <c r="R146" s="19">
        <f t="shared" si="72"/>
        <v>0</v>
      </c>
      <c r="S146" s="19">
        <v>0</v>
      </c>
      <c r="T146" s="34"/>
    </row>
    <row r="147" spans="1:20" x14ac:dyDescent="0.25">
      <c r="A147" s="28" t="s">
        <v>32</v>
      </c>
      <c r="B147" s="29" t="s">
        <v>66</v>
      </c>
      <c r="C147" s="30" t="s">
        <v>67</v>
      </c>
      <c r="D147" s="30" t="s">
        <v>67</v>
      </c>
      <c r="E147" s="30" t="s">
        <v>67</v>
      </c>
      <c r="F147" s="30" t="s">
        <v>67</v>
      </c>
      <c r="G147" s="30" t="s">
        <v>67</v>
      </c>
      <c r="H147" s="30" t="s">
        <v>67</v>
      </c>
      <c r="I147" s="30" t="s">
        <v>67</v>
      </c>
      <c r="J147" s="30" t="s">
        <v>67</v>
      </c>
      <c r="K147" s="30" t="s">
        <v>67</v>
      </c>
      <c r="L147" s="30" t="s">
        <v>67</v>
      </c>
      <c r="M147" s="30" t="s">
        <v>67</v>
      </c>
      <c r="N147" s="30" t="s">
        <v>67</v>
      </c>
      <c r="O147" s="30" t="s">
        <v>67</v>
      </c>
      <c r="P147" s="30" t="s">
        <v>67</v>
      </c>
      <c r="Q147" s="30" t="s">
        <v>67</v>
      </c>
      <c r="R147" s="30" t="s">
        <v>67</v>
      </c>
      <c r="S147" s="30" t="s">
        <v>67</v>
      </c>
      <c r="T147" s="35"/>
    </row>
    <row r="148" spans="1:20" x14ac:dyDescent="0.25">
      <c r="A148" s="28" t="s">
        <v>32</v>
      </c>
      <c r="B148" s="29" t="s">
        <v>66</v>
      </c>
      <c r="C148" s="30" t="s">
        <v>67</v>
      </c>
      <c r="D148" s="30" t="s">
        <v>67</v>
      </c>
      <c r="E148" s="30" t="s">
        <v>67</v>
      </c>
      <c r="F148" s="30" t="s">
        <v>67</v>
      </c>
      <c r="G148" s="30" t="s">
        <v>67</v>
      </c>
      <c r="H148" s="30" t="s">
        <v>67</v>
      </c>
      <c r="I148" s="30" t="s">
        <v>67</v>
      </c>
      <c r="J148" s="30" t="s">
        <v>67</v>
      </c>
      <c r="K148" s="30" t="s">
        <v>67</v>
      </c>
      <c r="L148" s="30" t="s">
        <v>67</v>
      </c>
      <c r="M148" s="30" t="s">
        <v>67</v>
      </c>
      <c r="N148" s="30" t="s">
        <v>67</v>
      </c>
      <c r="O148" s="30" t="s">
        <v>67</v>
      </c>
      <c r="P148" s="30" t="s">
        <v>67</v>
      </c>
      <c r="Q148" s="30" t="s">
        <v>67</v>
      </c>
      <c r="R148" s="30" t="s">
        <v>67</v>
      </c>
      <c r="S148" s="30" t="s">
        <v>67</v>
      </c>
      <c r="T148" s="35"/>
    </row>
    <row r="149" spans="1:20" x14ac:dyDescent="0.25">
      <c r="A149" s="28" t="s">
        <v>68</v>
      </c>
      <c r="B149" s="28" t="s">
        <v>68</v>
      </c>
      <c r="C149" s="30" t="s">
        <v>67</v>
      </c>
      <c r="D149" s="30" t="s">
        <v>67</v>
      </c>
      <c r="E149" s="30" t="s">
        <v>67</v>
      </c>
      <c r="F149" s="30" t="s">
        <v>67</v>
      </c>
      <c r="G149" s="30" t="s">
        <v>67</v>
      </c>
      <c r="H149" s="30" t="s">
        <v>67</v>
      </c>
      <c r="I149" s="30" t="s">
        <v>67</v>
      </c>
      <c r="J149" s="30" t="s">
        <v>67</v>
      </c>
      <c r="K149" s="30" t="s">
        <v>67</v>
      </c>
      <c r="L149" s="30" t="s">
        <v>67</v>
      </c>
      <c r="M149" s="30" t="s">
        <v>67</v>
      </c>
      <c r="N149" s="30" t="s">
        <v>67</v>
      </c>
      <c r="O149" s="30" t="s">
        <v>67</v>
      </c>
      <c r="P149" s="30" t="s">
        <v>67</v>
      </c>
      <c r="Q149" s="30" t="s">
        <v>67</v>
      </c>
      <c r="R149" s="30" t="s">
        <v>67</v>
      </c>
      <c r="S149" s="30" t="s">
        <v>67</v>
      </c>
      <c r="T149" s="35"/>
    </row>
    <row r="150" spans="1:20" ht="47.25" x14ac:dyDescent="0.25">
      <c r="A150" s="11" t="s">
        <v>33</v>
      </c>
      <c r="B150" s="12" t="s">
        <v>164</v>
      </c>
      <c r="C150" s="13"/>
      <c r="D150" s="19">
        <f t="shared" ref="D150:E150" si="73">SUM(D151:D153)</f>
        <v>0</v>
      </c>
      <c r="E150" s="19">
        <f t="shared" si="73"/>
        <v>0</v>
      </c>
      <c r="F150" s="19">
        <f t="shared" ref="F150:R150" si="74">SUM(F151:F153)</f>
        <v>0</v>
      </c>
      <c r="G150" s="19">
        <f t="shared" si="74"/>
        <v>0</v>
      </c>
      <c r="H150" s="19">
        <f t="shared" si="74"/>
        <v>0</v>
      </c>
      <c r="I150" s="19">
        <f t="shared" si="74"/>
        <v>0</v>
      </c>
      <c r="J150" s="19">
        <f t="shared" si="74"/>
        <v>0</v>
      </c>
      <c r="K150" s="19">
        <f t="shared" si="74"/>
        <v>0</v>
      </c>
      <c r="L150" s="19">
        <f t="shared" si="74"/>
        <v>0</v>
      </c>
      <c r="M150" s="19">
        <f t="shared" si="74"/>
        <v>0</v>
      </c>
      <c r="N150" s="19">
        <f t="shared" si="74"/>
        <v>0</v>
      </c>
      <c r="O150" s="19">
        <f t="shared" si="74"/>
        <v>0</v>
      </c>
      <c r="P150" s="19">
        <f t="shared" si="74"/>
        <v>0</v>
      </c>
      <c r="Q150" s="19">
        <f t="shared" si="74"/>
        <v>0</v>
      </c>
      <c r="R150" s="19">
        <f t="shared" si="74"/>
        <v>0</v>
      </c>
      <c r="S150" s="19">
        <v>0</v>
      </c>
      <c r="T150" s="34"/>
    </row>
    <row r="151" spans="1:20" x14ac:dyDescent="0.25">
      <c r="A151" s="28" t="s">
        <v>33</v>
      </c>
      <c r="B151" s="29" t="s">
        <v>66</v>
      </c>
      <c r="C151" s="30" t="s">
        <v>67</v>
      </c>
      <c r="D151" s="30" t="s">
        <v>67</v>
      </c>
      <c r="E151" s="30" t="s">
        <v>67</v>
      </c>
      <c r="F151" s="30" t="s">
        <v>67</v>
      </c>
      <c r="G151" s="30" t="s">
        <v>67</v>
      </c>
      <c r="H151" s="30" t="s">
        <v>67</v>
      </c>
      <c r="I151" s="30" t="s">
        <v>67</v>
      </c>
      <c r="J151" s="30" t="s">
        <v>67</v>
      </c>
      <c r="K151" s="30" t="s">
        <v>67</v>
      </c>
      <c r="L151" s="30" t="s">
        <v>67</v>
      </c>
      <c r="M151" s="30" t="s">
        <v>67</v>
      </c>
      <c r="N151" s="30" t="s">
        <v>67</v>
      </c>
      <c r="O151" s="30" t="s">
        <v>67</v>
      </c>
      <c r="P151" s="30" t="s">
        <v>67</v>
      </c>
      <c r="Q151" s="30" t="s">
        <v>67</v>
      </c>
      <c r="R151" s="30" t="s">
        <v>67</v>
      </c>
      <c r="S151" s="30" t="s">
        <v>67</v>
      </c>
      <c r="T151" s="35"/>
    </row>
    <row r="152" spans="1:20" x14ac:dyDescent="0.25">
      <c r="A152" s="28" t="s">
        <v>33</v>
      </c>
      <c r="B152" s="29" t="s">
        <v>66</v>
      </c>
      <c r="C152" s="30" t="s">
        <v>67</v>
      </c>
      <c r="D152" s="30" t="s">
        <v>67</v>
      </c>
      <c r="E152" s="30" t="s">
        <v>67</v>
      </c>
      <c r="F152" s="30" t="s">
        <v>67</v>
      </c>
      <c r="G152" s="30" t="s">
        <v>67</v>
      </c>
      <c r="H152" s="30" t="s">
        <v>67</v>
      </c>
      <c r="I152" s="30" t="s">
        <v>67</v>
      </c>
      <c r="J152" s="30" t="s">
        <v>67</v>
      </c>
      <c r="K152" s="30" t="s">
        <v>67</v>
      </c>
      <c r="L152" s="30" t="s">
        <v>67</v>
      </c>
      <c r="M152" s="30" t="s">
        <v>67</v>
      </c>
      <c r="N152" s="30" t="s">
        <v>67</v>
      </c>
      <c r="O152" s="30" t="s">
        <v>67</v>
      </c>
      <c r="P152" s="30" t="s">
        <v>67</v>
      </c>
      <c r="Q152" s="30" t="s">
        <v>67</v>
      </c>
      <c r="R152" s="30" t="s">
        <v>67</v>
      </c>
      <c r="S152" s="30" t="s">
        <v>67</v>
      </c>
      <c r="T152" s="35"/>
    </row>
    <row r="153" spans="1:20" x14ac:dyDescent="0.25">
      <c r="A153" s="28" t="s">
        <v>68</v>
      </c>
      <c r="B153" s="28" t="s">
        <v>68</v>
      </c>
      <c r="C153" s="30" t="s">
        <v>67</v>
      </c>
      <c r="D153" s="30" t="s">
        <v>67</v>
      </c>
      <c r="E153" s="30" t="s">
        <v>67</v>
      </c>
      <c r="F153" s="30" t="s">
        <v>67</v>
      </c>
      <c r="G153" s="30" t="s">
        <v>67</v>
      </c>
      <c r="H153" s="30" t="s">
        <v>67</v>
      </c>
      <c r="I153" s="30" t="s">
        <v>67</v>
      </c>
      <c r="J153" s="30" t="s">
        <v>67</v>
      </c>
      <c r="K153" s="30" t="s">
        <v>67</v>
      </c>
      <c r="L153" s="30" t="s">
        <v>67</v>
      </c>
      <c r="M153" s="30" t="s">
        <v>67</v>
      </c>
      <c r="N153" s="30" t="s">
        <v>67</v>
      </c>
      <c r="O153" s="30" t="s">
        <v>67</v>
      </c>
      <c r="P153" s="30" t="s">
        <v>67</v>
      </c>
      <c r="Q153" s="30" t="s">
        <v>67</v>
      </c>
      <c r="R153" s="30" t="s">
        <v>67</v>
      </c>
      <c r="S153" s="30" t="s">
        <v>67</v>
      </c>
      <c r="T153" s="35"/>
    </row>
    <row r="154" spans="1:20" ht="47.25" x14ac:dyDescent="0.25">
      <c r="A154" s="11" t="s">
        <v>165</v>
      </c>
      <c r="B154" s="12" t="s">
        <v>166</v>
      </c>
      <c r="C154" s="13"/>
      <c r="D154" s="19">
        <f t="shared" ref="D154:E154" si="75">SUM(D155:D157)</f>
        <v>0</v>
      </c>
      <c r="E154" s="19">
        <f t="shared" si="75"/>
        <v>0</v>
      </c>
      <c r="F154" s="19">
        <f t="shared" ref="F154:R154" si="76">SUM(F155:F157)</f>
        <v>0</v>
      </c>
      <c r="G154" s="19">
        <f t="shared" si="76"/>
        <v>0</v>
      </c>
      <c r="H154" s="19">
        <f t="shared" si="76"/>
        <v>0</v>
      </c>
      <c r="I154" s="19">
        <f t="shared" si="76"/>
        <v>0</v>
      </c>
      <c r="J154" s="19">
        <f t="shared" si="76"/>
        <v>0</v>
      </c>
      <c r="K154" s="19">
        <f t="shared" si="76"/>
        <v>0</v>
      </c>
      <c r="L154" s="19">
        <f t="shared" si="76"/>
        <v>0</v>
      </c>
      <c r="M154" s="19">
        <f t="shared" si="76"/>
        <v>0</v>
      </c>
      <c r="N154" s="19">
        <f t="shared" si="76"/>
        <v>0</v>
      </c>
      <c r="O154" s="19">
        <f t="shared" si="76"/>
        <v>0</v>
      </c>
      <c r="P154" s="19">
        <f t="shared" si="76"/>
        <v>0</v>
      </c>
      <c r="Q154" s="19">
        <f t="shared" si="76"/>
        <v>0</v>
      </c>
      <c r="R154" s="19">
        <f t="shared" si="76"/>
        <v>0</v>
      </c>
      <c r="S154" s="19">
        <v>0</v>
      </c>
      <c r="T154" s="34"/>
    </row>
    <row r="155" spans="1:20" x14ac:dyDescent="0.25">
      <c r="A155" s="28" t="s">
        <v>165</v>
      </c>
      <c r="B155" s="29" t="s">
        <v>66</v>
      </c>
      <c r="C155" s="30" t="s">
        <v>67</v>
      </c>
      <c r="D155" s="30" t="s">
        <v>67</v>
      </c>
      <c r="E155" s="30" t="s">
        <v>67</v>
      </c>
      <c r="F155" s="30" t="s">
        <v>67</v>
      </c>
      <c r="G155" s="30" t="s">
        <v>67</v>
      </c>
      <c r="H155" s="30" t="s">
        <v>67</v>
      </c>
      <c r="I155" s="30" t="s">
        <v>67</v>
      </c>
      <c r="J155" s="30" t="s">
        <v>67</v>
      </c>
      <c r="K155" s="30" t="s">
        <v>67</v>
      </c>
      <c r="L155" s="30" t="s">
        <v>67</v>
      </c>
      <c r="M155" s="30" t="s">
        <v>67</v>
      </c>
      <c r="N155" s="30" t="s">
        <v>67</v>
      </c>
      <c r="O155" s="30" t="s">
        <v>67</v>
      </c>
      <c r="P155" s="30" t="s">
        <v>67</v>
      </c>
      <c r="Q155" s="30" t="s">
        <v>67</v>
      </c>
      <c r="R155" s="30" t="s">
        <v>67</v>
      </c>
      <c r="S155" s="30" t="s">
        <v>67</v>
      </c>
      <c r="T155" s="35"/>
    </row>
    <row r="156" spans="1:20" x14ac:dyDescent="0.25">
      <c r="A156" s="28" t="s">
        <v>165</v>
      </c>
      <c r="B156" s="29" t="s">
        <v>66</v>
      </c>
      <c r="C156" s="30" t="s">
        <v>67</v>
      </c>
      <c r="D156" s="30" t="s">
        <v>67</v>
      </c>
      <c r="E156" s="30" t="s">
        <v>67</v>
      </c>
      <c r="F156" s="30" t="s">
        <v>67</v>
      </c>
      <c r="G156" s="30" t="s">
        <v>67</v>
      </c>
      <c r="H156" s="30" t="s">
        <v>67</v>
      </c>
      <c r="I156" s="30" t="s">
        <v>67</v>
      </c>
      <c r="J156" s="30" t="s">
        <v>67</v>
      </c>
      <c r="K156" s="30" t="s">
        <v>67</v>
      </c>
      <c r="L156" s="30" t="s">
        <v>67</v>
      </c>
      <c r="M156" s="30" t="s">
        <v>67</v>
      </c>
      <c r="N156" s="30" t="s">
        <v>67</v>
      </c>
      <c r="O156" s="30" t="s">
        <v>67</v>
      </c>
      <c r="P156" s="30" t="s">
        <v>67</v>
      </c>
      <c r="Q156" s="30" t="s">
        <v>67</v>
      </c>
      <c r="R156" s="30" t="s">
        <v>67</v>
      </c>
      <c r="S156" s="30" t="s">
        <v>67</v>
      </c>
      <c r="T156" s="35"/>
    </row>
    <row r="157" spans="1:20" x14ac:dyDescent="0.25">
      <c r="A157" s="28" t="s">
        <v>68</v>
      </c>
      <c r="B157" s="28" t="s">
        <v>68</v>
      </c>
      <c r="C157" s="30" t="s">
        <v>67</v>
      </c>
      <c r="D157" s="30" t="s">
        <v>67</v>
      </c>
      <c r="E157" s="30" t="s">
        <v>67</v>
      </c>
      <c r="F157" s="30" t="s">
        <v>67</v>
      </c>
      <c r="G157" s="30" t="s">
        <v>67</v>
      </c>
      <c r="H157" s="30" t="s">
        <v>67</v>
      </c>
      <c r="I157" s="30" t="s">
        <v>67</v>
      </c>
      <c r="J157" s="30" t="s">
        <v>67</v>
      </c>
      <c r="K157" s="30" t="s">
        <v>67</v>
      </c>
      <c r="L157" s="30" t="s">
        <v>67</v>
      </c>
      <c r="M157" s="30" t="s">
        <v>67</v>
      </c>
      <c r="N157" s="30" t="s">
        <v>67</v>
      </c>
      <c r="O157" s="30" t="s">
        <v>67</v>
      </c>
      <c r="P157" s="30" t="s">
        <v>67</v>
      </c>
      <c r="Q157" s="30" t="s">
        <v>67</v>
      </c>
      <c r="R157" s="30" t="s">
        <v>67</v>
      </c>
      <c r="S157" s="30" t="s">
        <v>67</v>
      </c>
      <c r="T157" s="35"/>
    </row>
    <row r="158" spans="1:20" ht="47.25" x14ac:dyDescent="0.25">
      <c r="A158" s="8" t="s">
        <v>167</v>
      </c>
      <c r="B158" s="9" t="s">
        <v>168</v>
      </c>
      <c r="C158" s="10"/>
      <c r="D158" s="18">
        <f t="shared" ref="D158:E158" si="77">D159+D163</f>
        <v>0</v>
      </c>
      <c r="E158" s="18">
        <f t="shared" si="77"/>
        <v>0</v>
      </c>
      <c r="F158" s="18">
        <f t="shared" ref="F158:R158" si="78">F159+F163</f>
        <v>0</v>
      </c>
      <c r="G158" s="18">
        <f t="shared" si="78"/>
        <v>0</v>
      </c>
      <c r="H158" s="18">
        <f t="shared" si="78"/>
        <v>0</v>
      </c>
      <c r="I158" s="18">
        <f t="shared" si="78"/>
        <v>0</v>
      </c>
      <c r="J158" s="18">
        <f t="shared" si="78"/>
        <v>0</v>
      </c>
      <c r="K158" s="18">
        <f t="shared" si="78"/>
        <v>0</v>
      </c>
      <c r="L158" s="18">
        <f t="shared" si="78"/>
        <v>0</v>
      </c>
      <c r="M158" s="18">
        <f t="shared" si="78"/>
        <v>0</v>
      </c>
      <c r="N158" s="18">
        <f t="shared" si="78"/>
        <v>0</v>
      </c>
      <c r="O158" s="18">
        <f t="shared" si="78"/>
        <v>0</v>
      </c>
      <c r="P158" s="18">
        <f t="shared" si="78"/>
        <v>0</v>
      </c>
      <c r="Q158" s="18">
        <f t="shared" si="78"/>
        <v>0</v>
      </c>
      <c r="R158" s="18">
        <f t="shared" si="78"/>
        <v>0</v>
      </c>
      <c r="S158" s="18">
        <v>0</v>
      </c>
      <c r="T158" s="33"/>
    </row>
    <row r="159" spans="1:20" ht="31.5" x14ac:dyDescent="0.25">
      <c r="A159" s="11" t="s">
        <v>169</v>
      </c>
      <c r="B159" s="12" t="s">
        <v>170</v>
      </c>
      <c r="C159" s="13"/>
      <c r="D159" s="19">
        <f t="shared" ref="D159:E159" si="79">SUM(D160:D162)</f>
        <v>0</v>
      </c>
      <c r="E159" s="19">
        <f t="shared" si="79"/>
        <v>0</v>
      </c>
      <c r="F159" s="19">
        <f t="shared" ref="F159:R159" si="80">SUM(F160:F162)</f>
        <v>0</v>
      </c>
      <c r="G159" s="19">
        <f t="shared" si="80"/>
        <v>0</v>
      </c>
      <c r="H159" s="19">
        <f t="shared" si="80"/>
        <v>0</v>
      </c>
      <c r="I159" s="19">
        <f t="shared" si="80"/>
        <v>0</v>
      </c>
      <c r="J159" s="19">
        <f t="shared" si="80"/>
        <v>0</v>
      </c>
      <c r="K159" s="19">
        <f t="shared" si="80"/>
        <v>0</v>
      </c>
      <c r="L159" s="19">
        <f t="shared" si="80"/>
        <v>0</v>
      </c>
      <c r="M159" s="19">
        <f t="shared" si="80"/>
        <v>0</v>
      </c>
      <c r="N159" s="19">
        <f t="shared" si="80"/>
        <v>0</v>
      </c>
      <c r="O159" s="19">
        <f t="shared" si="80"/>
        <v>0</v>
      </c>
      <c r="P159" s="19">
        <f t="shared" si="80"/>
        <v>0</v>
      </c>
      <c r="Q159" s="19">
        <f t="shared" si="80"/>
        <v>0</v>
      </c>
      <c r="R159" s="19">
        <f t="shared" si="80"/>
        <v>0</v>
      </c>
      <c r="S159" s="19">
        <v>0</v>
      </c>
      <c r="T159" s="34"/>
    </row>
    <row r="160" spans="1:20" x14ac:dyDescent="0.25">
      <c r="A160" s="28" t="s">
        <v>169</v>
      </c>
      <c r="B160" s="29" t="s">
        <v>66</v>
      </c>
      <c r="C160" s="30" t="s">
        <v>67</v>
      </c>
      <c r="D160" s="30" t="s">
        <v>67</v>
      </c>
      <c r="E160" s="30" t="s">
        <v>67</v>
      </c>
      <c r="F160" s="30" t="s">
        <v>67</v>
      </c>
      <c r="G160" s="30" t="s">
        <v>67</v>
      </c>
      <c r="H160" s="30" t="s">
        <v>67</v>
      </c>
      <c r="I160" s="30" t="s">
        <v>67</v>
      </c>
      <c r="J160" s="30" t="s">
        <v>67</v>
      </c>
      <c r="K160" s="30" t="s">
        <v>67</v>
      </c>
      <c r="L160" s="30" t="s">
        <v>67</v>
      </c>
      <c r="M160" s="30" t="s">
        <v>67</v>
      </c>
      <c r="N160" s="30" t="s">
        <v>67</v>
      </c>
      <c r="O160" s="30" t="s">
        <v>67</v>
      </c>
      <c r="P160" s="30" t="s">
        <v>67</v>
      </c>
      <c r="Q160" s="30" t="s">
        <v>67</v>
      </c>
      <c r="R160" s="30" t="s">
        <v>67</v>
      </c>
      <c r="S160" s="30" t="s">
        <v>67</v>
      </c>
      <c r="T160" s="35"/>
    </row>
    <row r="161" spans="1:20" x14ac:dyDescent="0.25">
      <c r="A161" s="28" t="s">
        <v>169</v>
      </c>
      <c r="B161" s="29" t="s">
        <v>66</v>
      </c>
      <c r="C161" s="30" t="s">
        <v>67</v>
      </c>
      <c r="D161" s="30" t="s">
        <v>67</v>
      </c>
      <c r="E161" s="30" t="s">
        <v>67</v>
      </c>
      <c r="F161" s="30" t="s">
        <v>67</v>
      </c>
      <c r="G161" s="30" t="s">
        <v>67</v>
      </c>
      <c r="H161" s="30" t="s">
        <v>67</v>
      </c>
      <c r="I161" s="30" t="s">
        <v>67</v>
      </c>
      <c r="J161" s="30" t="s">
        <v>67</v>
      </c>
      <c r="K161" s="30" t="s">
        <v>67</v>
      </c>
      <c r="L161" s="30" t="s">
        <v>67</v>
      </c>
      <c r="M161" s="30" t="s">
        <v>67</v>
      </c>
      <c r="N161" s="30" t="s">
        <v>67</v>
      </c>
      <c r="O161" s="30" t="s">
        <v>67</v>
      </c>
      <c r="P161" s="30" t="s">
        <v>67</v>
      </c>
      <c r="Q161" s="30" t="s">
        <v>67</v>
      </c>
      <c r="R161" s="30" t="s">
        <v>67</v>
      </c>
      <c r="S161" s="30" t="s">
        <v>67</v>
      </c>
      <c r="T161" s="35"/>
    </row>
    <row r="162" spans="1:20" x14ac:dyDescent="0.25">
      <c r="A162" s="28" t="s">
        <v>68</v>
      </c>
      <c r="B162" s="28" t="s">
        <v>68</v>
      </c>
      <c r="C162" s="30" t="s">
        <v>67</v>
      </c>
      <c r="D162" s="30" t="s">
        <v>67</v>
      </c>
      <c r="E162" s="30" t="s">
        <v>67</v>
      </c>
      <c r="F162" s="30" t="s">
        <v>67</v>
      </c>
      <c r="G162" s="30" t="s">
        <v>67</v>
      </c>
      <c r="H162" s="30" t="s">
        <v>67</v>
      </c>
      <c r="I162" s="30" t="s">
        <v>67</v>
      </c>
      <c r="J162" s="30" t="s">
        <v>67</v>
      </c>
      <c r="K162" s="30" t="s">
        <v>67</v>
      </c>
      <c r="L162" s="30" t="s">
        <v>67</v>
      </c>
      <c r="M162" s="30" t="s">
        <v>67</v>
      </c>
      <c r="N162" s="30" t="s">
        <v>67</v>
      </c>
      <c r="O162" s="30" t="s">
        <v>67</v>
      </c>
      <c r="P162" s="30" t="s">
        <v>67</v>
      </c>
      <c r="Q162" s="30" t="s">
        <v>67</v>
      </c>
      <c r="R162" s="30" t="s">
        <v>67</v>
      </c>
      <c r="S162" s="30" t="s">
        <v>67</v>
      </c>
      <c r="T162" s="35"/>
    </row>
    <row r="163" spans="1:20" ht="47.25" x14ac:dyDescent="0.25">
      <c r="A163" s="11" t="s">
        <v>171</v>
      </c>
      <c r="B163" s="12" t="s">
        <v>172</v>
      </c>
      <c r="C163" s="13"/>
      <c r="D163" s="19">
        <f t="shared" ref="D163:E163" si="81">SUM(D164:D166)</f>
        <v>0</v>
      </c>
      <c r="E163" s="19">
        <f t="shared" si="81"/>
        <v>0</v>
      </c>
      <c r="F163" s="19">
        <f t="shared" ref="F163:R163" si="82">SUM(F164:F166)</f>
        <v>0</v>
      </c>
      <c r="G163" s="19">
        <f t="shared" si="82"/>
        <v>0</v>
      </c>
      <c r="H163" s="19">
        <f t="shared" si="82"/>
        <v>0</v>
      </c>
      <c r="I163" s="19">
        <f t="shared" si="82"/>
        <v>0</v>
      </c>
      <c r="J163" s="19">
        <f t="shared" si="82"/>
        <v>0</v>
      </c>
      <c r="K163" s="19">
        <f t="shared" si="82"/>
        <v>0</v>
      </c>
      <c r="L163" s="19">
        <f t="shared" si="82"/>
        <v>0</v>
      </c>
      <c r="M163" s="19">
        <f t="shared" si="82"/>
        <v>0</v>
      </c>
      <c r="N163" s="19">
        <f t="shared" si="82"/>
        <v>0</v>
      </c>
      <c r="O163" s="19">
        <f t="shared" si="82"/>
        <v>0</v>
      </c>
      <c r="P163" s="19">
        <f t="shared" si="82"/>
        <v>0</v>
      </c>
      <c r="Q163" s="19">
        <f t="shared" si="82"/>
        <v>0</v>
      </c>
      <c r="R163" s="19">
        <f t="shared" si="82"/>
        <v>0</v>
      </c>
      <c r="S163" s="19">
        <v>0</v>
      </c>
      <c r="T163" s="34"/>
    </row>
    <row r="164" spans="1:20" x14ac:dyDescent="0.25">
      <c r="A164" s="28" t="s">
        <v>171</v>
      </c>
      <c r="B164" s="29" t="s">
        <v>66</v>
      </c>
      <c r="C164" s="30" t="s">
        <v>67</v>
      </c>
      <c r="D164" s="30" t="s">
        <v>67</v>
      </c>
      <c r="E164" s="30" t="s">
        <v>67</v>
      </c>
      <c r="F164" s="30" t="s">
        <v>67</v>
      </c>
      <c r="G164" s="30" t="s">
        <v>67</v>
      </c>
      <c r="H164" s="30" t="s">
        <v>67</v>
      </c>
      <c r="I164" s="30" t="s">
        <v>67</v>
      </c>
      <c r="J164" s="30" t="s">
        <v>67</v>
      </c>
      <c r="K164" s="30" t="s">
        <v>67</v>
      </c>
      <c r="L164" s="30" t="s">
        <v>67</v>
      </c>
      <c r="M164" s="30" t="s">
        <v>67</v>
      </c>
      <c r="N164" s="30" t="s">
        <v>67</v>
      </c>
      <c r="O164" s="30" t="s">
        <v>67</v>
      </c>
      <c r="P164" s="30" t="s">
        <v>67</v>
      </c>
      <c r="Q164" s="30" t="s">
        <v>67</v>
      </c>
      <c r="R164" s="30" t="s">
        <v>67</v>
      </c>
      <c r="S164" s="30" t="s">
        <v>67</v>
      </c>
      <c r="T164" s="35"/>
    </row>
    <row r="165" spans="1:20" x14ac:dyDescent="0.25">
      <c r="A165" s="28" t="s">
        <v>171</v>
      </c>
      <c r="B165" s="29" t="s">
        <v>66</v>
      </c>
      <c r="C165" s="30" t="s">
        <v>67</v>
      </c>
      <c r="D165" s="30" t="s">
        <v>67</v>
      </c>
      <c r="E165" s="30" t="s">
        <v>67</v>
      </c>
      <c r="F165" s="30" t="s">
        <v>67</v>
      </c>
      <c r="G165" s="30" t="s">
        <v>67</v>
      </c>
      <c r="H165" s="30" t="s">
        <v>67</v>
      </c>
      <c r="I165" s="30" t="s">
        <v>67</v>
      </c>
      <c r="J165" s="30" t="s">
        <v>67</v>
      </c>
      <c r="K165" s="30" t="s">
        <v>67</v>
      </c>
      <c r="L165" s="30" t="s">
        <v>67</v>
      </c>
      <c r="M165" s="30" t="s">
        <v>67</v>
      </c>
      <c r="N165" s="30" t="s">
        <v>67</v>
      </c>
      <c r="O165" s="30" t="s">
        <v>67</v>
      </c>
      <c r="P165" s="30" t="s">
        <v>67</v>
      </c>
      <c r="Q165" s="30" t="s">
        <v>67</v>
      </c>
      <c r="R165" s="30" t="s">
        <v>67</v>
      </c>
      <c r="S165" s="30" t="s">
        <v>67</v>
      </c>
      <c r="T165" s="35"/>
    </row>
    <row r="166" spans="1:20" x14ac:dyDescent="0.25">
      <c r="A166" s="28" t="s">
        <v>68</v>
      </c>
      <c r="B166" s="28" t="s">
        <v>68</v>
      </c>
      <c r="C166" s="30" t="s">
        <v>67</v>
      </c>
      <c r="D166" s="30" t="s">
        <v>67</v>
      </c>
      <c r="E166" s="30" t="s">
        <v>67</v>
      </c>
      <c r="F166" s="30" t="s">
        <v>67</v>
      </c>
      <c r="G166" s="30" t="s">
        <v>67</v>
      </c>
      <c r="H166" s="30" t="s">
        <v>67</v>
      </c>
      <c r="I166" s="30" t="s">
        <v>67</v>
      </c>
      <c r="J166" s="30" t="s">
        <v>67</v>
      </c>
      <c r="K166" s="30" t="s">
        <v>67</v>
      </c>
      <c r="L166" s="30" t="s">
        <v>67</v>
      </c>
      <c r="M166" s="30" t="s">
        <v>67</v>
      </c>
      <c r="N166" s="30" t="s">
        <v>67</v>
      </c>
      <c r="O166" s="30" t="s">
        <v>67</v>
      </c>
      <c r="P166" s="30" t="s">
        <v>67</v>
      </c>
      <c r="Q166" s="30" t="s">
        <v>67</v>
      </c>
      <c r="R166" s="30" t="s">
        <v>67</v>
      </c>
      <c r="S166" s="30" t="s">
        <v>67</v>
      </c>
      <c r="T166" s="35"/>
    </row>
    <row r="167" spans="1:20" ht="63" x14ac:dyDescent="0.25">
      <c r="A167" s="5" t="s">
        <v>173</v>
      </c>
      <c r="B167" s="6" t="s">
        <v>174</v>
      </c>
      <c r="C167" s="7"/>
      <c r="D167" s="17">
        <f t="shared" ref="D167:E167" si="83">D168+D172</f>
        <v>0</v>
      </c>
      <c r="E167" s="17">
        <f t="shared" si="83"/>
        <v>0</v>
      </c>
      <c r="F167" s="17">
        <f t="shared" ref="F167:R167" si="84">F168+F172</f>
        <v>0</v>
      </c>
      <c r="G167" s="17">
        <f t="shared" si="84"/>
        <v>0</v>
      </c>
      <c r="H167" s="17">
        <f t="shared" si="84"/>
        <v>0</v>
      </c>
      <c r="I167" s="17">
        <f t="shared" si="84"/>
        <v>0</v>
      </c>
      <c r="J167" s="17">
        <f t="shared" si="84"/>
        <v>0</v>
      </c>
      <c r="K167" s="17">
        <f t="shared" si="84"/>
        <v>0</v>
      </c>
      <c r="L167" s="17">
        <f t="shared" si="84"/>
        <v>0</v>
      </c>
      <c r="M167" s="17">
        <f t="shared" si="84"/>
        <v>0</v>
      </c>
      <c r="N167" s="17">
        <f t="shared" si="84"/>
        <v>0</v>
      </c>
      <c r="O167" s="17">
        <f t="shared" si="84"/>
        <v>0</v>
      </c>
      <c r="P167" s="17">
        <f t="shared" si="84"/>
        <v>0</v>
      </c>
      <c r="Q167" s="17">
        <f t="shared" si="84"/>
        <v>0</v>
      </c>
      <c r="R167" s="17">
        <f t="shared" si="84"/>
        <v>0</v>
      </c>
      <c r="S167" s="17">
        <v>0</v>
      </c>
      <c r="T167" s="32"/>
    </row>
    <row r="168" spans="1:20" ht="63" x14ac:dyDescent="0.25">
      <c r="A168" s="8" t="s">
        <v>175</v>
      </c>
      <c r="B168" s="9" t="s">
        <v>176</v>
      </c>
      <c r="C168" s="10"/>
      <c r="D168" s="18">
        <f t="shared" ref="D168:E168" si="85">SUM(D169:D171)</f>
        <v>0</v>
      </c>
      <c r="E168" s="18">
        <f t="shared" si="85"/>
        <v>0</v>
      </c>
      <c r="F168" s="18">
        <f t="shared" ref="F168:R168" si="86">SUM(F169:F171)</f>
        <v>0</v>
      </c>
      <c r="G168" s="18">
        <f t="shared" si="86"/>
        <v>0</v>
      </c>
      <c r="H168" s="18">
        <f t="shared" si="86"/>
        <v>0</v>
      </c>
      <c r="I168" s="18">
        <f t="shared" si="86"/>
        <v>0</v>
      </c>
      <c r="J168" s="18">
        <f t="shared" si="86"/>
        <v>0</v>
      </c>
      <c r="K168" s="18">
        <f t="shared" si="86"/>
        <v>0</v>
      </c>
      <c r="L168" s="18">
        <f t="shared" si="86"/>
        <v>0</v>
      </c>
      <c r="M168" s="18">
        <f t="shared" si="86"/>
        <v>0</v>
      </c>
      <c r="N168" s="18">
        <f t="shared" si="86"/>
        <v>0</v>
      </c>
      <c r="O168" s="18">
        <f t="shared" si="86"/>
        <v>0</v>
      </c>
      <c r="P168" s="18">
        <f t="shared" si="86"/>
        <v>0</v>
      </c>
      <c r="Q168" s="18">
        <f t="shared" si="86"/>
        <v>0</v>
      </c>
      <c r="R168" s="18">
        <f t="shared" si="86"/>
        <v>0</v>
      </c>
      <c r="S168" s="18">
        <v>0</v>
      </c>
      <c r="T168" s="33"/>
    </row>
    <row r="169" spans="1:20" x14ac:dyDescent="0.25">
      <c r="A169" s="28" t="s">
        <v>175</v>
      </c>
      <c r="B169" s="29" t="s">
        <v>66</v>
      </c>
      <c r="C169" s="30" t="s">
        <v>67</v>
      </c>
      <c r="D169" s="30" t="s">
        <v>67</v>
      </c>
      <c r="E169" s="30" t="s">
        <v>67</v>
      </c>
      <c r="F169" s="30" t="s">
        <v>67</v>
      </c>
      <c r="G169" s="30" t="s">
        <v>67</v>
      </c>
      <c r="H169" s="30" t="s">
        <v>67</v>
      </c>
      <c r="I169" s="30" t="s">
        <v>67</v>
      </c>
      <c r="J169" s="30" t="s">
        <v>67</v>
      </c>
      <c r="K169" s="30" t="s">
        <v>67</v>
      </c>
      <c r="L169" s="30" t="s">
        <v>67</v>
      </c>
      <c r="M169" s="30" t="s">
        <v>67</v>
      </c>
      <c r="N169" s="30" t="s">
        <v>67</v>
      </c>
      <c r="O169" s="30" t="s">
        <v>67</v>
      </c>
      <c r="P169" s="30" t="s">
        <v>67</v>
      </c>
      <c r="Q169" s="30" t="s">
        <v>67</v>
      </c>
      <c r="R169" s="30" t="s">
        <v>67</v>
      </c>
      <c r="S169" s="30" t="s">
        <v>67</v>
      </c>
      <c r="T169" s="35"/>
    </row>
    <row r="170" spans="1:20" x14ac:dyDescent="0.25">
      <c r="A170" s="28" t="s">
        <v>175</v>
      </c>
      <c r="B170" s="29" t="s">
        <v>66</v>
      </c>
      <c r="C170" s="30" t="s">
        <v>67</v>
      </c>
      <c r="D170" s="30" t="s">
        <v>67</v>
      </c>
      <c r="E170" s="30" t="s">
        <v>67</v>
      </c>
      <c r="F170" s="30" t="s">
        <v>67</v>
      </c>
      <c r="G170" s="30" t="s">
        <v>67</v>
      </c>
      <c r="H170" s="30" t="s">
        <v>67</v>
      </c>
      <c r="I170" s="30" t="s">
        <v>67</v>
      </c>
      <c r="J170" s="30" t="s">
        <v>67</v>
      </c>
      <c r="K170" s="30" t="s">
        <v>67</v>
      </c>
      <c r="L170" s="30" t="s">
        <v>67</v>
      </c>
      <c r="M170" s="30" t="s">
        <v>67</v>
      </c>
      <c r="N170" s="30" t="s">
        <v>67</v>
      </c>
      <c r="O170" s="30" t="s">
        <v>67</v>
      </c>
      <c r="P170" s="30" t="s">
        <v>67</v>
      </c>
      <c r="Q170" s="30" t="s">
        <v>67</v>
      </c>
      <c r="R170" s="30" t="s">
        <v>67</v>
      </c>
      <c r="S170" s="30" t="s">
        <v>67</v>
      </c>
      <c r="T170" s="35"/>
    </row>
    <row r="171" spans="1:20" x14ac:dyDescent="0.25">
      <c r="A171" s="28" t="s">
        <v>68</v>
      </c>
      <c r="B171" s="28" t="s">
        <v>68</v>
      </c>
      <c r="C171" s="30" t="s">
        <v>67</v>
      </c>
      <c r="D171" s="30" t="s">
        <v>67</v>
      </c>
      <c r="E171" s="30" t="s">
        <v>67</v>
      </c>
      <c r="F171" s="30" t="s">
        <v>67</v>
      </c>
      <c r="G171" s="30" t="s">
        <v>67</v>
      </c>
      <c r="H171" s="30" t="s">
        <v>67</v>
      </c>
      <c r="I171" s="30" t="s">
        <v>67</v>
      </c>
      <c r="J171" s="30" t="s">
        <v>67</v>
      </c>
      <c r="K171" s="30" t="s">
        <v>67</v>
      </c>
      <c r="L171" s="30" t="s">
        <v>67</v>
      </c>
      <c r="M171" s="30" t="s">
        <v>67</v>
      </c>
      <c r="N171" s="30" t="s">
        <v>67</v>
      </c>
      <c r="O171" s="30" t="s">
        <v>67</v>
      </c>
      <c r="P171" s="30" t="s">
        <v>67</v>
      </c>
      <c r="Q171" s="30" t="s">
        <v>67</v>
      </c>
      <c r="R171" s="30" t="s">
        <v>67</v>
      </c>
      <c r="S171" s="30" t="s">
        <v>67</v>
      </c>
      <c r="T171" s="35"/>
    </row>
    <row r="172" spans="1:20" ht="47.25" x14ac:dyDescent="0.25">
      <c r="A172" s="8" t="s">
        <v>177</v>
      </c>
      <c r="B172" s="9" t="s">
        <v>178</v>
      </c>
      <c r="C172" s="10"/>
      <c r="D172" s="18">
        <f t="shared" ref="D172:E172" si="87">SUM(D173:D175)</f>
        <v>0</v>
      </c>
      <c r="E172" s="18">
        <f t="shared" si="87"/>
        <v>0</v>
      </c>
      <c r="F172" s="18">
        <f t="shared" ref="F172:R172" si="88">SUM(F173:F175)</f>
        <v>0</v>
      </c>
      <c r="G172" s="18">
        <f t="shared" si="88"/>
        <v>0</v>
      </c>
      <c r="H172" s="18">
        <f t="shared" si="88"/>
        <v>0</v>
      </c>
      <c r="I172" s="18">
        <f t="shared" si="88"/>
        <v>0</v>
      </c>
      <c r="J172" s="18">
        <f t="shared" si="88"/>
        <v>0</v>
      </c>
      <c r="K172" s="18">
        <f t="shared" si="88"/>
        <v>0</v>
      </c>
      <c r="L172" s="18">
        <f t="shared" si="88"/>
        <v>0</v>
      </c>
      <c r="M172" s="18">
        <f t="shared" si="88"/>
        <v>0</v>
      </c>
      <c r="N172" s="18">
        <f t="shared" si="88"/>
        <v>0</v>
      </c>
      <c r="O172" s="18">
        <f t="shared" si="88"/>
        <v>0</v>
      </c>
      <c r="P172" s="18">
        <f t="shared" si="88"/>
        <v>0</v>
      </c>
      <c r="Q172" s="18">
        <f t="shared" si="88"/>
        <v>0</v>
      </c>
      <c r="R172" s="18">
        <f t="shared" si="88"/>
        <v>0</v>
      </c>
      <c r="S172" s="18">
        <v>0</v>
      </c>
      <c r="T172" s="33"/>
    </row>
    <row r="173" spans="1:20" x14ac:dyDescent="0.25">
      <c r="A173" s="28" t="s">
        <v>177</v>
      </c>
      <c r="B173" s="29" t="s">
        <v>66</v>
      </c>
      <c r="C173" s="30" t="s">
        <v>67</v>
      </c>
      <c r="D173" s="30" t="s">
        <v>67</v>
      </c>
      <c r="E173" s="30" t="s">
        <v>67</v>
      </c>
      <c r="F173" s="30" t="s">
        <v>67</v>
      </c>
      <c r="G173" s="30" t="s">
        <v>67</v>
      </c>
      <c r="H173" s="30" t="s">
        <v>67</v>
      </c>
      <c r="I173" s="30" t="s">
        <v>67</v>
      </c>
      <c r="J173" s="30" t="s">
        <v>67</v>
      </c>
      <c r="K173" s="30" t="s">
        <v>67</v>
      </c>
      <c r="L173" s="30" t="s">
        <v>67</v>
      </c>
      <c r="M173" s="30" t="s">
        <v>67</v>
      </c>
      <c r="N173" s="30" t="s">
        <v>67</v>
      </c>
      <c r="O173" s="30" t="s">
        <v>67</v>
      </c>
      <c r="P173" s="30" t="s">
        <v>67</v>
      </c>
      <c r="Q173" s="30" t="s">
        <v>67</v>
      </c>
      <c r="R173" s="30" t="s">
        <v>67</v>
      </c>
      <c r="S173" s="30" t="s">
        <v>67</v>
      </c>
      <c r="T173" s="35"/>
    </row>
    <row r="174" spans="1:20" x14ac:dyDescent="0.25">
      <c r="A174" s="28" t="s">
        <v>177</v>
      </c>
      <c r="B174" s="29" t="s">
        <v>66</v>
      </c>
      <c r="C174" s="30" t="s">
        <v>67</v>
      </c>
      <c r="D174" s="30" t="s">
        <v>67</v>
      </c>
      <c r="E174" s="30" t="s">
        <v>67</v>
      </c>
      <c r="F174" s="30" t="s">
        <v>67</v>
      </c>
      <c r="G174" s="30" t="s">
        <v>67</v>
      </c>
      <c r="H174" s="30" t="s">
        <v>67</v>
      </c>
      <c r="I174" s="30" t="s">
        <v>67</v>
      </c>
      <c r="J174" s="30" t="s">
        <v>67</v>
      </c>
      <c r="K174" s="30" t="s">
        <v>67</v>
      </c>
      <c r="L174" s="30" t="s">
        <v>67</v>
      </c>
      <c r="M174" s="30" t="s">
        <v>67</v>
      </c>
      <c r="N174" s="30" t="s">
        <v>67</v>
      </c>
      <c r="O174" s="30" t="s">
        <v>67</v>
      </c>
      <c r="P174" s="30" t="s">
        <v>67</v>
      </c>
      <c r="Q174" s="30" t="s">
        <v>67</v>
      </c>
      <c r="R174" s="30" t="s">
        <v>67</v>
      </c>
      <c r="S174" s="30" t="s">
        <v>67</v>
      </c>
      <c r="T174" s="35"/>
    </row>
    <row r="175" spans="1:20" x14ac:dyDescent="0.25">
      <c r="A175" s="28" t="s">
        <v>68</v>
      </c>
      <c r="B175" s="28" t="s">
        <v>68</v>
      </c>
      <c r="C175" s="30" t="s">
        <v>67</v>
      </c>
      <c r="D175" s="30" t="s">
        <v>67</v>
      </c>
      <c r="E175" s="30" t="s">
        <v>67</v>
      </c>
      <c r="F175" s="30" t="s">
        <v>67</v>
      </c>
      <c r="G175" s="30" t="s">
        <v>67</v>
      </c>
      <c r="H175" s="30" t="s">
        <v>67</v>
      </c>
      <c r="I175" s="30" t="s">
        <v>67</v>
      </c>
      <c r="J175" s="30" t="s">
        <v>67</v>
      </c>
      <c r="K175" s="30" t="s">
        <v>67</v>
      </c>
      <c r="L175" s="30" t="s">
        <v>67</v>
      </c>
      <c r="M175" s="30" t="s">
        <v>67</v>
      </c>
      <c r="N175" s="30" t="s">
        <v>67</v>
      </c>
      <c r="O175" s="30" t="s">
        <v>67</v>
      </c>
      <c r="P175" s="30" t="s">
        <v>67</v>
      </c>
      <c r="Q175" s="30" t="s">
        <v>67</v>
      </c>
      <c r="R175" s="30" t="s">
        <v>67</v>
      </c>
      <c r="S175" s="30" t="s">
        <v>67</v>
      </c>
      <c r="T175" s="35"/>
    </row>
    <row r="176" spans="1:20" ht="31.5" x14ac:dyDescent="0.25">
      <c r="A176" s="5" t="s">
        <v>179</v>
      </c>
      <c r="B176" s="6" t="s">
        <v>180</v>
      </c>
      <c r="C176" s="7"/>
      <c r="D176" s="17">
        <f t="shared" ref="D176:R176" si="89">SUM(D177:D191)</f>
        <v>50.986298160000004</v>
      </c>
      <c r="E176" s="17">
        <f t="shared" si="89"/>
        <v>1.0690175519999998</v>
      </c>
      <c r="F176" s="17">
        <f t="shared" si="89"/>
        <v>49.917280607999992</v>
      </c>
      <c r="G176" s="17">
        <f t="shared" si="89"/>
        <v>49.917280607999992</v>
      </c>
      <c r="H176" s="17">
        <f t="shared" si="89"/>
        <v>48.056347235999993</v>
      </c>
      <c r="I176" s="17">
        <f t="shared" si="89"/>
        <v>5.9610384599999993</v>
      </c>
      <c r="J176" s="17">
        <f t="shared" si="89"/>
        <v>0.16882632</v>
      </c>
      <c r="K176" s="17">
        <f t="shared" si="89"/>
        <v>5.2857297240000003</v>
      </c>
      <c r="L176" s="17">
        <f t="shared" si="89"/>
        <v>3.7698283679999993</v>
      </c>
      <c r="M176" s="17">
        <f t="shared" si="89"/>
        <v>38.599424423999999</v>
      </c>
      <c r="N176" s="17">
        <f t="shared" si="89"/>
        <v>17.330226648</v>
      </c>
      <c r="O176" s="17">
        <f t="shared" si="89"/>
        <v>7.1087999999999998E-2</v>
      </c>
      <c r="P176" s="17">
        <f t="shared" si="89"/>
        <v>26.787465900000001</v>
      </c>
      <c r="Q176" s="17">
        <f t="shared" si="89"/>
        <v>1.8609333720000034</v>
      </c>
      <c r="R176" s="17">
        <f t="shared" si="89"/>
        <v>-1.8609333720000034</v>
      </c>
      <c r="S176" s="17">
        <f>(R176*100)/(I176+K176+M176+O176)</f>
        <v>-3.7280343587101594</v>
      </c>
      <c r="T176" s="32"/>
    </row>
    <row r="177" spans="1:20" ht="31.5" x14ac:dyDescent="0.25">
      <c r="A177" s="4" t="s">
        <v>54</v>
      </c>
      <c r="B177" s="14" t="s">
        <v>227</v>
      </c>
      <c r="C177" s="15" t="s">
        <v>231</v>
      </c>
      <c r="D177" s="21">
        <f t="shared" ref="D177:D191" si="90">E177+F177</f>
        <v>0.74298566399999999</v>
      </c>
      <c r="E177" s="21">
        <v>0</v>
      </c>
      <c r="F177" s="22">
        <v>0.74298566399999999</v>
      </c>
      <c r="G177" s="21">
        <f t="shared" ref="G177:G191" si="91">I177+K177+M177+O177</f>
        <v>0.74298566399999999</v>
      </c>
      <c r="H177" s="21">
        <f t="shared" ref="H177:H191" si="92">J177+L177+N177+P177</f>
        <v>0.75596741999999995</v>
      </c>
      <c r="I177" s="21">
        <v>0</v>
      </c>
      <c r="J177" s="22">
        <v>0</v>
      </c>
      <c r="K177" s="21">
        <v>0</v>
      </c>
      <c r="L177" s="22">
        <v>0</v>
      </c>
      <c r="M177" s="21">
        <v>0.73098566399999998</v>
      </c>
      <c r="N177" s="22">
        <v>0.73934787599999996</v>
      </c>
      <c r="O177" s="21">
        <v>1.2E-2</v>
      </c>
      <c r="P177" s="22">
        <v>1.6619544E-2</v>
      </c>
      <c r="Q177" s="21">
        <f t="shared" ref="Q177:Q191" si="93">F177-H177</f>
        <v>-1.2981755999999955E-2</v>
      </c>
      <c r="R177" s="21">
        <f t="shared" ref="R177" si="94">(J177+L177+N177+P177)-(I177+K177+M177+O177)</f>
        <v>1.2981755999999955E-2</v>
      </c>
      <c r="S177" s="20">
        <f t="shared" ref="S177" si="95">(R177*100)/(I177+K177+M177+O177)</f>
        <v>1.7472417879653672</v>
      </c>
      <c r="T177" s="36"/>
    </row>
    <row r="178" spans="1:20" ht="31.5" x14ac:dyDescent="0.25">
      <c r="A178" s="4" t="s">
        <v>96</v>
      </c>
      <c r="B178" s="14" t="s">
        <v>181</v>
      </c>
      <c r="C178" s="15" t="s">
        <v>232</v>
      </c>
      <c r="D178" s="21">
        <f t="shared" si="90"/>
        <v>1.4905439999999996</v>
      </c>
      <c r="E178" s="22">
        <v>0</v>
      </c>
      <c r="F178" s="22">
        <v>1.4905439999999996</v>
      </c>
      <c r="G178" s="21">
        <f t="shared" si="91"/>
        <v>1.4905439999999996</v>
      </c>
      <c r="H178" s="21">
        <f t="shared" si="92"/>
        <v>0.90150482399999987</v>
      </c>
      <c r="I178" s="21">
        <v>0</v>
      </c>
      <c r="J178" s="22">
        <v>0</v>
      </c>
      <c r="K178" s="21">
        <v>1.4779199999999997</v>
      </c>
      <c r="L178" s="22">
        <v>0</v>
      </c>
      <c r="M178" s="21">
        <v>1.2624E-2</v>
      </c>
      <c r="N178" s="22">
        <v>0</v>
      </c>
      <c r="O178" s="21">
        <v>0</v>
      </c>
      <c r="P178" s="22">
        <v>0.90150482399999987</v>
      </c>
      <c r="Q178" s="21">
        <f t="shared" si="93"/>
        <v>0.58903917599999978</v>
      </c>
      <c r="R178" s="21">
        <f t="shared" ref="R178:R191" si="96">(J178+L178+N178+P178)-(I178+K178+M178+O178)</f>
        <v>-0.58903917599999978</v>
      </c>
      <c r="S178" s="20">
        <f t="shared" ref="S178:S191" si="97">(R178*100)/(I178+K178+M178+O178)</f>
        <v>-39.518402408784972</v>
      </c>
      <c r="T178" s="36" t="s">
        <v>267</v>
      </c>
    </row>
    <row r="179" spans="1:20" ht="31.5" x14ac:dyDescent="0.25">
      <c r="A179" s="4" t="s">
        <v>98</v>
      </c>
      <c r="B179" s="14" t="s">
        <v>260</v>
      </c>
      <c r="C179" s="15" t="s">
        <v>67</v>
      </c>
      <c r="D179" s="21">
        <f t="shared" si="90"/>
        <v>0</v>
      </c>
      <c r="E179" s="22">
        <v>0</v>
      </c>
      <c r="F179" s="22">
        <v>0</v>
      </c>
      <c r="G179" s="21">
        <f t="shared" ref="G179:G183" si="98">I179+K179+M179+O179</f>
        <v>0</v>
      </c>
      <c r="H179" s="21">
        <f t="shared" ref="H179:H183" si="99">J179+L179+N179+P179</f>
        <v>4.4061450840000003</v>
      </c>
      <c r="I179" s="21">
        <v>0</v>
      </c>
      <c r="J179" s="22">
        <v>0</v>
      </c>
      <c r="K179" s="21">
        <v>0</v>
      </c>
      <c r="L179" s="22">
        <v>1.970121024</v>
      </c>
      <c r="M179" s="21">
        <v>0</v>
      </c>
      <c r="N179" s="22">
        <v>0.24871040399999994</v>
      </c>
      <c r="O179" s="21">
        <v>0</v>
      </c>
      <c r="P179" s="22">
        <v>2.1873136559999997</v>
      </c>
      <c r="Q179" s="21">
        <f t="shared" si="93"/>
        <v>-4.4061450840000003</v>
      </c>
      <c r="R179" s="21">
        <f t="shared" si="96"/>
        <v>4.4061450840000003</v>
      </c>
      <c r="S179" s="20">
        <v>100</v>
      </c>
      <c r="T179" s="36" t="s">
        <v>254</v>
      </c>
    </row>
    <row r="180" spans="1:20" ht="31.5" x14ac:dyDescent="0.25">
      <c r="A180" s="4" t="s">
        <v>100</v>
      </c>
      <c r="B180" s="14" t="s">
        <v>263</v>
      </c>
      <c r="C180" s="15" t="s">
        <v>67</v>
      </c>
      <c r="D180" s="21">
        <f t="shared" si="90"/>
        <v>0</v>
      </c>
      <c r="E180" s="22">
        <v>0</v>
      </c>
      <c r="F180" s="22">
        <v>0</v>
      </c>
      <c r="G180" s="21">
        <f t="shared" ref="G180" si="100">I180+K180+M180+O180</f>
        <v>0</v>
      </c>
      <c r="H180" s="21">
        <f t="shared" ref="H180" si="101">J180+L180+N180+P180</f>
        <v>2.2448681639999997</v>
      </c>
      <c r="I180" s="21">
        <v>0</v>
      </c>
      <c r="J180" s="22">
        <v>0</v>
      </c>
      <c r="K180" s="21">
        <v>0</v>
      </c>
      <c r="L180" s="22">
        <v>0</v>
      </c>
      <c r="M180" s="21">
        <v>0</v>
      </c>
      <c r="N180" s="22">
        <v>2.2162287359999997</v>
      </c>
      <c r="O180" s="21">
        <v>0</v>
      </c>
      <c r="P180" s="22">
        <v>2.8639427999999998E-2</v>
      </c>
      <c r="Q180" s="21">
        <f t="shared" si="93"/>
        <v>-2.2448681639999997</v>
      </c>
      <c r="R180" s="21">
        <f t="shared" si="96"/>
        <v>2.2448681639999997</v>
      </c>
      <c r="S180" s="20">
        <v>100</v>
      </c>
      <c r="T180" s="36" t="s">
        <v>254</v>
      </c>
    </row>
    <row r="181" spans="1:20" ht="47.25" x14ac:dyDescent="0.25">
      <c r="A181" s="4" t="s">
        <v>102</v>
      </c>
      <c r="B181" s="14" t="s">
        <v>228</v>
      </c>
      <c r="C181" s="15" t="s">
        <v>233</v>
      </c>
      <c r="D181" s="21">
        <f t="shared" si="90"/>
        <v>3.8598469199999994</v>
      </c>
      <c r="E181" s="21">
        <v>0.33372479999999999</v>
      </c>
      <c r="F181" s="22">
        <v>3.5261221199999992</v>
      </c>
      <c r="G181" s="21">
        <f t="shared" si="98"/>
        <v>3.5261221199999992</v>
      </c>
      <c r="H181" s="21">
        <f t="shared" si="99"/>
        <v>2.2670757839999998</v>
      </c>
      <c r="I181" s="21">
        <v>3.5261221199999992</v>
      </c>
      <c r="J181" s="22">
        <v>0</v>
      </c>
      <c r="K181" s="21">
        <v>0</v>
      </c>
      <c r="L181" s="22">
        <v>0</v>
      </c>
      <c r="M181" s="21">
        <v>0</v>
      </c>
      <c r="N181" s="22">
        <v>0</v>
      </c>
      <c r="O181" s="21">
        <v>0</v>
      </c>
      <c r="P181" s="22">
        <v>2.2670757839999998</v>
      </c>
      <c r="Q181" s="21">
        <f t="shared" si="93"/>
        <v>1.2590463359999995</v>
      </c>
      <c r="R181" s="21">
        <f t="shared" si="96"/>
        <v>-1.2590463359999995</v>
      </c>
      <c r="S181" s="20">
        <f t="shared" si="97"/>
        <v>-35.706260111036649</v>
      </c>
      <c r="T181" s="36" t="s">
        <v>267</v>
      </c>
    </row>
    <row r="182" spans="1:20" ht="31.5" x14ac:dyDescent="0.25">
      <c r="A182" s="4" t="s">
        <v>104</v>
      </c>
      <c r="B182" s="14" t="s">
        <v>182</v>
      </c>
      <c r="C182" s="15" t="s">
        <v>234</v>
      </c>
      <c r="D182" s="21">
        <f t="shared" si="90"/>
        <v>8.5790451000000001</v>
      </c>
      <c r="E182" s="21">
        <v>0</v>
      </c>
      <c r="F182" s="21">
        <v>8.5790451000000001</v>
      </c>
      <c r="G182" s="21">
        <f t="shared" si="98"/>
        <v>8.5790451000000001</v>
      </c>
      <c r="H182" s="21">
        <f t="shared" si="99"/>
        <v>8.5961079959999989</v>
      </c>
      <c r="I182" s="21">
        <v>1.2454218119999998</v>
      </c>
      <c r="J182" s="22">
        <v>0</v>
      </c>
      <c r="K182" s="21">
        <v>0</v>
      </c>
      <c r="L182" s="22">
        <v>4.4643120000000001E-2</v>
      </c>
      <c r="M182" s="21">
        <v>7.3336232880000001</v>
      </c>
      <c r="N182" s="22">
        <v>7.5405361439999989</v>
      </c>
      <c r="O182" s="21">
        <v>0</v>
      </c>
      <c r="P182" s="22">
        <v>1.0109287320000002</v>
      </c>
      <c r="Q182" s="21">
        <f t="shared" si="93"/>
        <v>-1.7062895999998773E-2</v>
      </c>
      <c r="R182" s="21">
        <f>(J182+L182+N182+P182)-(I182+K182+M182+O182)</f>
        <v>1.7062895999998773E-2</v>
      </c>
      <c r="S182" s="20">
        <f>(R182*100)/(I182+K182+M182+O182)</f>
        <v>0.19889038699655248</v>
      </c>
      <c r="T182" s="36"/>
    </row>
    <row r="183" spans="1:20" ht="31.5" x14ac:dyDescent="0.25">
      <c r="A183" s="4" t="s">
        <v>106</v>
      </c>
      <c r="B183" s="14" t="s">
        <v>183</v>
      </c>
      <c r="C183" s="15" t="s">
        <v>235</v>
      </c>
      <c r="D183" s="21">
        <f t="shared" si="90"/>
        <v>17.589855960000005</v>
      </c>
      <c r="E183" s="21">
        <v>0.16227663599999997</v>
      </c>
      <c r="F183" s="22">
        <v>17.427579324000003</v>
      </c>
      <c r="G183" s="21">
        <f t="shared" si="98"/>
        <v>17.427579324000003</v>
      </c>
      <c r="H183" s="21">
        <f t="shared" si="99"/>
        <v>1.177973604</v>
      </c>
      <c r="I183" s="21">
        <v>0</v>
      </c>
      <c r="J183" s="22">
        <v>4.4643119999999994E-2</v>
      </c>
      <c r="K183" s="21">
        <v>0</v>
      </c>
      <c r="L183" s="22">
        <v>0</v>
      </c>
      <c r="M183" s="21">
        <v>17.427579324000003</v>
      </c>
      <c r="N183" s="22">
        <v>1.1053417679999999</v>
      </c>
      <c r="O183" s="21">
        <v>0</v>
      </c>
      <c r="P183" s="22">
        <v>2.7988716E-2</v>
      </c>
      <c r="Q183" s="21">
        <f t="shared" si="93"/>
        <v>16.249605720000005</v>
      </c>
      <c r="R183" s="21">
        <f t="shared" si="96"/>
        <v>-16.249605720000005</v>
      </c>
      <c r="S183" s="20">
        <f t="shared" si="97"/>
        <v>-93.24075029526459</v>
      </c>
      <c r="T183" s="36" t="s">
        <v>195</v>
      </c>
    </row>
    <row r="184" spans="1:20" ht="47.25" x14ac:dyDescent="0.25">
      <c r="A184" s="4" t="s">
        <v>108</v>
      </c>
      <c r="B184" s="14" t="s">
        <v>184</v>
      </c>
      <c r="C184" s="15" t="s">
        <v>236</v>
      </c>
      <c r="D184" s="21">
        <f t="shared" si="90"/>
        <v>1.1968165559999999</v>
      </c>
      <c r="E184" s="22">
        <v>7.3220279999999995E-3</v>
      </c>
      <c r="F184" s="22">
        <v>1.189494528</v>
      </c>
      <c r="G184" s="21">
        <f t="shared" si="91"/>
        <v>1.189494528</v>
      </c>
      <c r="H184" s="21">
        <f>J184+L184+N184+P184</f>
        <v>0.110152104</v>
      </c>
      <c r="I184" s="21">
        <v>1.189494528</v>
      </c>
      <c r="J184" s="22">
        <v>0</v>
      </c>
      <c r="K184" s="21">
        <v>0</v>
      </c>
      <c r="L184" s="22">
        <v>0</v>
      </c>
      <c r="M184" s="21">
        <v>0</v>
      </c>
      <c r="N184" s="22">
        <v>0.102213288</v>
      </c>
      <c r="O184" s="21">
        <v>0</v>
      </c>
      <c r="P184" s="22">
        <v>7.9388159999999996E-3</v>
      </c>
      <c r="Q184" s="21">
        <f t="shared" si="93"/>
        <v>1.079342424</v>
      </c>
      <c r="R184" s="21">
        <f t="shared" si="96"/>
        <v>-1.079342424</v>
      </c>
      <c r="S184" s="20">
        <f t="shared" si="97"/>
        <v>-90.739587160168924</v>
      </c>
      <c r="T184" s="36" t="s">
        <v>195</v>
      </c>
    </row>
    <row r="185" spans="1:20" ht="31.5" x14ac:dyDescent="0.25">
      <c r="A185" s="4" t="s">
        <v>110</v>
      </c>
      <c r="B185" s="14" t="s">
        <v>185</v>
      </c>
      <c r="C185" s="15" t="s">
        <v>237</v>
      </c>
      <c r="D185" s="21">
        <f t="shared" si="90"/>
        <v>1.2449104439999996</v>
      </c>
      <c r="E185" s="21">
        <v>0.20010635999999998</v>
      </c>
      <c r="F185" s="21">
        <v>1.0448040839999997</v>
      </c>
      <c r="G185" s="21">
        <f t="shared" si="91"/>
        <v>1.0448040839999997</v>
      </c>
      <c r="H185" s="21">
        <f t="shared" si="92"/>
        <v>6.2718181199999998</v>
      </c>
      <c r="I185" s="21">
        <v>0</v>
      </c>
      <c r="J185" s="22">
        <v>2.52E-2</v>
      </c>
      <c r="K185" s="21">
        <v>0</v>
      </c>
      <c r="L185" s="22">
        <v>1.1528465279999998</v>
      </c>
      <c r="M185" s="21">
        <v>1.0448040839999997</v>
      </c>
      <c r="N185" s="22">
        <v>4.5567524160000001</v>
      </c>
      <c r="O185" s="21">
        <v>0</v>
      </c>
      <c r="P185" s="22">
        <v>0.53701917600000004</v>
      </c>
      <c r="Q185" s="21">
        <f t="shared" si="93"/>
        <v>-5.2270140359999999</v>
      </c>
      <c r="R185" s="21">
        <f t="shared" si="96"/>
        <v>5.2270140359999999</v>
      </c>
      <c r="S185" s="20">
        <f t="shared" si="97"/>
        <v>500.28652414800496</v>
      </c>
      <c r="T185" s="36" t="s">
        <v>267</v>
      </c>
    </row>
    <row r="186" spans="1:20" ht="31.5" x14ac:dyDescent="0.25">
      <c r="A186" s="4" t="s">
        <v>112</v>
      </c>
      <c r="B186" s="14" t="s">
        <v>186</v>
      </c>
      <c r="C186" s="15" t="s">
        <v>238</v>
      </c>
      <c r="D186" s="21">
        <f t="shared" si="90"/>
        <v>0.97784360399999992</v>
      </c>
      <c r="E186" s="21">
        <v>0</v>
      </c>
      <c r="F186" s="22">
        <v>0.97784360399999992</v>
      </c>
      <c r="G186" s="21">
        <f t="shared" si="91"/>
        <v>0.97784360399999992</v>
      </c>
      <c r="H186" s="21">
        <f t="shared" si="92"/>
        <v>0.86202446399999988</v>
      </c>
      <c r="I186" s="21">
        <v>0</v>
      </c>
      <c r="J186" s="22">
        <v>0</v>
      </c>
      <c r="K186" s="21">
        <v>0.97784360399999992</v>
      </c>
      <c r="L186" s="22">
        <v>0.5992036919999999</v>
      </c>
      <c r="M186" s="21">
        <v>0</v>
      </c>
      <c r="N186" s="22">
        <v>0</v>
      </c>
      <c r="O186" s="21">
        <v>0</v>
      </c>
      <c r="P186" s="22">
        <v>0.26282077200000004</v>
      </c>
      <c r="Q186" s="21">
        <f>F186-H186</f>
        <v>0.11581914000000004</v>
      </c>
      <c r="R186" s="21">
        <f t="shared" si="96"/>
        <v>-0.11581914000000004</v>
      </c>
      <c r="S186" s="20">
        <f t="shared" si="97"/>
        <v>-11.844341930164127</v>
      </c>
      <c r="T186" s="36" t="s">
        <v>267</v>
      </c>
    </row>
    <row r="187" spans="1:20" ht="47.25" x14ac:dyDescent="0.25">
      <c r="A187" s="4" t="s">
        <v>114</v>
      </c>
      <c r="B187" s="14" t="s">
        <v>256</v>
      </c>
      <c r="C187" s="15" t="s">
        <v>67</v>
      </c>
      <c r="D187" s="21">
        <f t="shared" si="90"/>
        <v>0</v>
      </c>
      <c r="E187" s="22">
        <v>0</v>
      </c>
      <c r="F187" s="22">
        <v>0</v>
      </c>
      <c r="G187" s="21">
        <f t="shared" si="91"/>
        <v>0</v>
      </c>
      <c r="H187" s="21">
        <f t="shared" si="92"/>
        <v>3.0140040000000002E-3</v>
      </c>
      <c r="I187" s="21">
        <v>0</v>
      </c>
      <c r="J187" s="22">
        <v>0</v>
      </c>
      <c r="K187" s="21">
        <v>0</v>
      </c>
      <c r="L187" s="22">
        <v>3.0140040000000002E-3</v>
      </c>
      <c r="M187" s="21">
        <v>0</v>
      </c>
      <c r="N187" s="22">
        <v>0</v>
      </c>
      <c r="O187" s="21">
        <v>0</v>
      </c>
      <c r="P187" s="22">
        <v>0</v>
      </c>
      <c r="Q187" s="21">
        <f>F187-H187</f>
        <v>-3.0140040000000002E-3</v>
      </c>
      <c r="R187" s="21">
        <f t="shared" si="96"/>
        <v>3.0140040000000002E-3</v>
      </c>
      <c r="S187" s="20">
        <v>100</v>
      </c>
      <c r="T187" s="36" t="s">
        <v>254</v>
      </c>
    </row>
    <row r="188" spans="1:20" ht="47.25" x14ac:dyDescent="0.25">
      <c r="A188" s="4" t="s">
        <v>116</v>
      </c>
      <c r="B188" s="14" t="s">
        <v>187</v>
      </c>
      <c r="C188" s="15" t="s">
        <v>239</v>
      </c>
      <c r="D188" s="21">
        <f t="shared" si="90"/>
        <v>1.6584783000000001</v>
      </c>
      <c r="E188" s="22">
        <v>0</v>
      </c>
      <c r="F188" s="22">
        <v>1.6584783000000001</v>
      </c>
      <c r="G188" s="21">
        <f t="shared" si="91"/>
        <v>1.6584783000000001</v>
      </c>
      <c r="H188" s="21">
        <f t="shared" si="92"/>
        <v>0</v>
      </c>
      <c r="I188" s="21">
        <v>0</v>
      </c>
      <c r="J188" s="22">
        <v>0</v>
      </c>
      <c r="K188" s="21">
        <v>1.6584783000000001</v>
      </c>
      <c r="L188" s="22">
        <v>0</v>
      </c>
      <c r="M188" s="21">
        <v>0</v>
      </c>
      <c r="N188" s="22">
        <v>0</v>
      </c>
      <c r="O188" s="21">
        <v>0</v>
      </c>
      <c r="P188" s="22">
        <v>0</v>
      </c>
      <c r="Q188" s="21">
        <f t="shared" si="93"/>
        <v>1.6584783000000001</v>
      </c>
      <c r="R188" s="21">
        <f t="shared" si="96"/>
        <v>-1.6584783000000001</v>
      </c>
      <c r="S188" s="20">
        <f t="shared" si="97"/>
        <v>-100</v>
      </c>
      <c r="T188" s="36" t="s">
        <v>266</v>
      </c>
    </row>
    <row r="189" spans="1:20" ht="31.5" x14ac:dyDescent="0.25">
      <c r="A189" s="4" t="s">
        <v>118</v>
      </c>
      <c r="B189" s="14" t="s">
        <v>248</v>
      </c>
      <c r="C189" s="15" t="s">
        <v>67</v>
      </c>
      <c r="D189" s="21">
        <f t="shared" si="90"/>
        <v>0</v>
      </c>
      <c r="E189" s="22">
        <v>0</v>
      </c>
      <c r="F189" s="22">
        <v>0</v>
      </c>
      <c r="G189" s="21">
        <f t="shared" si="91"/>
        <v>0</v>
      </c>
      <c r="H189" s="21">
        <f t="shared" si="92"/>
        <v>0.14362632</v>
      </c>
      <c r="I189" s="21">
        <v>0</v>
      </c>
      <c r="J189" s="21">
        <v>9.8983200000000007E-2</v>
      </c>
      <c r="K189" s="21">
        <v>0</v>
      </c>
      <c r="L189" s="21">
        <v>0</v>
      </c>
      <c r="M189" s="21">
        <v>0</v>
      </c>
      <c r="N189" s="21">
        <v>0</v>
      </c>
      <c r="O189" s="21">
        <v>0</v>
      </c>
      <c r="P189" s="21">
        <v>4.4643119999999994E-2</v>
      </c>
      <c r="Q189" s="21">
        <f>F189-H189</f>
        <v>-0.14362632</v>
      </c>
      <c r="R189" s="21">
        <f t="shared" si="96"/>
        <v>0.14362632</v>
      </c>
      <c r="S189" s="20">
        <v>100</v>
      </c>
      <c r="T189" s="36" t="s">
        <v>254</v>
      </c>
    </row>
    <row r="190" spans="1:20" ht="47.25" x14ac:dyDescent="0.25">
      <c r="A190" s="4" t="s">
        <v>119</v>
      </c>
      <c r="B190" s="14" t="s">
        <v>188</v>
      </c>
      <c r="C190" s="15" t="s">
        <v>240</v>
      </c>
      <c r="D190" s="21">
        <f t="shared" si="90"/>
        <v>1.1913178200000001</v>
      </c>
      <c r="E190" s="22">
        <v>0</v>
      </c>
      <c r="F190" s="22">
        <v>1.1913178200000001</v>
      </c>
      <c r="G190" s="21">
        <f t="shared" si="91"/>
        <v>1.1913178200000001</v>
      </c>
      <c r="H190" s="21">
        <f t="shared" si="92"/>
        <v>0</v>
      </c>
      <c r="I190" s="21">
        <v>0</v>
      </c>
      <c r="J190" s="22">
        <v>0</v>
      </c>
      <c r="K190" s="21">
        <v>1.1714878200000001</v>
      </c>
      <c r="L190" s="22">
        <v>0</v>
      </c>
      <c r="M190" s="21">
        <v>1.9829999999999997E-2</v>
      </c>
      <c r="N190" s="22">
        <v>0</v>
      </c>
      <c r="O190" s="21">
        <v>0</v>
      </c>
      <c r="P190" s="22">
        <v>0</v>
      </c>
      <c r="Q190" s="21">
        <f t="shared" si="93"/>
        <v>1.1913178200000001</v>
      </c>
      <c r="R190" s="21">
        <f t="shared" si="96"/>
        <v>-1.1913178200000001</v>
      </c>
      <c r="S190" s="20">
        <f t="shared" si="97"/>
        <v>-100</v>
      </c>
      <c r="T190" s="36" t="s">
        <v>266</v>
      </c>
    </row>
    <row r="191" spans="1:20" ht="31.5" x14ac:dyDescent="0.25">
      <c r="A191" s="4" t="s">
        <v>121</v>
      </c>
      <c r="B191" s="14" t="s">
        <v>189</v>
      </c>
      <c r="C191" s="15" t="s">
        <v>241</v>
      </c>
      <c r="D191" s="21">
        <f t="shared" si="90"/>
        <v>12.454653791999995</v>
      </c>
      <c r="E191" s="21">
        <v>0.36558772799999989</v>
      </c>
      <c r="F191" s="22">
        <v>12.089066063999995</v>
      </c>
      <c r="G191" s="21">
        <f t="shared" si="91"/>
        <v>12.089066063999995</v>
      </c>
      <c r="H191" s="21">
        <f t="shared" si="92"/>
        <v>20.316069347999999</v>
      </c>
      <c r="I191" s="21">
        <v>0</v>
      </c>
      <c r="J191" s="22">
        <v>0</v>
      </c>
      <c r="K191" s="21">
        <v>0</v>
      </c>
      <c r="L191" s="22">
        <v>0</v>
      </c>
      <c r="M191" s="21">
        <v>12.029978063999996</v>
      </c>
      <c r="N191" s="22">
        <v>0.82109601600000015</v>
      </c>
      <c r="O191" s="21">
        <v>5.9087999999999995E-2</v>
      </c>
      <c r="P191" s="22">
        <v>19.494973332000001</v>
      </c>
      <c r="Q191" s="21">
        <f t="shared" si="93"/>
        <v>-8.2270032840000038</v>
      </c>
      <c r="R191" s="21">
        <f t="shared" si="96"/>
        <v>8.2270032840000038</v>
      </c>
      <c r="S191" s="20">
        <f t="shared" si="97"/>
        <v>68.053257716071045</v>
      </c>
      <c r="T191" s="36" t="s">
        <v>267</v>
      </c>
    </row>
    <row r="192" spans="1:20" ht="47.25" x14ac:dyDescent="0.25">
      <c r="A192" s="5" t="s">
        <v>190</v>
      </c>
      <c r="B192" s="6" t="s">
        <v>191</v>
      </c>
      <c r="C192" s="7"/>
      <c r="D192" s="17">
        <f t="shared" ref="D192:E192" si="102">SUM(D193:D195)</f>
        <v>0</v>
      </c>
      <c r="E192" s="17">
        <f t="shared" si="102"/>
        <v>0</v>
      </c>
      <c r="F192" s="17">
        <f t="shared" ref="F192:R192" si="103">SUM(F193:F195)</f>
        <v>0</v>
      </c>
      <c r="G192" s="17">
        <f t="shared" si="103"/>
        <v>0</v>
      </c>
      <c r="H192" s="17">
        <f t="shared" si="103"/>
        <v>0</v>
      </c>
      <c r="I192" s="17">
        <f t="shared" si="103"/>
        <v>0</v>
      </c>
      <c r="J192" s="17">
        <f t="shared" si="103"/>
        <v>0</v>
      </c>
      <c r="K192" s="17">
        <f t="shared" si="103"/>
        <v>0</v>
      </c>
      <c r="L192" s="17">
        <f t="shared" si="103"/>
        <v>0</v>
      </c>
      <c r="M192" s="17">
        <f t="shared" si="103"/>
        <v>0</v>
      </c>
      <c r="N192" s="17">
        <f t="shared" si="103"/>
        <v>0</v>
      </c>
      <c r="O192" s="17">
        <f t="shared" si="103"/>
        <v>0</v>
      </c>
      <c r="P192" s="17">
        <f t="shared" si="103"/>
        <v>0</v>
      </c>
      <c r="Q192" s="17">
        <f t="shared" si="103"/>
        <v>0</v>
      </c>
      <c r="R192" s="17">
        <f t="shared" si="103"/>
        <v>0</v>
      </c>
      <c r="S192" s="17">
        <v>0</v>
      </c>
      <c r="T192" s="32"/>
    </row>
    <row r="193" spans="1:20" x14ac:dyDescent="0.25">
      <c r="A193" s="28" t="s">
        <v>190</v>
      </c>
      <c r="B193" s="29" t="s">
        <v>66</v>
      </c>
      <c r="C193" s="30" t="s">
        <v>67</v>
      </c>
      <c r="D193" s="30" t="s">
        <v>67</v>
      </c>
      <c r="E193" s="30" t="s">
        <v>67</v>
      </c>
      <c r="F193" s="30" t="s">
        <v>67</v>
      </c>
      <c r="G193" s="30" t="s">
        <v>67</v>
      </c>
      <c r="H193" s="30" t="s">
        <v>67</v>
      </c>
      <c r="I193" s="30" t="s">
        <v>67</v>
      </c>
      <c r="J193" s="30" t="s">
        <v>67</v>
      </c>
      <c r="K193" s="30" t="s">
        <v>67</v>
      </c>
      <c r="L193" s="30" t="s">
        <v>67</v>
      </c>
      <c r="M193" s="30" t="s">
        <v>67</v>
      </c>
      <c r="N193" s="30" t="s">
        <v>67</v>
      </c>
      <c r="O193" s="30" t="s">
        <v>67</v>
      </c>
      <c r="P193" s="30" t="s">
        <v>67</v>
      </c>
      <c r="Q193" s="30" t="s">
        <v>67</v>
      </c>
      <c r="R193" s="30" t="s">
        <v>67</v>
      </c>
      <c r="S193" s="30" t="s">
        <v>67</v>
      </c>
      <c r="T193" s="35"/>
    </row>
    <row r="194" spans="1:20" x14ac:dyDescent="0.25">
      <c r="A194" s="28" t="s">
        <v>190</v>
      </c>
      <c r="B194" s="29" t="s">
        <v>66</v>
      </c>
      <c r="C194" s="30" t="s">
        <v>67</v>
      </c>
      <c r="D194" s="30" t="s">
        <v>67</v>
      </c>
      <c r="E194" s="30" t="s">
        <v>67</v>
      </c>
      <c r="F194" s="30" t="s">
        <v>67</v>
      </c>
      <c r="G194" s="30" t="s">
        <v>67</v>
      </c>
      <c r="H194" s="30" t="s">
        <v>67</v>
      </c>
      <c r="I194" s="30" t="s">
        <v>67</v>
      </c>
      <c r="J194" s="30" t="s">
        <v>67</v>
      </c>
      <c r="K194" s="30" t="s">
        <v>67</v>
      </c>
      <c r="L194" s="30" t="s">
        <v>67</v>
      </c>
      <c r="M194" s="30" t="s">
        <v>67</v>
      </c>
      <c r="N194" s="30" t="s">
        <v>67</v>
      </c>
      <c r="O194" s="30" t="s">
        <v>67</v>
      </c>
      <c r="P194" s="30" t="s">
        <v>67</v>
      </c>
      <c r="Q194" s="30" t="s">
        <v>67</v>
      </c>
      <c r="R194" s="30" t="s">
        <v>67</v>
      </c>
      <c r="S194" s="30" t="s">
        <v>67</v>
      </c>
      <c r="T194" s="35"/>
    </row>
    <row r="195" spans="1:20" x14ac:dyDescent="0.25">
      <c r="A195" s="28" t="s">
        <v>68</v>
      </c>
      <c r="B195" s="28" t="s">
        <v>68</v>
      </c>
      <c r="C195" s="30" t="s">
        <v>67</v>
      </c>
      <c r="D195" s="30" t="s">
        <v>67</v>
      </c>
      <c r="E195" s="30" t="s">
        <v>67</v>
      </c>
      <c r="F195" s="30" t="s">
        <v>67</v>
      </c>
      <c r="G195" s="30" t="s">
        <v>67</v>
      </c>
      <c r="H195" s="30" t="s">
        <v>67</v>
      </c>
      <c r="I195" s="30" t="s">
        <v>67</v>
      </c>
      <c r="J195" s="30" t="s">
        <v>67</v>
      </c>
      <c r="K195" s="30" t="s">
        <v>67</v>
      </c>
      <c r="L195" s="30" t="s">
        <v>67</v>
      </c>
      <c r="M195" s="30" t="s">
        <v>67</v>
      </c>
      <c r="N195" s="30" t="s">
        <v>67</v>
      </c>
      <c r="O195" s="30" t="s">
        <v>67</v>
      </c>
      <c r="P195" s="30" t="s">
        <v>67</v>
      </c>
      <c r="Q195" s="30" t="s">
        <v>67</v>
      </c>
      <c r="R195" s="30" t="s">
        <v>67</v>
      </c>
      <c r="S195" s="30" t="s">
        <v>67</v>
      </c>
      <c r="T195" s="35"/>
    </row>
    <row r="196" spans="1:20" ht="31.5" x14ac:dyDescent="0.25">
      <c r="A196" s="5" t="s">
        <v>192</v>
      </c>
      <c r="B196" s="6" t="s">
        <v>193</v>
      </c>
      <c r="C196" s="7"/>
      <c r="D196" s="17">
        <f>SUM(D197:D209)</f>
        <v>68.854061699999988</v>
      </c>
      <c r="E196" s="17">
        <f t="shared" ref="E196:R196" si="104">SUM(E197:E209)</f>
        <v>1.446500256</v>
      </c>
      <c r="F196" s="17">
        <f t="shared" si="104"/>
        <v>67.407561443999995</v>
      </c>
      <c r="G196" s="17">
        <f t="shared" si="104"/>
        <v>67.407561443999995</v>
      </c>
      <c r="H196" s="17">
        <f t="shared" si="104"/>
        <v>72.546194843999999</v>
      </c>
      <c r="I196" s="17">
        <f t="shared" si="104"/>
        <v>4.7832528839999995</v>
      </c>
      <c r="J196" s="17">
        <f t="shared" si="104"/>
        <v>7.0104139439999997</v>
      </c>
      <c r="K196" s="17">
        <f t="shared" si="104"/>
        <v>9.4222827239999987</v>
      </c>
      <c r="L196" s="17">
        <f t="shared" si="104"/>
        <v>18.548307563999998</v>
      </c>
      <c r="M196" s="17">
        <f t="shared" si="104"/>
        <v>20.272634291999996</v>
      </c>
      <c r="N196" s="17">
        <f t="shared" si="104"/>
        <v>28.990636596000002</v>
      </c>
      <c r="O196" s="17">
        <f t="shared" si="104"/>
        <v>32.929391543999998</v>
      </c>
      <c r="P196" s="17">
        <f t="shared" si="104"/>
        <v>17.996836739999999</v>
      </c>
      <c r="Q196" s="17">
        <f t="shared" si="104"/>
        <v>-5.1386334000000025</v>
      </c>
      <c r="R196" s="17">
        <f t="shared" si="104"/>
        <v>5.1386334000000025</v>
      </c>
      <c r="S196" s="17">
        <f>(R196*100)/(I196+K196+M196+O196)</f>
        <v>7.6232299313616494</v>
      </c>
      <c r="T196" s="32"/>
    </row>
    <row r="197" spans="1:20" x14ac:dyDescent="0.25">
      <c r="A197" s="4" t="s">
        <v>54</v>
      </c>
      <c r="B197" s="14" t="s">
        <v>229</v>
      </c>
      <c r="C197" s="15" t="s">
        <v>242</v>
      </c>
      <c r="D197" s="21">
        <f t="shared" ref="D197:D209" si="105">E197+F197</f>
        <v>1.7506072559999999</v>
      </c>
      <c r="E197" s="21">
        <v>0</v>
      </c>
      <c r="F197" s="22">
        <v>1.7506072559999999</v>
      </c>
      <c r="G197" s="21">
        <f t="shared" ref="G197:G206" si="106">I197+K197+M197+O197</f>
        <v>1.7506072559999999</v>
      </c>
      <c r="H197" s="21">
        <f t="shared" ref="H197:H199" si="107">J197+L197+N197+P197</f>
        <v>0</v>
      </c>
      <c r="I197" s="21">
        <v>0</v>
      </c>
      <c r="J197" s="22">
        <v>0</v>
      </c>
      <c r="K197" s="21">
        <v>0</v>
      </c>
      <c r="L197" s="22">
        <v>0</v>
      </c>
      <c r="M197" s="21">
        <v>0</v>
      </c>
      <c r="N197" s="22">
        <v>0</v>
      </c>
      <c r="O197" s="21">
        <v>1.7506072559999999</v>
      </c>
      <c r="P197" s="22">
        <v>0</v>
      </c>
      <c r="Q197" s="21">
        <f t="shared" ref="Q197:Q209" si="108">F197-H197</f>
        <v>1.7506072559999999</v>
      </c>
      <c r="R197" s="21">
        <f t="shared" ref="R197:R209" si="109">(J197+L197+N197+P197)-(I197+K197+M197+O197)</f>
        <v>-1.7506072559999999</v>
      </c>
      <c r="S197" s="20">
        <f t="shared" ref="S197:S200" si="110">(R197*100)/(I197+K197+M197+O197)</f>
        <v>-100</v>
      </c>
      <c r="T197" s="36" t="s">
        <v>195</v>
      </c>
    </row>
    <row r="198" spans="1:20" ht="31.5" x14ac:dyDescent="0.25">
      <c r="A198" s="4" t="s">
        <v>96</v>
      </c>
      <c r="B198" s="14" t="s">
        <v>230</v>
      </c>
      <c r="C198" s="15" t="s">
        <v>243</v>
      </c>
      <c r="D198" s="21">
        <f t="shared" si="105"/>
        <v>0.36175927200000002</v>
      </c>
      <c r="E198" s="21">
        <v>0</v>
      </c>
      <c r="F198" s="22">
        <v>0.36175927200000002</v>
      </c>
      <c r="G198" s="21">
        <f t="shared" si="106"/>
        <v>0.36175927200000002</v>
      </c>
      <c r="H198" s="21">
        <f t="shared" si="107"/>
        <v>0</v>
      </c>
      <c r="I198" s="21">
        <v>0</v>
      </c>
      <c r="J198" s="22">
        <v>0</v>
      </c>
      <c r="K198" s="21">
        <v>0</v>
      </c>
      <c r="L198" s="22">
        <v>0</v>
      </c>
      <c r="M198" s="21">
        <v>0</v>
      </c>
      <c r="N198" s="22">
        <v>0</v>
      </c>
      <c r="O198" s="21">
        <v>0.36175927200000002</v>
      </c>
      <c r="P198" s="22">
        <v>0</v>
      </c>
      <c r="Q198" s="21">
        <f t="shared" si="108"/>
        <v>0.36175927200000002</v>
      </c>
      <c r="R198" s="21">
        <f t="shared" si="109"/>
        <v>-0.36175927200000002</v>
      </c>
      <c r="S198" s="20">
        <f t="shared" si="110"/>
        <v>-100</v>
      </c>
      <c r="T198" s="36" t="s">
        <v>195</v>
      </c>
    </row>
    <row r="199" spans="1:20" ht="47.25" x14ac:dyDescent="0.25">
      <c r="A199" s="4" t="s">
        <v>98</v>
      </c>
      <c r="B199" s="14" t="s">
        <v>252</v>
      </c>
      <c r="C199" s="15" t="s">
        <v>244</v>
      </c>
      <c r="D199" s="21">
        <f t="shared" si="105"/>
        <v>56.484274523999993</v>
      </c>
      <c r="E199" s="22">
        <v>1.446500256</v>
      </c>
      <c r="F199" s="22">
        <v>55.037774267999993</v>
      </c>
      <c r="G199" s="21">
        <f t="shared" si="106"/>
        <v>55.037774267999993</v>
      </c>
      <c r="H199" s="21">
        <f t="shared" si="107"/>
        <v>55.111456847999996</v>
      </c>
      <c r="I199" s="21">
        <v>2.2918732199999998</v>
      </c>
      <c r="J199" s="22">
        <v>2.1743389440000001</v>
      </c>
      <c r="K199" s="21">
        <v>3.4462729919999995</v>
      </c>
      <c r="L199" s="22">
        <v>13.209198383999999</v>
      </c>
      <c r="M199" s="21">
        <v>20.272634291999996</v>
      </c>
      <c r="N199" s="22">
        <v>24.404675628</v>
      </c>
      <c r="O199" s="21">
        <v>29.026993763999997</v>
      </c>
      <c r="P199" s="22">
        <v>15.323243891999999</v>
      </c>
      <c r="Q199" s="21">
        <f t="shared" si="108"/>
        <v>-7.3682580000003384E-2</v>
      </c>
      <c r="R199" s="21">
        <f t="shared" si="109"/>
        <v>7.3682580000003384E-2</v>
      </c>
      <c r="S199" s="20">
        <f t="shared" si="110"/>
        <v>0.13387638032238494</v>
      </c>
      <c r="T199" s="36"/>
    </row>
    <row r="200" spans="1:20" ht="31.5" x14ac:dyDescent="0.25">
      <c r="A200" s="4" t="s">
        <v>100</v>
      </c>
      <c r="B200" s="14" t="s">
        <v>253</v>
      </c>
      <c r="C200" s="15" t="s">
        <v>245</v>
      </c>
      <c r="D200" s="21">
        <f t="shared" si="105"/>
        <v>1.7900312520000001</v>
      </c>
      <c r="E200" s="21">
        <v>0</v>
      </c>
      <c r="F200" s="22">
        <v>1.7900312520000001</v>
      </c>
      <c r="G200" s="21">
        <f t="shared" si="106"/>
        <v>1.7900312520000001</v>
      </c>
      <c r="H200" s="21">
        <f t="shared" ref="H200:H206" si="111">J200+L200+N200+P200</f>
        <v>1.5202981560000002</v>
      </c>
      <c r="I200" s="21">
        <v>0</v>
      </c>
      <c r="J200" s="22">
        <v>0</v>
      </c>
      <c r="K200" s="21">
        <v>0</v>
      </c>
      <c r="L200" s="22">
        <v>0.10439999999999999</v>
      </c>
      <c r="M200" s="21">
        <v>0</v>
      </c>
      <c r="N200" s="22">
        <v>1.4158981560000001</v>
      </c>
      <c r="O200" s="21">
        <v>1.7900312520000001</v>
      </c>
      <c r="P200" s="22">
        <v>0</v>
      </c>
      <c r="Q200" s="21">
        <f t="shared" si="108"/>
        <v>0.26973309599999995</v>
      </c>
      <c r="R200" s="21">
        <f t="shared" si="109"/>
        <v>-0.26973309599999995</v>
      </c>
      <c r="S200" s="20">
        <f t="shared" si="110"/>
        <v>-15.068624958286478</v>
      </c>
      <c r="T200" s="36" t="s">
        <v>267</v>
      </c>
    </row>
    <row r="201" spans="1:20" ht="63" x14ac:dyDescent="0.25">
      <c r="A201" s="4" t="s">
        <v>102</v>
      </c>
      <c r="B201" s="14" t="s">
        <v>250</v>
      </c>
      <c r="C201" s="15" t="s">
        <v>67</v>
      </c>
      <c r="D201" s="21">
        <f t="shared" si="105"/>
        <v>0</v>
      </c>
      <c r="E201" s="22">
        <v>0</v>
      </c>
      <c r="F201" s="22">
        <v>0</v>
      </c>
      <c r="G201" s="21">
        <f t="shared" si="106"/>
        <v>0</v>
      </c>
      <c r="H201" s="21">
        <f t="shared" si="111"/>
        <v>0.70799999999999996</v>
      </c>
      <c r="I201" s="21">
        <v>0</v>
      </c>
      <c r="J201" s="21">
        <v>0.70799999999999996</v>
      </c>
      <c r="K201" s="21">
        <v>0</v>
      </c>
      <c r="L201" s="21">
        <v>0</v>
      </c>
      <c r="M201" s="21">
        <v>0</v>
      </c>
      <c r="N201" s="21">
        <v>0</v>
      </c>
      <c r="O201" s="21">
        <v>0</v>
      </c>
      <c r="P201" s="21">
        <v>0</v>
      </c>
      <c r="Q201" s="21">
        <f t="shared" si="108"/>
        <v>-0.70799999999999996</v>
      </c>
      <c r="R201" s="21">
        <f t="shared" si="109"/>
        <v>0.70799999999999996</v>
      </c>
      <c r="S201" s="20">
        <v>100</v>
      </c>
      <c r="T201" s="36" t="s">
        <v>254</v>
      </c>
    </row>
    <row r="202" spans="1:20" ht="47.25" x14ac:dyDescent="0.25">
      <c r="A202" s="4" t="s">
        <v>104</v>
      </c>
      <c r="B202" s="14" t="s">
        <v>251</v>
      </c>
      <c r="C202" s="15" t="s">
        <v>67</v>
      </c>
      <c r="D202" s="21">
        <f t="shared" si="105"/>
        <v>0</v>
      </c>
      <c r="E202" s="22">
        <v>0</v>
      </c>
      <c r="F202" s="22">
        <v>0</v>
      </c>
      <c r="G202" s="21">
        <f t="shared" si="106"/>
        <v>0</v>
      </c>
      <c r="H202" s="21">
        <f t="shared" si="111"/>
        <v>0.12548704799999999</v>
      </c>
      <c r="I202" s="21">
        <v>0</v>
      </c>
      <c r="J202" s="21">
        <v>2.2415999999999998E-2</v>
      </c>
      <c r="K202" s="21">
        <v>0</v>
      </c>
      <c r="L202" s="21">
        <v>0</v>
      </c>
      <c r="M202" s="21">
        <v>0</v>
      </c>
      <c r="N202" s="21">
        <v>0</v>
      </c>
      <c r="O202" s="21">
        <v>0</v>
      </c>
      <c r="P202" s="21">
        <v>0.103071048</v>
      </c>
      <c r="Q202" s="21">
        <f t="shared" si="108"/>
        <v>-0.12548704799999999</v>
      </c>
      <c r="R202" s="21">
        <f t="shared" si="109"/>
        <v>0.12548704799999999</v>
      </c>
      <c r="S202" s="20">
        <v>100</v>
      </c>
      <c r="T202" s="36" t="s">
        <v>254</v>
      </c>
    </row>
    <row r="203" spans="1:20" ht="63" x14ac:dyDescent="0.25">
      <c r="A203" s="4" t="s">
        <v>106</v>
      </c>
      <c r="B203" s="14" t="s">
        <v>264</v>
      </c>
      <c r="C203" s="15" t="s">
        <v>67</v>
      </c>
      <c r="D203" s="21">
        <f t="shared" si="105"/>
        <v>0</v>
      </c>
      <c r="E203" s="22">
        <v>0</v>
      </c>
      <c r="F203" s="22">
        <v>0</v>
      </c>
      <c r="G203" s="21">
        <f t="shared" si="106"/>
        <v>0</v>
      </c>
      <c r="H203" s="21">
        <f t="shared" si="111"/>
        <v>2.6314988039999996</v>
      </c>
      <c r="I203" s="21">
        <v>0</v>
      </c>
      <c r="J203" s="21">
        <v>0</v>
      </c>
      <c r="K203" s="21">
        <v>0</v>
      </c>
      <c r="L203" s="21">
        <v>0</v>
      </c>
      <c r="M203" s="21">
        <v>0</v>
      </c>
      <c r="N203" s="21">
        <v>2.6314988039999996</v>
      </c>
      <c r="O203" s="21">
        <v>0</v>
      </c>
      <c r="P203" s="21">
        <v>0</v>
      </c>
      <c r="Q203" s="21">
        <f t="shared" si="108"/>
        <v>-2.6314988039999996</v>
      </c>
      <c r="R203" s="21">
        <f t="shared" si="109"/>
        <v>2.6314988039999996</v>
      </c>
      <c r="S203" s="20">
        <v>100</v>
      </c>
      <c r="T203" s="36" t="s">
        <v>254</v>
      </c>
    </row>
    <row r="204" spans="1:20" ht="31.5" x14ac:dyDescent="0.25">
      <c r="A204" s="4" t="s">
        <v>108</v>
      </c>
      <c r="B204" s="14" t="s">
        <v>257</v>
      </c>
      <c r="C204" s="15" t="s">
        <v>67</v>
      </c>
      <c r="D204" s="21">
        <f t="shared" si="105"/>
        <v>0</v>
      </c>
      <c r="E204" s="22">
        <v>0</v>
      </c>
      <c r="F204" s="22">
        <v>0</v>
      </c>
      <c r="G204" s="21">
        <f t="shared" si="106"/>
        <v>0</v>
      </c>
      <c r="H204" s="21">
        <f t="shared" si="111"/>
        <v>0.17783637599999999</v>
      </c>
      <c r="I204" s="21">
        <v>0</v>
      </c>
      <c r="J204" s="21">
        <v>0</v>
      </c>
      <c r="K204" s="21">
        <v>0</v>
      </c>
      <c r="L204" s="21">
        <v>0.17783637599999999</v>
      </c>
      <c r="M204" s="21">
        <v>0</v>
      </c>
      <c r="N204" s="21">
        <v>0</v>
      </c>
      <c r="O204" s="21">
        <v>0</v>
      </c>
      <c r="P204" s="21">
        <v>0</v>
      </c>
      <c r="Q204" s="21">
        <f t="shared" si="108"/>
        <v>-0.17783637599999999</v>
      </c>
      <c r="R204" s="21">
        <f t="shared" si="109"/>
        <v>0.17783637599999999</v>
      </c>
      <c r="S204" s="20">
        <v>100</v>
      </c>
      <c r="T204" s="36" t="s">
        <v>254</v>
      </c>
    </row>
    <row r="205" spans="1:20" ht="31.5" x14ac:dyDescent="0.25">
      <c r="A205" s="4" t="s">
        <v>110</v>
      </c>
      <c r="B205" s="14" t="s">
        <v>258</v>
      </c>
      <c r="C205" s="15" t="s">
        <v>67</v>
      </c>
      <c r="D205" s="21">
        <f t="shared" si="105"/>
        <v>0</v>
      </c>
      <c r="E205" s="22">
        <v>0</v>
      </c>
      <c r="F205" s="22">
        <v>0</v>
      </c>
      <c r="G205" s="21">
        <f t="shared" si="106"/>
        <v>0</v>
      </c>
      <c r="H205" s="21">
        <f t="shared" si="111"/>
        <v>2.3999999999999998E-3</v>
      </c>
      <c r="I205" s="21">
        <v>0</v>
      </c>
      <c r="J205" s="21">
        <v>0</v>
      </c>
      <c r="K205" s="21">
        <v>0</v>
      </c>
      <c r="L205" s="21">
        <v>2.3999999999999998E-3</v>
      </c>
      <c r="M205" s="21">
        <v>0</v>
      </c>
      <c r="N205" s="21">
        <v>0</v>
      </c>
      <c r="O205" s="21">
        <v>0</v>
      </c>
      <c r="P205" s="21">
        <v>0</v>
      </c>
      <c r="Q205" s="21">
        <f t="shared" si="108"/>
        <v>-2.3999999999999998E-3</v>
      </c>
      <c r="R205" s="21">
        <f t="shared" si="109"/>
        <v>2.3999999999999998E-3</v>
      </c>
      <c r="S205" s="20">
        <v>100</v>
      </c>
      <c r="T205" s="36" t="s">
        <v>254</v>
      </c>
    </row>
    <row r="206" spans="1:20" ht="63" x14ac:dyDescent="0.25">
      <c r="A206" s="4" t="s">
        <v>112</v>
      </c>
      <c r="B206" s="14" t="s">
        <v>259</v>
      </c>
      <c r="C206" s="15" t="s">
        <v>67</v>
      </c>
      <c r="D206" s="21">
        <f t="shared" si="105"/>
        <v>0</v>
      </c>
      <c r="E206" s="22">
        <v>0</v>
      </c>
      <c r="F206" s="22">
        <v>0</v>
      </c>
      <c r="G206" s="21">
        <f t="shared" si="106"/>
        <v>0</v>
      </c>
      <c r="H206" s="21">
        <f t="shared" si="111"/>
        <v>0.1176</v>
      </c>
      <c r="I206" s="21">
        <v>0</v>
      </c>
      <c r="J206" s="21">
        <v>0</v>
      </c>
      <c r="K206" s="21">
        <v>0</v>
      </c>
      <c r="L206" s="21">
        <v>0.1176</v>
      </c>
      <c r="M206" s="21">
        <v>0</v>
      </c>
      <c r="N206" s="21">
        <v>0</v>
      </c>
      <c r="O206" s="21">
        <v>0</v>
      </c>
      <c r="P206" s="21">
        <v>0</v>
      </c>
      <c r="Q206" s="21">
        <f t="shared" si="108"/>
        <v>-0.1176</v>
      </c>
      <c r="R206" s="21">
        <f t="shared" si="109"/>
        <v>0.1176</v>
      </c>
      <c r="S206" s="20">
        <v>100</v>
      </c>
      <c r="T206" s="36" t="s">
        <v>254</v>
      </c>
    </row>
    <row r="207" spans="1:20" ht="47.25" x14ac:dyDescent="0.25">
      <c r="A207" s="4" t="s">
        <v>114</v>
      </c>
      <c r="B207" s="14" t="s">
        <v>268</v>
      </c>
      <c r="C207" s="15" t="s">
        <v>67</v>
      </c>
      <c r="D207" s="21">
        <f t="shared" si="105"/>
        <v>0</v>
      </c>
      <c r="E207" s="22">
        <v>0</v>
      </c>
      <c r="F207" s="22">
        <v>0</v>
      </c>
      <c r="G207" s="21">
        <f t="shared" ref="G207:G208" si="112">I207+K207+M207+O207</f>
        <v>0</v>
      </c>
      <c r="H207" s="21">
        <f t="shared" ref="H207:H208" si="113">J207+L207+N207+P207</f>
        <v>8.4619535999999995E-2</v>
      </c>
      <c r="I207" s="21">
        <v>0</v>
      </c>
      <c r="J207" s="21">
        <v>0</v>
      </c>
      <c r="K207" s="21">
        <v>0</v>
      </c>
      <c r="L207" s="21">
        <v>0</v>
      </c>
      <c r="M207" s="21">
        <v>0</v>
      </c>
      <c r="N207" s="21">
        <v>0</v>
      </c>
      <c r="O207" s="21">
        <v>0</v>
      </c>
      <c r="P207" s="21">
        <v>8.4619535999999995E-2</v>
      </c>
      <c r="Q207" s="21">
        <f t="shared" si="108"/>
        <v>-8.4619535999999995E-2</v>
      </c>
      <c r="R207" s="21">
        <f t="shared" si="109"/>
        <v>8.4619535999999995E-2</v>
      </c>
      <c r="S207" s="20">
        <v>100</v>
      </c>
      <c r="T207" s="36" t="s">
        <v>254</v>
      </c>
    </row>
    <row r="208" spans="1:20" ht="63" x14ac:dyDescent="0.25">
      <c r="A208" s="4" t="s">
        <v>116</v>
      </c>
      <c r="B208" s="14" t="s">
        <v>269</v>
      </c>
      <c r="C208" s="15" t="s">
        <v>67</v>
      </c>
      <c r="D208" s="21">
        <f t="shared" si="105"/>
        <v>0</v>
      </c>
      <c r="E208" s="22">
        <v>0</v>
      </c>
      <c r="F208" s="22">
        <v>0</v>
      </c>
      <c r="G208" s="21">
        <f t="shared" si="112"/>
        <v>0</v>
      </c>
      <c r="H208" s="21">
        <f t="shared" si="113"/>
        <v>1.341446664</v>
      </c>
      <c r="I208" s="21">
        <v>0</v>
      </c>
      <c r="J208" s="21">
        <v>0</v>
      </c>
      <c r="K208" s="21">
        <v>0</v>
      </c>
      <c r="L208" s="21">
        <v>0</v>
      </c>
      <c r="M208" s="21">
        <v>0</v>
      </c>
      <c r="N208" s="21">
        <v>0</v>
      </c>
      <c r="O208" s="21">
        <v>0</v>
      </c>
      <c r="P208" s="21">
        <v>1.341446664</v>
      </c>
      <c r="Q208" s="21">
        <f t="shared" si="108"/>
        <v>-1.341446664</v>
      </c>
      <c r="R208" s="21">
        <f t="shared" si="109"/>
        <v>1.341446664</v>
      </c>
      <c r="S208" s="20">
        <v>100</v>
      </c>
      <c r="T208" s="36" t="s">
        <v>254</v>
      </c>
    </row>
    <row r="209" spans="1:20" ht="31.5" x14ac:dyDescent="0.25">
      <c r="A209" s="4" t="s">
        <v>118</v>
      </c>
      <c r="B209" s="16" t="s">
        <v>194</v>
      </c>
      <c r="C209" s="15" t="s">
        <v>249</v>
      </c>
      <c r="D209" s="21">
        <f t="shared" si="105"/>
        <v>8.4673893959999997</v>
      </c>
      <c r="E209" s="21">
        <v>0</v>
      </c>
      <c r="F209" s="22">
        <v>8.4673893959999997</v>
      </c>
      <c r="G209" s="21">
        <f t="shared" ref="G209" si="114">I209+K209+M209+O209</f>
        <v>8.4673893959999997</v>
      </c>
      <c r="H209" s="21">
        <f t="shared" ref="H209" si="115">J209+L209+N209+P209</f>
        <v>10.725551412</v>
      </c>
      <c r="I209" s="21">
        <v>2.4913796640000001</v>
      </c>
      <c r="J209" s="22">
        <v>4.1056590000000002</v>
      </c>
      <c r="K209" s="21">
        <v>5.9760097319999996</v>
      </c>
      <c r="L209" s="22">
        <v>4.9368728039999992</v>
      </c>
      <c r="M209" s="21">
        <v>0</v>
      </c>
      <c r="N209" s="22">
        <v>0.53856400799999993</v>
      </c>
      <c r="O209" s="21">
        <v>0</v>
      </c>
      <c r="P209" s="22">
        <v>1.1444555999999999</v>
      </c>
      <c r="Q209" s="21">
        <f t="shared" si="108"/>
        <v>-2.258162016</v>
      </c>
      <c r="R209" s="21">
        <f t="shared" si="109"/>
        <v>2.258162016</v>
      </c>
      <c r="S209" s="20">
        <f>(R209*100)/(I209+K209+M209+O209)</f>
        <v>26.668928407458822</v>
      </c>
      <c r="T209" s="36" t="s">
        <v>267</v>
      </c>
    </row>
  </sheetData>
  <autoFilter ref="A22:T209"/>
  <mergeCells count="32">
    <mergeCell ref="R20:R21"/>
    <mergeCell ref="A19:A21"/>
    <mergeCell ref="B19:B21"/>
    <mergeCell ref="C19:C21"/>
    <mergeCell ref="D19:D21"/>
    <mergeCell ref="E19:E21"/>
    <mergeCell ref="F19:F21"/>
    <mergeCell ref="S20:S21"/>
    <mergeCell ref="A5:T5"/>
    <mergeCell ref="A6:T6"/>
    <mergeCell ref="A7:T7"/>
    <mergeCell ref="A8:T8"/>
    <mergeCell ref="A10:T10"/>
    <mergeCell ref="A11:T11"/>
    <mergeCell ref="G19:P19"/>
    <mergeCell ref="Q19:Q21"/>
    <mergeCell ref="R19:S19"/>
    <mergeCell ref="T19:T21"/>
    <mergeCell ref="G20:H20"/>
    <mergeCell ref="I20:J20"/>
    <mergeCell ref="K20:L20"/>
    <mergeCell ref="M20:N20"/>
    <mergeCell ref="O20:P20"/>
    <mergeCell ref="A4:T4"/>
    <mergeCell ref="A18:T18"/>
    <mergeCell ref="A9:T9"/>
    <mergeCell ref="A12:T12"/>
    <mergeCell ref="A13:T13"/>
    <mergeCell ref="A14:T14"/>
    <mergeCell ref="A15:T15"/>
    <mergeCell ref="A16:T16"/>
    <mergeCell ref="A17:T17"/>
  </mergeCells>
  <printOptions horizontalCentered="1"/>
  <pageMargins left="0" right="0" top="0.74803149606299213" bottom="0" header="0.31496062992125984" footer="0.31496062992125984"/>
  <pageSetup paperSize="9" scale="45" fitToHeight="10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Лист10</vt:lpstr>
      <vt:lpstr>Лист10!Область_печати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2019-04-22T06:41:56Z</cp:lastPrinted>
  <dcterms:created xsi:type="dcterms:W3CDTF">2018-07-26T04:47:23Z</dcterms:created>
  <dcterms:modified xsi:type="dcterms:W3CDTF">2020-03-19T10:13:27Z</dcterms:modified>
</cp:coreProperties>
</file>