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Лист11!$A$24:$Y$211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10" l="1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T200" i="10" l="1"/>
  <c r="T201" i="10"/>
  <c r="T202" i="10"/>
  <c r="T203" i="10"/>
  <c r="T204" i="10"/>
  <c r="T205" i="10"/>
  <c r="T206" i="10"/>
  <c r="T207" i="10"/>
  <c r="T208" i="10"/>
  <c r="T209" i="10"/>
  <c r="T210" i="10"/>
  <c r="T211" i="10"/>
  <c r="T180" i="10"/>
  <c r="T181" i="10"/>
  <c r="T182" i="10"/>
  <c r="T183" i="10"/>
  <c r="T184" i="10"/>
  <c r="T185" i="10"/>
  <c r="T186" i="10"/>
  <c r="T187" i="10"/>
  <c r="T188" i="10"/>
  <c r="T189" i="10"/>
  <c r="T190" i="10"/>
  <c r="T191" i="10"/>
  <c r="T192" i="10"/>
  <c r="T193" i="10"/>
  <c r="T93" i="10"/>
  <c r="T94" i="10"/>
  <c r="T95" i="10"/>
  <c r="T96" i="10"/>
  <c r="T97" i="10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34" i="10"/>
  <c r="T39" i="10"/>
  <c r="T43" i="10"/>
  <c r="T49" i="10"/>
  <c r="T53" i="10"/>
  <c r="T57" i="10"/>
  <c r="T62" i="10"/>
  <c r="T66" i="10"/>
  <c r="T70" i="10"/>
  <c r="T75" i="10"/>
  <c r="T74" i="10" s="1"/>
  <c r="T82" i="10"/>
  <c r="T86" i="10"/>
  <c r="T92" i="10"/>
  <c r="T123" i="10"/>
  <c r="T128" i="10"/>
  <c r="T132" i="10"/>
  <c r="T136" i="10"/>
  <c r="T140" i="10"/>
  <c r="T144" i="10"/>
  <c r="T148" i="10"/>
  <c r="T152" i="10"/>
  <c r="T156" i="10"/>
  <c r="T161" i="10"/>
  <c r="T165" i="10"/>
  <c r="T170" i="10"/>
  <c r="T174" i="10"/>
  <c r="T179" i="10"/>
  <c r="T194" i="10"/>
  <c r="T30" i="10" s="1"/>
  <c r="T199" i="10"/>
  <c r="V209" i="10"/>
  <c r="V210" i="10"/>
  <c r="R209" i="10"/>
  <c r="R210" i="10"/>
  <c r="T38" i="10" l="1"/>
  <c r="T169" i="10"/>
  <c r="T28" i="10" s="1"/>
  <c r="T160" i="10"/>
  <c r="T81" i="10"/>
  <c r="T127" i="10"/>
  <c r="T47" i="10"/>
  <c r="T91" i="10"/>
  <c r="T90" i="10" s="1"/>
  <c r="T198" i="10"/>
  <c r="T178" i="10"/>
  <c r="T33" i="10" l="1"/>
  <c r="T80" i="10"/>
  <c r="T32" i="10" s="1"/>
  <c r="T26" i="10"/>
  <c r="T29" i="10"/>
  <c r="T31" i="10"/>
  <c r="T27" i="10" l="1"/>
  <c r="T25" i="10"/>
  <c r="P210" i="10" l="1"/>
  <c r="P209" i="10"/>
  <c r="I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79" i="10"/>
  <c r="D92" i="10"/>
  <c r="U92" i="10" s="1"/>
  <c r="D209" i="10"/>
  <c r="D210" i="10"/>
  <c r="D180" i="10"/>
  <c r="U180" i="10" s="1"/>
  <c r="N180" i="10" l="1"/>
  <c r="O180" i="10" s="1"/>
  <c r="N210" i="10"/>
  <c r="N92" i="10"/>
  <c r="O92" i="10" s="1"/>
  <c r="N209" i="10"/>
  <c r="V211" i="10"/>
  <c r="V208" i="10"/>
  <c r="V207" i="10"/>
  <c r="V206" i="10"/>
  <c r="V205" i="10"/>
  <c r="V204" i="10"/>
  <c r="V203" i="10"/>
  <c r="V202" i="10"/>
  <c r="V201" i="10"/>
  <c r="V200" i="10"/>
  <c r="V199" i="10"/>
  <c r="V193" i="10"/>
  <c r="V192" i="10"/>
  <c r="V191" i="10"/>
  <c r="V190" i="10"/>
  <c r="V189" i="10"/>
  <c r="V188" i="10"/>
  <c r="V187" i="10"/>
  <c r="V186" i="10"/>
  <c r="V185" i="10"/>
  <c r="V184" i="10"/>
  <c r="V183" i="10"/>
  <c r="V182" i="10"/>
  <c r="V181" i="10"/>
  <c r="V180" i="10"/>
  <c r="V179" i="10"/>
  <c r="V122" i="10"/>
  <c r="V121" i="10"/>
  <c r="V120" i="10"/>
  <c r="V119" i="10"/>
  <c r="V118" i="10"/>
  <c r="V117" i="10"/>
  <c r="V116" i="10"/>
  <c r="V115" i="10"/>
  <c r="V114" i="10"/>
  <c r="V113" i="10"/>
  <c r="V112" i="10"/>
  <c r="V111" i="10"/>
  <c r="V110" i="10"/>
  <c r="V109" i="10"/>
  <c r="V108" i="10"/>
  <c r="V107" i="10"/>
  <c r="V106" i="10"/>
  <c r="V105" i="10"/>
  <c r="V104" i="10"/>
  <c r="V103" i="10"/>
  <c r="V102" i="10"/>
  <c r="V101" i="10"/>
  <c r="V100" i="10"/>
  <c r="V99" i="10"/>
  <c r="V98" i="10"/>
  <c r="V97" i="10"/>
  <c r="V96" i="10"/>
  <c r="V95" i="10"/>
  <c r="V94" i="10"/>
  <c r="V93" i="10"/>
  <c r="R211" i="10"/>
  <c r="R208" i="10"/>
  <c r="R207" i="10"/>
  <c r="R206" i="10"/>
  <c r="R205" i="10"/>
  <c r="R204" i="10"/>
  <c r="R203" i="10"/>
  <c r="R202" i="10"/>
  <c r="R201" i="10"/>
  <c r="R200" i="10"/>
  <c r="R199" i="10"/>
  <c r="R193" i="10"/>
  <c r="R192" i="10"/>
  <c r="R191" i="10"/>
  <c r="R190" i="10"/>
  <c r="R189" i="10"/>
  <c r="R188" i="10"/>
  <c r="R187" i="10"/>
  <c r="R186" i="10"/>
  <c r="R185" i="10"/>
  <c r="R184" i="10"/>
  <c r="R183" i="10"/>
  <c r="R182" i="10"/>
  <c r="R181" i="10"/>
  <c r="R180" i="10"/>
  <c r="R179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3" i="10"/>
  <c r="P211" i="10"/>
  <c r="P208" i="10"/>
  <c r="P207" i="10"/>
  <c r="P206" i="10"/>
  <c r="P205" i="10"/>
  <c r="P204" i="10"/>
  <c r="P203" i="10"/>
  <c r="P202" i="10"/>
  <c r="P201" i="10"/>
  <c r="P200" i="10"/>
  <c r="P199" i="10"/>
  <c r="P193" i="10"/>
  <c r="P192" i="10"/>
  <c r="P191" i="10"/>
  <c r="P190" i="10"/>
  <c r="P189" i="10"/>
  <c r="P188" i="10"/>
  <c r="P187" i="10"/>
  <c r="P186" i="10"/>
  <c r="P185" i="10"/>
  <c r="P184" i="10"/>
  <c r="P183" i="10"/>
  <c r="P182" i="10"/>
  <c r="P181" i="10"/>
  <c r="P180" i="10"/>
  <c r="P179" i="10"/>
  <c r="P122" i="10"/>
  <c r="P121" i="10"/>
  <c r="P120" i="10"/>
  <c r="P119" i="10"/>
  <c r="P118" i="10"/>
  <c r="P117" i="10"/>
  <c r="P116" i="10"/>
  <c r="P115" i="10"/>
  <c r="P114" i="10"/>
  <c r="P113" i="10"/>
  <c r="P112" i="10"/>
  <c r="P111" i="10"/>
  <c r="P110" i="10"/>
  <c r="P109" i="10"/>
  <c r="P108" i="10"/>
  <c r="P107" i="10"/>
  <c r="P106" i="10"/>
  <c r="P105" i="10"/>
  <c r="P104" i="10"/>
  <c r="P103" i="10"/>
  <c r="P102" i="10"/>
  <c r="P101" i="10"/>
  <c r="P100" i="10"/>
  <c r="P99" i="10"/>
  <c r="P98" i="10"/>
  <c r="P97" i="10"/>
  <c r="P96" i="10"/>
  <c r="P95" i="10"/>
  <c r="P94" i="10"/>
  <c r="P93" i="10"/>
  <c r="L198" i="10"/>
  <c r="L31" i="10" s="1"/>
  <c r="L194" i="10"/>
  <c r="L30" i="10" s="1"/>
  <c r="L178" i="10"/>
  <c r="L29" i="10" s="1"/>
  <c r="L174" i="10"/>
  <c r="L170" i="10"/>
  <c r="L165" i="10"/>
  <c r="L161" i="10"/>
  <c r="L156" i="10"/>
  <c r="L152" i="10"/>
  <c r="L148" i="10"/>
  <c r="L144" i="10"/>
  <c r="L140" i="10"/>
  <c r="L136" i="10"/>
  <c r="L132" i="10"/>
  <c r="L128" i="10"/>
  <c r="L123" i="10"/>
  <c r="L91" i="10"/>
  <c r="L86" i="10"/>
  <c r="L82" i="10"/>
  <c r="L75" i="10"/>
  <c r="L74" i="10" s="1"/>
  <c r="L70" i="10"/>
  <c r="L66" i="10"/>
  <c r="L62" i="10"/>
  <c r="L57" i="10"/>
  <c r="L53" i="10"/>
  <c r="L49" i="10"/>
  <c r="L43" i="10"/>
  <c r="L39" i="10"/>
  <c r="L34" i="10"/>
  <c r="D208" i="10"/>
  <c r="D207" i="10"/>
  <c r="D206" i="10"/>
  <c r="D205" i="10"/>
  <c r="D204" i="10"/>
  <c r="D203" i="10"/>
  <c r="D191" i="10"/>
  <c r="D189" i="10"/>
  <c r="D182" i="10"/>
  <c r="D181" i="10"/>
  <c r="D120" i="10"/>
  <c r="D119" i="10"/>
  <c r="U119" i="10" s="1"/>
  <c r="N203" i="10" l="1"/>
  <c r="N181" i="10"/>
  <c r="N182" i="10"/>
  <c r="N208" i="10"/>
  <c r="N119" i="10"/>
  <c r="O119" i="10" s="1"/>
  <c r="N206" i="10"/>
  <c r="N191" i="10"/>
  <c r="N205" i="10"/>
  <c r="N120" i="10"/>
  <c r="N204" i="10"/>
  <c r="N189" i="10"/>
  <c r="N207" i="10"/>
  <c r="L81" i="10"/>
  <c r="L160" i="10"/>
  <c r="L169" i="10"/>
  <c r="L28" i="10" s="1"/>
  <c r="L47" i="10"/>
  <c r="L127" i="10"/>
  <c r="L38" i="10"/>
  <c r="L90" i="10"/>
  <c r="L80" i="10" l="1"/>
  <c r="L27" i="10" s="1"/>
  <c r="L33" i="10"/>
  <c r="G198" i="10"/>
  <c r="G31" i="10" s="1"/>
  <c r="G194" i="10"/>
  <c r="G30" i="10" s="1"/>
  <c r="G178" i="10"/>
  <c r="G29" i="10" s="1"/>
  <c r="G174" i="10"/>
  <c r="G170" i="10"/>
  <c r="G165" i="10"/>
  <c r="G161" i="10"/>
  <c r="G156" i="10"/>
  <c r="G152" i="10"/>
  <c r="G148" i="10"/>
  <c r="G144" i="10"/>
  <c r="G140" i="10"/>
  <c r="G136" i="10"/>
  <c r="G132" i="10"/>
  <c r="G128" i="10"/>
  <c r="G123" i="10"/>
  <c r="G91" i="10"/>
  <c r="G86" i="10"/>
  <c r="G82" i="10"/>
  <c r="G75" i="10"/>
  <c r="G74" i="10" s="1"/>
  <c r="G70" i="10"/>
  <c r="G66" i="10"/>
  <c r="G62" i="10"/>
  <c r="G57" i="10"/>
  <c r="G53" i="10"/>
  <c r="G49" i="10"/>
  <c r="G43" i="10"/>
  <c r="G39" i="10"/>
  <c r="G34" i="10"/>
  <c r="L32" i="10" l="1"/>
  <c r="L26" i="10"/>
  <c r="L25" i="10" s="1"/>
  <c r="G81" i="10"/>
  <c r="G47" i="10"/>
  <c r="G127" i="10"/>
  <c r="G160" i="10"/>
  <c r="G38" i="10"/>
  <c r="G90" i="10"/>
  <c r="G169" i="10"/>
  <c r="G28" i="10" s="1"/>
  <c r="D200" i="10"/>
  <c r="D201" i="10"/>
  <c r="D202" i="10"/>
  <c r="D211" i="10"/>
  <c r="D183" i="10"/>
  <c r="D184" i="10"/>
  <c r="D185" i="10"/>
  <c r="D186" i="10"/>
  <c r="D187" i="10"/>
  <c r="D188" i="10"/>
  <c r="D190" i="10"/>
  <c r="D192" i="10"/>
  <c r="D193" i="10"/>
  <c r="U193" i="10" s="1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21" i="10"/>
  <c r="D122" i="10"/>
  <c r="U122" i="10" s="1"/>
  <c r="U112" i="10" l="1"/>
  <c r="N112" i="10"/>
  <c r="O112" i="10" s="1"/>
  <c r="U104" i="10"/>
  <c r="N104" i="10"/>
  <c r="O104" i="10" s="1"/>
  <c r="U100" i="10"/>
  <c r="N100" i="10"/>
  <c r="O100" i="10" s="1"/>
  <c r="U183" i="10"/>
  <c r="N183" i="10"/>
  <c r="O183" i="10" s="1"/>
  <c r="U200" i="10"/>
  <c r="N200" i="10"/>
  <c r="O200" i="10" s="1"/>
  <c r="U121" i="10"/>
  <c r="N121" i="10"/>
  <c r="O121" i="10" s="1"/>
  <c r="U111" i="10"/>
  <c r="N111" i="10"/>
  <c r="O111" i="10" s="1"/>
  <c r="U95" i="10"/>
  <c r="N95" i="10"/>
  <c r="O95" i="10" s="1"/>
  <c r="U118" i="10"/>
  <c r="N118" i="10"/>
  <c r="O118" i="10" s="1"/>
  <c r="U106" i="10"/>
  <c r="N106" i="10"/>
  <c r="O106" i="10" s="1"/>
  <c r="U94" i="10"/>
  <c r="N94" i="10"/>
  <c r="O94" i="10" s="1"/>
  <c r="U190" i="10"/>
  <c r="N190" i="10"/>
  <c r="O190" i="10" s="1"/>
  <c r="U185" i="10"/>
  <c r="N185" i="10"/>
  <c r="O185" i="10" s="1"/>
  <c r="U202" i="10"/>
  <c r="N202" i="10"/>
  <c r="O202" i="10" s="1"/>
  <c r="U116" i="10"/>
  <c r="N116" i="10"/>
  <c r="O116" i="10" s="1"/>
  <c r="U108" i="10"/>
  <c r="N108" i="10"/>
  <c r="O108" i="10" s="1"/>
  <c r="U96" i="10"/>
  <c r="N96" i="10"/>
  <c r="O96" i="10" s="1"/>
  <c r="U115" i="10"/>
  <c r="N115" i="10"/>
  <c r="O115" i="10" s="1"/>
  <c r="U107" i="10"/>
  <c r="N107" i="10"/>
  <c r="O107" i="10" s="1"/>
  <c r="U99" i="10"/>
  <c r="N99" i="10"/>
  <c r="O99" i="10" s="1"/>
  <c r="U192" i="10"/>
  <c r="N192" i="10"/>
  <c r="O192" i="10" s="1"/>
  <c r="U186" i="10"/>
  <c r="N186" i="10"/>
  <c r="O186" i="10" s="1"/>
  <c r="U114" i="10"/>
  <c r="N114" i="10"/>
  <c r="O114" i="10" s="1"/>
  <c r="U110" i="10"/>
  <c r="N110" i="10"/>
  <c r="O110" i="10" s="1"/>
  <c r="U102" i="10"/>
  <c r="N102" i="10"/>
  <c r="O102" i="10" s="1"/>
  <c r="U98" i="10"/>
  <c r="N98" i="10"/>
  <c r="O98" i="10" s="1"/>
  <c r="U117" i="10"/>
  <c r="N117" i="10"/>
  <c r="O117" i="10" s="1"/>
  <c r="U113" i="10"/>
  <c r="N113" i="10"/>
  <c r="O113" i="10" s="1"/>
  <c r="U109" i="10"/>
  <c r="N109" i="10"/>
  <c r="O109" i="10" s="1"/>
  <c r="U105" i="10"/>
  <c r="N105" i="10"/>
  <c r="O105" i="10" s="1"/>
  <c r="U101" i="10"/>
  <c r="N101" i="10"/>
  <c r="O101" i="10" s="1"/>
  <c r="U97" i="10"/>
  <c r="N97" i="10"/>
  <c r="O97" i="10" s="1"/>
  <c r="U93" i="10"/>
  <c r="N93" i="10"/>
  <c r="O93" i="10" s="1"/>
  <c r="U188" i="10"/>
  <c r="N188" i="10"/>
  <c r="O188" i="10" s="1"/>
  <c r="U184" i="10"/>
  <c r="N184" i="10"/>
  <c r="O184" i="10" s="1"/>
  <c r="U201" i="10"/>
  <c r="N201" i="10"/>
  <c r="O201" i="10" s="1"/>
  <c r="U187" i="10"/>
  <c r="N187" i="10"/>
  <c r="O187" i="10" s="1"/>
  <c r="U103" i="10"/>
  <c r="N103" i="10"/>
  <c r="O103" i="10" s="1"/>
  <c r="U211" i="10"/>
  <c r="N211" i="10"/>
  <c r="O211" i="10" s="1"/>
  <c r="N122" i="10"/>
  <c r="O122" i="10" s="1"/>
  <c r="N193" i="10"/>
  <c r="O193" i="10" s="1"/>
  <c r="G33" i="10"/>
  <c r="G26" i="10" s="1"/>
  <c r="G80" i="10"/>
  <c r="G27" i="10" s="1"/>
  <c r="G25" i="10" l="1"/>
  <c r="G32" i="10"/>
  <c r="P194" i="10" l="1"/>
  <c r="R194" i="10"/>
  <c r="V194" i="10" l="1"/>
  <c r="R30" i="10"/>
  <c r="P30" i="10"/>
  <c r="V174" i="10"/>
  <c r="V170" i="10"/>
  <c r="R174" i="10"/>
  <c r="R170" i="10"/>
  <c r="P174" i="10"/>
  <c r="P170" i="10"/>
  <c r="V34" i="10"/>
  <c r="R74" i="10"/>
  <c r="R34" i="10"/>
  <c r="P74" i="10"/>
  <c r="P34" i="10"/>
  <c r="V92" i="10"/>
  <c r="R92" i="10"/>
  <c r="P92" i="10"/>
  <c r="D199" i="10"/>
  <c r="U199" i="10" s="1"/>
  <c r="D179" i="10"/>
  <c r="N194" i="10"/>
  <c r="N30" i="10" s="1"/>
  <c r="N174" i="10"/>
  <c r="N170" i="10"/>
  <c r="N165" i="10"/>
  <c r="N161" i="10"/>
  <c r="N156" i="10"/>
  <c r="N152" i="10"/>
  <c r="N148" i="10"/>
  <c r="N144" i="10"/>
  <c r="N140" i="10"/>
  <c r="N136" i="10"/>
  <c r="N132" i="10"/>
  <c r="N128" i="10"/>
  <c r="N123" i="10"/>
  <c r="N86" i="10"/>
  <c r="N82" i="10"/>
  <c r="N75" i="10"/>
  <c r="N70" i="10"/>
  <c r="N66" i="10"/>
  <c r="N62" i="10"/>
  <c r="N57" i="10"/>
  <c r="N53" i="10"/>
  <c r="N49" i="10"/>
  <c r="N43" i="10"/>
  <c r="N39" i="10"/>
  <c r="N34" i="10"/>
  <c r="M198" i="10"/>
  <c r="M31" i="10" s="1"/>
  <c r="M194" i="10"/>
  <c r="M30" i="10" s="1"/>
  <c r="M178" i="10"/>
  <c r="M29" i="10" s="1"/>
  <c r="M174" i="10"/>
  <c r="M170" i="10"/>
  <c r="M165" i="10"/>
  <c r="M161" i="10"/>
  <c r="M156" i="10"/>
  <c r="M152" i="10"/>
  <c r="M148" i="10"/>
  <c r="M144" i="10"/>
  <c r="M140" i="10"/>
  <c r="M136" i="10"/>
  <c r="M132" i="10"/>
  <c r="M128" i="10"/>
  <c r="M123" i="10"/>
  <c r="M91" i="10"/>
  <c r="M86" i="10"/>
  <c r="M82" i="10"/>
  <c r="M75" i="10"/>
  <c r="M74" i="10" s="1"/>
  <c r="M70" i="10"/>
  <c r="M66" i="10"/>
  <c r="M62" i="10"/>
  <c r="M57" i="10"/>
  <c r="M53" i="10"/>
  <c r="M49" i="10"/>
  <c r="M43" i="10"/>
  <c r="M39" i="10"/>
  <c r="M34" i="10"/>
  <c r="K198" i="10"/>
  <c r="K31" i="10" s="1"/>
  <c r="K194" i="10"/>
  <c r="K30" i="10" s="1"/>
  <c r="K178" i="10"/>
  <c r="K29" i="10" s="1"/>
  <c r="K174" i="10"/>
  <c r="K170" i="10"/>
  <c r="K165" i="10"/>
  <c r="K161" i="10"/>
  <c r="K156" i="10"/>
  <c r="K152" i="10"/>
  <c r="K148" i="10"/>
  <c r="K144" i="10"/>
  <c r="K140" i="10"/>
  <c r="K136" i="10"/>
  <c r="K132" i="10"/>
  <c r="K128" i="10"/>
  <c r="K123" i="10"/>
  <c r="K91" i="10"/>
  <c r="K86" i="10"/>
  <c r="K82" i="10"/>
  <c r="K75" i="10"/>
  <c r="K74" i="10" s="1"/>
  <c r="K70" i="10"/>
  <c r="K66" i="10"/>
  <c r="K62" i="10"/>
  <c r="K57" i="10"/>
  <c r="K53" i="10"/>
  <c r="K49" i="10"/>
  <c r="K43" i="10"/>
  <c r="K39" i="10"/>
  <c r="K34" i="10"/>
  <c r="J198" i="10"/>
  <c r="J31" i="10" s="1"/>
  <c r="J194" i="10"/>
  <c r="J30" i="10" s="1"/>
  <c r="J178" i="10"/>
  <c r="J29" i="10" s="1"/>
  <c r="J174" i="10"/>
  <c r="J170" i="10"/>
  <c r="J165" i="10"/>
  <c r="J161" i="10"/>
  <c r="J156" i="10"/>
  <c r="J152" i="10"/>
  <c r="J148" i="10"/>
  <c r="J144" i="10"/>
  <c r="J140" i="10"/>
  <c r="J136" i="10"/>
  <c r="J132" i="10"/>
  <c r="J128" i="10"/>
  <c r="J123" i="10"/>
  <c r="J91" i="10"/>
  <c r="J86" i="10"/>
  <c r="J82" i="10"/>
  <c r="J75" i="10"/>
  <c r="J74" i="10" s="1"/>
  <c r="J70" i="10"/>
  <c r="J66" i="10"/>
  <c r="J62" i="10"/>
  <c r="J57" i="10"/>
  <c r="J53" i="10"/>
  <c r="J49" i="10"/>
  <c r="J43" i="10"/>
  <c r="J39" i="10"/>
  <c r="J34" i="10"/>
  <c r="H198" i="10"/>
  <c r="H31" i="10" s="1"/>
  <c r="H194" i="10"/>
  <c r="H30" i="10" s="1"/>
  <c r="H178" i="10"/>
  <c r="H29" i="10" s="1"/>
  <c r="H174" i="10"/>
  <c r="H170" i="10"/>
  <c r="H165" i="10"/>
  <c r="H161" i="10"/>
  <c r="H156" i="10"/>
  <c r="H152" i="10"/>
  <c r="H148" i="10"/>
  <c r="H144" i="10"/>
  <c r="H140" i="10"/>
  <c r="H136" i="10"/>
  <c r="H132" i="10"/>
  <c r="H128" i="10"/>
  <c r="H123" i="10"/>
  <c r="H91" i="10"/>
  <c r="H86" i="10"/>
  <c r="H82" i="10"/>
  <c r="H75" i="10"/>
  <c r="H74" i="10" s="1"/>
  <c r="H70" i="10"/>
  <c r="H66" i="10"/>
  <c r="H62" i="10"/>
  <c r="H57" i="10"/>
  <c r="H53" i="10"/>
  <c r="H49" i="10"/>
  <c r="H43" i="10"/>
  <c r="H39" i="10"/>
  <c r="H34" i="10"/>
  <c r="F198" i="10"/>
  <c r="F31" i="10" s="1"/>
  <c r="F194" i="10"/>
  <c r="F30" i="10" s="1"/>
  <c r="F178" i="10"/>
  <c r="F29" i="10" s="1"/>
  <c r="F174" i="10"/>
  <c r="F170" i="10"/>
  <c r="F165" i="10"/>
  <c r="F161" i="10"/>
  <c r="F156" i="10"/>
  <c r="F152" i="10"/>
  <c r="F148" i="10"/>
  <c r="F144" i="10"/>
  <c r="F140" i="10"/>
  <c r="F136" i="10"/>
  <c r="F132" i="10"/>
  <c r="F128" i="10"/>
  <c r="F123" i="10"/>
  <c r="F91" i="10"/>
  <c r="F86" i="10"/>
  <c r="F82" i="10"/>
  <c r="F75" i="10"/>
  <c r="F74" i="10" s="1"/>
  <c r="F70" i="10"/>
  <c r="F66" i="10"/>
  <c r="F62" i="10"/>
  <c r="F57" i="10"/>
  <c r="F53" i="10"/>
  <c r="F49" i="10"/>
  <c r="F43" i="10"/>
  <c r="F39" i="10"/>
  <c r="F34" i="10"/>
  <c r="E198" i="10"/>
  <c r="E31" i="10" s="1"/>
  <c r="E194" i="10"/>
  <c r="E30" i="10" s="1"/>
  <c r="E178" i="10"/>
  <c r="E29" i="10" s="1"/>
  <c r="E174" i="10"/>
  <c r="E170" i="10"/>
  <c r="E165" i="10"/>
  <c r="E161" i="10"/>
  <c r="E156" i="10"/>
  <c r="E152" i="10"/>
  <c r="E148" i="10"/>
  <c r="E144" i="10"/>
  <c r="E140" i="10"/>
  <c r="E136" i="10"/>
  <c r="E132" i="10"/>
  <c r="E128" i="10"/>
  <c r="E123" i="10"/>
  <c r="E91" i="10"/>
  <c r="E86" i="10"/>
  <c r="E82" i="10"/>
  <c r="E75" i="10"/>
  <c r="E74" i="10" s="1"/>
  <c r="E70" i="10"/>
  <c r="E66" i="10"/>
  <c r="E62" i="10"/>
  <c r="E57" i="10"/>
  <c r="E53" i="10"/>
  <c r="E49" i="10"/>
  <c r="E43" i="10"/>
  <c r="E39" i="10"/>
  <c r="E34" i="10"/>
  <c r="I194" i="10"/>
  <c r="I30" i="10" s="1"/>
  <c r="I174" i="10"/>
  <c r="I170" i="10"/>
  <c r="I165" i="10"/>
  <c r="I161" i="10"/>
  <c r="I156" i="10"/>
  <c r="I152" i="10"/>
  <c r="I148" i="10"/>
  <c r="I144" i="10"/>
  <c r="I140" i="10"/>
  <c r="I136" i="10"/>
  <c r="I132" i="10"/>
  <c r="I128" i="10"/>
  <c r="I123" i="10"/>
  <c r="I86" i="10"/>
  <c r="I82" i="10"/>
  <c r="I75" i="10"/>
  <c r="I74" i="10" s="1"/>
  <c r="I70" i="10"/>
  <c r="I66" i="10"/>
  <c r="I62" i="10"/>
  <c r="I57" i="10"/>
  <c r="I53" i="10"/>
  <c r="I49" i="10"/>
  <c r="I43" i="10"/>
  <c r="I39" i="10"/>
  <c r="I34" i="10"/>
  <c r="D194" i="10"/>
  <c r="D30" i="10" s="1"/>
  <c r="D174" i="10"/>
  <c r="D170" i="10"/>
  <c r="D165" i="10"/>
  <c r="D161" i="10"/>
  <c r="D156" i="10"/>
  <c r="D152" i="10"/>
  <c r="D148" i="10"/>
  <c r="D144" i="10"/>
  <c r="D140" i="10"/>
  <c r="D136" i="10"/>
  <c r="D132" i="10"/>
  <c r="D128" i="10"/>
  <c r="D123" i="10"/>
  <c r="D86" i="10"/>
  <c r="D82" i="10"/>
  <c r="D75" i="10"/>
  <c r="D74" i="10" s="1"/>
  <c r="D70" i="10"/>
  <c r="D66" i="10"/>
  <c r="D62" i="10"/>
  <c r="D57" i="10"/>
  <c r="D53" i="10"/>
  <c r="D49" i="10"/>
  <c r="D43" i="10"/>
  <c r="D39" i="10"/>
  <c r="D34" i="10"/>
  <c r="U179" i="10" l="1"/>
  <c r="N179" i="10"/>
  <c r="O179" i="10" s="1"/>
  <c r="N199" i="10"/>
  <c r="O199" i="10" s="1"/>
  <c r="P198" i="10"/>
  <c r="R198" i="10"/>
  <c r="P178" i="10"/>
  <c r="P169" i="10"/>
  <c r="R169" i="10"/>
  <c r="R178" i="10"/>
  <c r="V160" i="10"/>
  <c r="V81" i="10"/>
  <c r="D198" i="10"/>
  <c r="R160" i="10"/>
  <c r="N74" i="10"/>
  <c r="V74" i="10"/>
  <c r="P160" i="10"/>
  <c r="V30" i="10"/>
  <c r="R81" i="10"/>
  <c r="V38" i="10"/>
  <c r="R127" i="10"/>
  <c r="V169" i="10"/>
  <c r="P81" i="10"/>
  <c r="R38" i="10"/>
  <c r="P127" i="10"/>
  <c r="P47" i="10"/>
  <c r="V198" i="10"/>
  <c r="P38" i="10"/>
  <c r="R47" i="10"/>
  <c r="V47" i="10"/>
  <c r="V127" i="10"/>
  <c r="E90" i="10"/>
  <c r="E169" i="10"/>
  <c r="E28" i="10" s="1"/>
  <c r="K90" i="10"/>
  <c r="K169" i="10"/>
  <c r="K28" i="10" s="1"/>
  <c r="V178" i="10"/>
  <c r="J81" i="10"/>
  <c r="N160" i="10"/>
  <c r="D91" i="10"/>
  <c r="I178" i="10"/>
  <c r="I198" i="10"/>
  <c r="I47" i="10"/>
  <c r="E127" i="10"/>
  <c r="E160" i="10"/>
  <c r="H90" i="10"/>
  <c r="H169" i="10"/>
  <c r="H28" i="10" s="1"/>
  <c r="J38" i="10"/>
  <c r="K81" i="10"/>
  <c r="K160" i="10"/>
  <c r="I38" i="10"/>
  <c r="F169" i="10"/>
  <c r="F28" i="10" s="1"/>
  <c r="J90" i="10"/>
  <c r="J169" i="10"/>
  <c r="J28" i="10" s="1"/>
  <c r="M81" i="10"/>
  <c r="M160" i="10"/>
  <c r="N38" i="10"/>
  <c r="I91" i="10"/>
  <c r="I90" i="10" s="1"/>
  <c r="D38" i="10"/>
  <c r="M38" i="10"/>
  <c r="N81" i="10"/>
  <c r="N169" i="10"/>
  <c r="D169" i="10"/>
  <c r="D28" i="10" s="1"/>
  <c r="I127" i="10"/>
  <c r="E47" i="10"/>
  <c r="E81" i="10"/>
  <c r="F81" i="10"/>
  <c r="F127" i="10"/>
  <c r="K38" i="10"/>
  <c r="M169" i="10"/>
  <c r="M28" i="10" s="1"/>
  <c r="I160" i="10"/>
  <c r="F38" i="10"/>
  <c r="H38" i="10"/>
  <c r="N47" i="10"/>
  <c r="N127" i="10"/>
  <c r="D178" i="10"/>
  <c r="D47" i="10"/>
  <c r="D127" i="10"/>
  <c r="D160" i="10"/>
  <c r="I169" i="10"/>
  <c r="I28" i="10" s="1"/>
  <c r="E38" i="10"/>
  <c r="H81" i="10"/>
  <c r="H127" i="10"/>
  <c r="H160" i="10"/>
  <c r="J127" i="10"/>
  <c r="J160" i="10"/>
  <c r="M47" i="10"/>
  <c r="D81" i="10"/>
  <c r="I81" i="10"/>
  <c r="F90" i="10"/>
  <c r="H47" i="10"/>
  <c r="J47" i="10"/>
  <c r="M127" i="10"/>
  <c r="K127" i="10"/>
  <c r="M90" i="10"/>
  <c r="F47" i="10"/>
  <c r="F160" i="10"/>
  <c r="K47" i="10"/>
  <c r="D29" i="10" l="1"/>
  <c r="U29" i="10" s="1"/>
  <c r="U178" i="10"/>
  <c r="D31" i="10"/>
  <c r="U31" i="10" s="1"/>
  <c r="U198" i="10"/>
  <c r="D90" i="10"/>
  <c r="U90" i="10" s="1"/>
  <c r="U91" i="10"/>
  <c r="K33" i="10"/>
  <c r="K26" i="10" s="1"/>
  <c r="P33" i="10"/>
  <c r="P26" i="10" s="1"/>
  <c r="R33" i="10"/>
  <c r="R26" i="10" s="1"/>
  <c r="R31" i="10"/>
  <c r="H33" i="10"/>
  <c r="H26" i="10" s="1"/>
  <c r="N28" i="10"/>
  <c r="V29" i="10"/>
  <c r="V31" i="10"/>
  <c r="R90" i="10"/>
  <c r="R80" i="10" s="1"/>
  <c r="R28" i="10"/>
  <c r="P90" i="10"/>
  <c r="P31" i="10"/>
  <c r="V90" i="10"/>
  <c r="P29" i="10"/>
  <c r="R29" i="10"/>
  <c r="P28" i="10"/>
  <c r="V28" i="10"/>
  <c r="V33" i="10"/>
  <c r="K80" i="10"/>
  <c r="K27" i="10" s="1"/>
  <c r="E80" i="10"/>
  <c r="E27" i="10" s="1"/>
  <c r="N91" i="10"/>
  <c r="O91" i="10" s="1"/>
  <c r="E33" i="10"/>
  <c r="N33" i="10"/>
  <c r="I33" i="10"/>
  <c r="I26" i="10" s="1"/>
  <c r="J33" i="10"/>
  <c r="J26" i="10" s="1"/>
  <c r="I31" i="10"/>
  <c r="I29" i="10"/>
  <c r="F80" i="10"/>
  <c r="F27" i="10" s="1"/>
  <c r="M33" i="10"/>
  <c r="M26" i="10" s="1"/>
  <c r="F33" i="10"/>
  <c r="F26" i="10" s="1"/>
  <c r="D33" i="10"/>
  <c r="D26" i="10" s="1"/>
  <c r="J80" i="10"/>
  <c r="J27" i="10" s="1"/>
  <c r="N178" i="10"/>
  <c r="O178" i="10" s="1"/>
  <c r="M80" i="10"/>
  <c r="M27" i="10" s="1"/>
  <c r="N198" i="10"/>
  <c r="O198" i="10" s="1"/>
  <c r="H80" i="10"/>
  <c r="H27" i="10" s="1"/>
  <c r="I80" i="10"/>
  <c r="D80" i="10" l="1"/>
  <c r="P80" i="10"/>
  <c r="K25" i="10"/>
  <c r="V80" i="10"/>
  <c r="V27" i="10" s="1"/>
  <c r="K32" i="10"/>
  <c r="E32" i="10"/>
  <c r="V26" i="10"/>
  <c r="N90" i="10"/>
  <c r="O90" i="10" s="1"/>
  <c r="F32" i="10"/>
  <c r="N26" i="10"/>
  <c r="M25" i="10"/>
  <c r="E26" i="10"/>
  <c r="E25" i="10" s="1"/>
  <c r="F25" i="10"/>
  <c r="I27" i="10"/>
  <c r="I25" i="10" s="1"/>
  <c r="J25" i="10"/>
  <c r="J32" i="10"/>
  <c r="N31" i="10"/>
  <c r="O31" i="10" s="1"/>
  <c r="H25" i="10"/>
  <c r="N29" i="10"/>
  <c r="O29" i="10" s="1"/>
  <c r="M32" i="10"/>
  <c r="H32" i="10"/>
  <c r="I32" i="10"/>
  <c r="D27" i="10" l="1"/>
  <c r="U80" i="10"/>
  <c r="D32" i="10"/>
  <c r="U32" i="10" s="1"/>
  <c r="V32" i="10"/>
  <c r="P27" i="10"/>
  <c r="P25" i="10" s="1"/>
  <c r="P32" i="10"/>
  <c r="R27" i="10"/>
  <c r="V25" i="10"/>
  <c r="R32" i="10"/>
  <c r="N80" i="10"/>
  <c r="N32" i="10" s="1"/>
  <c r="U27" i="10" l="1"/>
  <c r="D25" i="10"/>
  <c r="U25" i="10" s="1"/>
  <c r="O32" i="10"/>
  <c r="R25" i="10"/>
  <c r="N27" i="10"/>
  <c r="N25" i="10" s="1"/>
  <c r="O80" i="10"/>
  <c r="O25" i="10" l="1"/>
  <c r="O27" i="10"/>
</calcChain>
</file>

<file path=xl/sharedStrings.xml><?xml version="1.0" encoding="utf-8"?>
<sst xmlns="http://schemas.openxmlformats.org/spreadsheetml/2006/main" count="2109" uniqueCount="269">
  <si>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</si>
  <si>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</si>
  <si>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</si>
  <si>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</si>
  <si>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</si>
  <si>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</si>
  <si>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</si>
  <si>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</si>
  <si>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</si>
  <si>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</si>
  <si>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</si>
  <si>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</si>
  <si>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</si>
  <si>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</si>
  <si>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</si>
  <si>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</si>
  <si>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</si>
  <si>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</si>
  <si>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</si>
  <si>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</si>
  <si>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</si>
  <si>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</si>
  <si>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</si>
  <si>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</si>
  <si>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</si>
  <si>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</si>
  <si>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</si>
  <si>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</si>
  <si>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</si>
  <si>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</si>
  <si>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</si>
  <si>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</si>
  <si>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</si>
  <si>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</si>
  <si>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</si>
  <si>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</si>
  <si>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</si>
  <si>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</si>
  <si>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</si>
  <si>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</si>
  <si>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</si>
  <si>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</si>
  <si>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</si>
  <si>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</si>
  <si>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</si>
  <si>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</si>
  <si>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</si>
  <si>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</si>
  <si>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</si>
  <si>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</si>
  <si>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</si>
  <si>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</si>
  <si>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</si>
  <si>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</si>
  <si>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</si>
  <si>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</si>
  <si>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</si>
  <si>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</si>
  <si>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</si>
  <si>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</si>
  <si>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</si>
  <si>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</si>
  <si>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</si>
  <si>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</si>
  <si>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</si>
  <si>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</si>
  <si>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</si>
  <si>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</si>
  <si>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</si>
  <si>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</si>
  <si>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</si>
  <si>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</si>
  <si>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</si>
  <si>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</si>
  <si>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</si>
  <si>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</si>
  <si>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</si>
  <si>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</si>
  <si>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</si>
  <si>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</si>
  <si>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</si>
  <si>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</si>
  <si>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</si>
  <si>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</si>
  <si>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</si>
  <si>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</si>
  <si>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</si>
  <si>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</si>
  <si>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</si>
  <si>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</si>
  <si>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</si>
  <si>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</si>
  <si>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</si>
  <si>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</si>
  <si>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</si>
  <si>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</si>
  <si>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</si>
  <si>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</si>
  <si>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</si>
  <si>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</si>
  <si>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</si>
  <si>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</si>
  <si>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</si>
  <si>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</si>
  <si>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</si>
  <si>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</si>
  <si>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</si>
  <si>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</si>
  <si>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</si>
  <si>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</si>
  <si>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</si>
  <si>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</si>
  <si>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</si>
  <si>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</si>
  <si>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</si>
  <si>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</si>
  <si>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</si>
  <si>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</si>
  <si>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</si>
  <si>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</si>
  <si>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</si>
  <si>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</si>
  <si>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</si>
  <si>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</si>
  <si>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</si>
  <si>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</si>
  <si>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</si>
  <si>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</si>
  <si>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</si>
  <si>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</si>
  <si>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</si>
  <si>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</si>
  <si>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</si>
  <si>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</si>
  <si>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</si>
  <si>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</si>
  <si>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</si>
  <si>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</si>
  <si>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</si>
  <si>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</si>
  <si>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</si>
  <si>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</si>
  <si>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</si>
  <si>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</si>
  <si>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</si>
  <si>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</si>
  <si>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</si>
  <si>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</si>
  <si>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</si>
  <si>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</si>
  <si>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</si>
  <si>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</si>
  <si>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</si>
  <si>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</si>
  <si>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</si>
  <si>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</si>
  <si>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</si>
  <si>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</si>
  <si>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</si>
  <si>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</si>
  <si>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</si>
  <si>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</si>
  <si>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</si>
  <si>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</si>
  <si>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</si>
  <si>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</si>
  <si>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</si>
  <si>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</si>
  <si>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</si>
  <si>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</si>
  <si>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</si>
  <si>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</si>
  <si>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</si>
  <si>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</si>
  <si>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</si>
  <si>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</si>
  <si>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</si>
  <si>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</si>
  <si>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</si>
  <si>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</si>
  <si>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</si>
  <si>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</si>
  <si>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</si>
  <si>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</si>
  <si>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</si>
  <si>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</si>
  <si>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</si>
  <si>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</si>
  <si>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</si>
  <si>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</si>
  <si>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</si>
  <si>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</si>
  <si>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</si>
  <si>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</si>
  <si>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</si>
  <si>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</si>
  <si>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</si>
  <si>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</si>
  <si>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Колтубановский</t>
  </si>
  <si>
    <t>ПИР Реконструкция ПС "Погат", г. Бузулук</t>
  </si>
  <si>
    <t>ПИР Строительство мастерского участка ст. Каргала, р.ц. Переволоцк</t>
  </si>
  <si>
    <t xml:space="preserve">Строительство гаража с помещениями хозяйственного и технического назначения Абдулинских КЭС </t>
  </si>
  <si>
    <t>Строительство модульного здания слесарной мастерской, ул. Чапаевская, 111, г.Бугуруслан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</si>
  <si>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</si>
  <si>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</si>
  <si>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Год раскрытия информации: 2019 год</t>
  </si>
  <si>
    <t>Всего (2019 год)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</si>
  <si>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</si>
  <si>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</si>
  <si>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</si>
  <si>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</si>
  <si>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</si>
  <si>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</si>
  <si>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</si>
  <si>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</si>
  <si>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</si>
  <si>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</si>
  <si>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</si>
  <si>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</si>
  <si>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</si>
  <si>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</si>
  <si>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</si>
  <si>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</si>
  <si>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</si>
  <si>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</si>
  <si>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</si>
  <si>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</si>
  <si>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</si>
  <si>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</si>
  <si>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</si>
  <si>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</si>
  <si>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</si>
  <si>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</si>
  <si>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</si>
  <si>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</si>
  <si>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</si>
  <si>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</si>
  <si>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J_ИП00031</t>
  </si>
  <si>
    <t>J_ИП00032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</si>
  <si>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</si>
  <si>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</si>
  <si>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</si>
  <si>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</si>
  <si>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</si>
  <si>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</si>
  <si>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</si>
  <si>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</si>
  <si>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</si>
  <si>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J_ИП00043</t>
  </si>
  <si>
    <t>J_ИП00044</t>
  </si>
  <si>
    <t>J_ИП00045</t>
  </si>
  <si>
    <t>J_ИП00046</t>
  </si>
  <si>
    <t>J_ИП00049</t>
  </si>
  <si>
    <t>Включение инвестиционного проекта</t>
  </si>
  <si>
    <r>
      <t xml:space="preserve">в соответствии </t>
    </r>
    <r>
      <rPr>
        <u/>
        <sz val="12"/>
        <color theme="1"/>
        <rFont val="Times New Roman"/>
        <family val="1"/>
        <charset val="204"/>
      </rPr>
      <t>с Приказом Министерства экономического развития, промышленной политики и торговли Оренбургской области № 53 от 13.05.2019г.</t>
    </r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</si>
  <si>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</si>
  <si>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</si>
  <si>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</si>
  <si>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</si>
  <si>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</si>
  <si>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Ташла</t>
  </si>
  <si>
    <t>31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</si>
  <si>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</si>
  <si>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</si>
  <si>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Уточнения стоимости по результатам утвержденной ПСД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</si>
  <si>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</si>
  <si>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</si>
  <si>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Факт финансирования учтен в разделе  1.2.2.1 "Реконструкция линий электропередачи"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</si>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</sst>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11"/>
  <sheetViews>
    <sheetView tabSelected="1" view="pageBreakPreview" zoomScaleNormal="100" zoomScaleSheetLayoutView="100" workbookViewId="0">
      <selection activeCell="I25" sqref="I25"/>
    </sheetView>
  </sheetViews>
  <sheetFormatPr defaultRowHeight="15.75" x14ac:dyDescent="0.25"/>
  <cols>
    <col min="1" max="1" width="18.7109375" style="5" customWidth="1"/>
    <col min="2" max="2" width="50.85546875" style="5" customWidth="1"/>
    <col min="3" max="3" width="18.7109375" style="5" customWidth="1"/>
    <col min="4" max="13" width="18.5703125" style="5" customWidth="1"/>
    <col min="14" max="14" width="9.140625" style="5"/>
    <col min="15" max="15" width="9.140625" style="5" customWidth="1"/>
    <col min="16" max="20" width="9.140625" style="5"/>
    <col min="21" max="21" width="9.140625" style="5" customWidth="1"/>
    <col min="22" max="23" width="9.140625" style="5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0" t="s">
        <v>34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x14ac:dyDescent="0.25">
      <c r="A6" s="40" t="s">
        <v>35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</row>
    <row r="7" spans="1:24" x14ac:dyDescent="0.25">
      <c r="A7" s="40" t="s">
        <v>36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1:24" x14ac:dyDescent="0.25">
      <c r="A8" s="40" t="s">
        <v>268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spans="1:2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1:24" ht="30" customHeight="1" x14ac:dyDescent="0.25">
      <c r="A10" s="41" t="s">
        <v>38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24" x14ac:dyDescent="0.25">
      <c r="A11" s="43" t="s">
        <v>39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</row>
    <row r="13" spans="1:24" x14ac:dyDescent="0.25">
      <c r="A13" s="41" t="s">
        <v>205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</row>
    <row r="14" spans="1:2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4" x14ac:dyDescent="0.25">
      <c r="A15" s="41" t="s">
        <v>37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4" x14ac:dyDescent="0.25">
      <c r="A16" s="41" t="s">
        <v>254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5" x14ac:dyDescent="0.25">
      <c r="A17" s="43" t="s">
        <v>40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</row>
    <row r="18" spans="1:25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25" ht="15" customHeight="1" x14ac:dyDescent="0.25">
      <c r="A19" s="42" t="s">
        <v>2</v>
      </c>
      <c r="B19" s="42" t="s">
        <v>3</v>
      </c>
      <c r="C19" s="42" t="s">
        <v>4</v>
      </c>
      <c r="D19" s="42" t="s">
        <v>13</v>
      </c>
      <c r="E19" s="42"/>
      <c r="F19" s="42"/>
      <c r="G19" s="42"/>
      <c r="H19" s="42"/>
      <c r="I19" s="42"/>
      <c r="J19" s="42"/>
      <c r="K19" s="42"/>
      <c r="L19" s="42"/>
      <c r="M19" s="42"/>
      <c r="N19" s="42" t="s">
        <v>5</v>
      </c>
      <c r="O19" s="42"/>
      <c r="P19" s="42"/>
      <c r="Q19" s="42"/>
      <c r="R19" s="42"/>
      <c r="S19" s="42"/>
      <c r="T19" s="42"/>
      <c r="U19" s="42"/>
      <c r="V19" s="42"/>
      <c r="W19" s="42"/>
      <c r="X19" s="42" t="s">
        <v>6</v>
      </c>
      <c r="Y19" s="4"/>
    </row>
    <row r="20" spans="1:25" ht="15" customHeight="1" x14ac:dyDescent="0.25">
      <c r="A20" s="42"/>
      <c r="B20" s="42"/>
      <c r="C20" s="42"/>
      <c r="D20" s="42" t="s">
        <v>206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"/>
    </row>
    <row r="21" spans="1:25" ht="15" customHeight="1" x14ac:dyDescent="0.25">
      <c r="A21" s="42"/>
      <c r="B21" s="42"/>
      <c r="C21" s="42"/>
      <c r="D21" s="42" t="s">
        <v>9</v>
      </c>
      <c r="E21" s="42"/>
      <c r="F21" s="42"/>
      <c r="G21" s="42"/>
      <c r="H21" s="42"/>
      <c r="I21" s="42" t="s">
        <v>10</v>
      </c>
      <c r="J21" s="42"/>
      <c r="K21" s="42"/>
      <c r="L21" s="42"/>
      <c r="M21" s="42"/>
      <c r="N21" s="42" t="s">
        <v>14</v>
      </c>
      <c r="O21" s="42"/>
      <c r="P21" s="42" t="s">
        <v>15</v>
      </c>
      <c r="Q21" s="42"/>
      <c r="R21" s="42" t="s">
        <v>16</v>
      </c>
      <c r="S21" s="42"/>
      <c r="T21" s="42" t="s">
        <v>17</v>
      </c>
      <c r="U21" s="42"/>
      <c r="V21" s="42" t="s">
        <v>18</v>
      </c>
      <c r="W21" s="42"/>
      <c r="X21" s="42"/>
      <c r="Y21" s="4"/>
    </row>
    <row r="22" spans="1:25" ht="117" customHeight="1" x14ac:dyDescent="0.25">
      <c r="A22" s="42"/>
      <c r="B22" s="42"/>
      <c r="C22" s="42"/>
      <c r="D22" s="42" t="s">
        <v>14</v>
      </c>
      <c r="E22" s="42" t="s">
        <v>15</v>
      </c>
      <c r="F22" s="42" t="s">
        <v>16</v>
      </c>
      <c r="G22" s="42" t="s">
        <v>17</v>
      </c>
      <c r="H22" s="42" t="s">
        <v>18</v>
      </c>
      <c r="I22" s="42" t="s">
        <v>19</v>
      </c>
      <c r="J22" s="42" t="s">
        <v>15</v>
      </c>
      <c r="K22" s="42" t="s">
        <v>16</v>
      </c>
      <c r="L22" s="42" t="s">
        <v>17</v>
      </c>
      <c r="M22" s="42" t="s">
        <v>18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"/>
    </row>
    <row r="23" spans="1:25" ht="56.25" customHeight="1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5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5">
        <v>24</v>
      </c>
      <c r="Y24" s="4"/>
    </row>
    <row r="25" spans="1:25" ht="31.5" x14ac:dyDescent="0.25">
      <c r="A25" s="30" t="s">
        <v>41</v>
      </c>
      <c r="B25" s="26" t="s">
        <v>11</v>
      </c>
      <c r="C25" s="27"/>
      <c r="D25" s="28">
        <f t="shared" ref="D25:M25" si="0">D26+D27+D28+D29+D30+D31</f>
        <v>407.34683999999993</v>
      </c>
      <c r="E25" s="28">
        <f t="shared" si="0"/>
        <v>0</v>
      </c>
      <c r="F25" s="28">
        <f t="shared" si="0"/>
        <v>0</v>
      </c>
      <c r="G25" s="28">
        <f>G26+G27+G28+G29+G30+G31</f>
        <v>407.34683999999993</v>
      </c>
      <c r="H25" s="28">
        <f t="shared" si="0"/>
        <v>0</v>
      </c>
      <c r="I25" s="28">
        <f>I26+I27+I28+I29+I30+I31</f>
        <v>407.34685522800004</v>
      </c>
      <c r="J25" s="28">
        <f t="shared" si="0"/>
        <v>0</v>
      </c>
      <c r="K25" s="28">
        <f t="shared" si="0"/>
        <v>0</v>
      </c>
      <c r="L25" s="28">
        <f>L26+L27+L28+L29+L30+L31</f>
        <v>407.34685522800004</v>
      </c>
      <c r="M25" s="28">
        <f t="shared" si="0"/>
        <v>0</v>
      </c>
      <c r="N25" s="28">
        <f>N26+N27+N28+N29+N30+N31</f>
        <v>1.5228000003197906E-5</v>
      </c>
      <c r="O25" s="28">
        <f>N25/D25*100</f>
        <v>3.7383375806224271E-6</v>
      </c>
      <c r="P25" s="28">
        <f>P26+P27+P28+P29+P30+P31</f>
        <v>0</v>
      </c>
      <c r="Q25" s="28">
        <v>0</v>
      </c>
      <c r="R25" s="28">
        <f>R26+R27+R28+R29+R30+R31</f>
        <v>0</v>
      </c>
      <c r="S25" s="28">
        <v>0</v>
      </c>
      <c r="T25" s="28">
        <f>T26+T27+T28+T29+T30+T31</f>
        <v>1.5228000003197906E-5</v>
      </c>
      <c r="U25" s="28">
        <f>(T25*100)/D25</f>
        <v>3.7383375806224267E-6</v>
      </c>
      <c r="V25" s="28">
        <f>V26+V27+V28+V29+V30+V31</f>
        <v>0</v>
      </c>
      <c r="W25" s="28">
        <v>0</v>
      </c>
      <c r="X25" s="34"/>
      <c r="Y25" s="4"/>
    </row>
    <row r="26" spans="1:25" ht="30" customHeight="1" x14ac:dyDescent="0.25">
      <c r="A26" s="30" t="s">
        <v>42</v>
      </c>
      <c r="B26" s="26" t="s">
        <v>43</v>
      </c>
      <c r="C26" s="29"/>
      <c r="D26" s="28">
        <f t="shared" ref="D26:E26" si="1">D33</f>
        <v>0</v>
      </c>
      <c r="E26" s="28">
        <f t="shared" si="1"/>
        <v>0</v>
      </c>
      <c r="F26" s="28">
        <f t="shared" ref="F26:G26" si="2">F33</f>
        <v>0</v>
      </c>
      <c r="G26" s="28">
        <f t="shared" si="2"/>
        <v>0</v>
      </c>
      <c r="H26" s="28">
        <f t="shared" ref="H26" si="3">H33</f>
        <v>0</v>
      </c>
      <c r="I26" s="28">
        <f t="shared" ref="I26:K26" si="4">I33</f>
        <v>0</v>
      </c>
      <c r="J26" s="28">
        <f t="shared" si="4"/>
        <v>0</v>
      </c>
      <c r="K26" s="28">
        <f t="shared" si="4"/>
        <v>0</v>
      </c>
      <c r="L26" s="28">
        <f t="shared" ref="L26" si="5">L33</f>
        <v>0</v>
      </c>
      <c r="M26" s="28">
        <f t="shared" ref="M26:N26" si="6">M33</f>
        <v>0</v>
      </c>
      <c r="N26" s="28">
        <f t="shared" si="6"/>
        <v>0</v>
      </c>
      <c r="O26" s="28">
        <v>0</v>
      </c>
      <c r="P26" s="28">
        <f t="shared" ref="P26" si="7">P33</f>
        <v>0</v>
      </c>
      <c r="Q26" s="28">
        <v>0</v>
      </c>
      <c r="R26" s="28">
        <f t="shared" ref="R26" si="8">R33</f>
        <v>0</v>
      </c>
      <c r="S26" s="28">
        <v>0</v>
      </c>
      <c r="T26" s="28">
        <f t="shared" ref="T26" si="9">T33</f>
        <v>0</v>
      </c>
      <c r="U26" s="28">
        <v>0</v>
      </c>
      <c r="V26" s="28">
        <f t="shared" ref="V26" si="10">V33</f>
        <v>0</v>
      </c>
      <c r="W26" s="28">
        <v>0</v>
      </c>
      <c r="X26" s="34"/>
      <c r="Y26" s="4"/>
    </row>
    <row r="27" spans="1:25" ht="31.5" x14ac:dyDescent="0.25">
      <c r="A27" s="30" t="s">
        <v>44</v>
      </c>
      <c r="B27" s="26" t="s">
        <v>45</v>
      </c>
      <c r="C27" s="29"/>
      <c r="D27" s="28">
        <f t="shared" ref="D27:E27" si="11">D80</f>
        <v>290.02199794799992</v>
      </c>
      <c r="E27" s="28">
        <f t="shared" si="11"/>
        <v>0</v>
      </c>
      <c r="F27" s="28">
        <f t="shared" ref="F27:G27" si="12">F80</f>
        <v>0</v>
      </c>
      <c r="G27" s="28">
        <f t="shared" si="12"/>
        <v>290.02199794799992</v>
      </c>
      <c r="H27" s="28">
        <f t="shared" ref="H27" si="13">H80</f>
        <v>0</v>
      </c>
      <c r="I27" s="28">
        <f t="shared" ref="I27:K27" si="14">I80</f>
        <v>286.744313148</v>
      </c>
      <c r="J27" s="28">
        <f t="shared" si="14"/>
        <v>0</v>
      </c>
      <c r="K27" s="28">
        <f t="shared" si="14"/>
        <v>0</v>
      </c>
      <c r="L27" s="28">
        <f t="shared" ref="L27" si="15">L80</f>
        <v>286.744313148</v>
      </c>
      <c r="M27" s="28">
        <f t="shared" ref="M27:N27" si="16">M80</f>
        <v>0</v>
      </c>
      <c r="N27" s="28">
        <f t="shared" si="16"/>
        <v>-3.2776847999999958</v>
      </c>
      <c r="O27" s="28">
        <f t="shared" ref="O27:O80" si="17">N27/D27*100</f>
        <v>-1.1301504103794482</v>
      </c>
      <c r="P27" s="28">
        <f t="shared" ref="P27" si="18">P80</f>
        <v>0</v>
      </c>
      <c r="Q27" s="28">
        <v>0</v>
      </c>
      <c r="R27" s="28">
        <f t="shared" ref="R27" si="19">R80</f>
        <v>0</v>
      </c>
      <c r="S27" s="28">
        <v>0</v>
      </c>
      <c r="T27" s="28">
        <f t="shared" ref="T27" si="20">T80</f>
        <v>-3.2776847999999958</v>
      </c>
      <c r="U27" s="28">
        <f t="shared" ref="U27:U80" si="21">(T27*100)/D27</f>
        <v>-1.1301504103794482</v>
      </c>
      <c r="V27" s="28">
        <f t="shared" ref="V27" si="22">V80</f>
        <v>0</v>
      </c>
      <c r="W27" s="28">
        <v>0</v>
      </c>
      <c r="X27" s="34"/>
    </row>
    <row r="28" spans="1:25" ht="63" x14ac:dyDescent="0.25">
      <c r="A28" s="30" t="s">
        <v>46</v>
      </c>
      <c r="B28" s="26" t="s">
        <v>47</v>
      </c>
      <c r="C28" s="29"/>
      <c r="D28" s="28">
        <f t="shared" ref="D28:E28" si="23">D169</f>
        <v>0</v>
      </c>
      <c r="E28" s="28">
        <f t="shared" si="23"/>
        <v>0</v>
      </c>
      <c r="F28" s="28">
        <f t="shared" ref="F28:G28" si="24">F169</f>
        <v>0</v>
      </c>
      <c r="G28" s="28">
        <f t="shared" si="24"/>
        <v>0</v>
      </c>
      <c r="H28" s="28">
        <f t="shared" ref="H28" si="25">H169</f>
        <v>0</v>
      </c>
      <c r="I28" s="28">
        <f t="shared" ref="I28:K28" si="26">I169</f>
        <v>0</v>
      </c>
      <c r="J28" s="28">
        <f t="shared" si="26"/>
        <v>0</v>
      </c>
      <c r="K28" s="28">
        <f t="shared" si="26"/>
        <v>0</v>
      </c>
      <c r="L28" s="28">
        <f t="shared" ref="L28" si="27">L169</f>
        <v>0</v>
      </c>
      <c r="M28" s="28">
        <f t="shared" ref="M28:N28" si="28">M169</f>
        <v>0</v>
      </c>
      <c r="N28" s="28">
        <f t="shared" si="28"/>
        <v>0</v>
      </c>
      <c r="O28" s="28">
        <v>0</v>
      </c>
      <c r="P28" s="28">
        <f t="shared" ref="P28" si="29">P169</f>
        <v>0</v>
      </c>
      <c r="Q28" s="28">
        <v>0</v>
      </c>
      <c r="R28" s="28">
        <f t="shared" ref="R28" si="30">R169</f>
        <v>0</v>
      </c>
      <c r="S28" s="28">
        <v>0</v>
      </c>
      <c r="T28" s="28">
        <f t="shared" ref="T28" si="31">T169</f>
        <v>0</v>
      </c>
      <c r="U28" s="28">
        <v>0</v>
      </c>
      <c r="V28" s="28">
        <f t="shared" ref="V28" si="32">V169</f>
        <v>0</v>
      </c>
      <c r="W28" s="28">
        <v>0</v>
      </c>
      <c r="X28" s="34"/>
    </row>
    <row r="29" spans="1:25" ht="31.5" x14ac:dyDescent="0.25">
      <c r="A29" s="30" t="s">
        <v>48</v>
      </c>
      <c r="B29" s="26" t="s">
        <v>49</v>
      </c>
      <c r="C29" s="29"/>
      <c r="D29" s="28">
        <f t="shared" ref="D29:E29" si="33">D178</f>
        <v>49.917280607999992</v>
      </c>
      <c r="E29" s="28">
        <f t="shared" si="33"/>
        <v>0</v>
      </c>
      <c r="F29" s="28">
        <f t="shared" ref="F29:G29" si="34">F178</f>
        <v>0</v>
      </c>
      <c r="G29" s="28">
        <f t="shared" si="34"/>
        <v>49.917280607999992</v>
      </c>
      <c r="H29" s="28">
        <f t="shared" ref="H29" si="35">H178</f>
        <v>0</v>
      </c>
      <c r="I29" s="28">
        <f t="shared" ref="I29:K29" si="36">I178</f>
        <v>48.056347235999993</v>
      </c>
      <c r="J29" s="28">
        <f t="shared" si="36"/>
        <v>0</v>
      </c>
      <c r="K29" s="28">
        <f t="shared" si="36"/>
        <v>0</v>
      </c>
      <c r="L29" s="28">
        <f t="shared" ref="L29" si="37">L178</f>
        <v>48.056347235999993</v>
      </c>
      <c r="M29" s="28">
        <f t="shared" ref="M29:N29" si="38">M178</f>
        <v>0</v>
      </c>
      <c r="N29" s="28">
        <f t="shared" si="38"/>
        <v>-1.8609333720000034</v>
      </c>
      <c r="O29" s="28">
        <f>N29/D29*100</f>
        <v>-3.7280343587101599</v>
      </c>
      <c r="P29" s="28">
        <f t="shared" ref="P29" si="39">P178</f>
        <v>0</v>
      </c>
      <c r="Q29" s="28">
        <v>0</v>
      </c>
      <c r="R29" s="28">
        <f t="shared" ref="R29" si="40">R178</f>
        <v>0</v>
      </c>
      <c r="S29" s="28">
        <v>0</v>
      </c>
      <c r="T29" s="28">
        <f t="shared" ref="T29" si="41">T178</f>
        <v>-1.8609333720000034</v>
      </c>
      <c r="U29" s="28">
        <f t="shared" si="21"/>
        <v>-3.7280343587101599</v>
      </c>
      <c r="V29" s="28">
        <f t="shared" ref="V29" si="42">V178</f>
        <v>0</v>
      </c>
      <c r="W29" s="28">
        <v>0</v>
      </c>
      <c r="X29" s="34"/>
    </row>
    <row r="30" spans="1:25" ht="31.5" x14ac:dyDescent="0.25">
      <c r="A30" s="30" t="s">
        <v>50</v>
      </c>
      <c r="B30" s="26" t="s">
        <v>51</v>
      </c>
      <c r="C30" s="29"/>
      <c r="D30" s="28">
        <f t="shared" ref="D30:E30" si="43">D194</f>
        <v>0</v>
      </c>
      <c r="E30" s="28">
        <f t="shared" si="43"/>
        <v>0</v>
      </c>
      <c r="F30" s="28">
        <f t="shared" ref="F30:G30" si="44">F194</f>
        <v>0</v>
      </c>
      <c r="G30" s="28">
        <f t="shared" si="44"/>
        <v>0</v>
      </c>
      <c r="H30" s="28">
        <f t="shared" ref="H30" si="45">H194</f>
        <v>0</v>
      </c>
      <c r="I30" s="28">
        <f t="shared" ref="I30:K30" si="46">I194</f>
        <v>0</v>
      </c>
      <c r="J30" s="28">
        <f t="shared" si="46"/>
        <v>0</v>
      </c>
      <c r="K30" s="28">
        <f t="shared" si="46"/>
        <v>0</v>
      </c>
      <c r="L30" s="28">
        <f t="shared" ref="L30" si="47">L194</f>
        <v>0</v>
      </c>
      <c r="M30" s="28">
        <f t="shared" ref="M30:N30" si="48">M194</f>
        <v>0</v>
      </c>
      <c r="N30" s="28">
        <f t="shared" si="48"/>
        <v>0</v>
      </c>
      <c r="O30" s="28">
        <v>0</v>
      </c>
      <c r="P30" s="28">
        <f t="shared" ref="P30" si="49">P194</f>
        <v>0</v>
      </c>
      <c r="Q30" s="28">
        <v>0</v>
      </c>
      <c r="R30" s="28">
        <f t="shared" ref="R30" si="50">R194</f>
        <v>0</v>
      </c>
      <c r="S30" s="28">
        <v>0</v>
      </c>
      <c r="T30" s="28">
        <f t="shared" ref="T30" si="51">T194</f>
        <v>0</v>
      </c>
      <c r="U30" s="28">
        <v>0</v>
      </c>
      <c r="V30" s="28">
        <f t="shared" ref="V30" si="52">V194</f>
        <v>0</v>
      </c>
      <c r="W30" s="28">
        <v>0</v>
      </c>
      <c r="X30" s="34"/>
    </row>
    <row r="31" spans="1:25" x14ac:dyDescent="0.25">
      <c r="A31" s="30" t="s">
        <v>52</v>
      </c>
      <c r="B31" s="26" t="s">
        <v>53</v>
      </c>
      <c r="C31" s="29"/>
      <c r="D31" s="28">
        <f t="shared" ref="D31:E31" si="53">D198</f>
        <v>67.407561443999995</v>
      </c>
      <c r="E31" s="28">
        <f t="shared" si="53"/>
        <v>0</v>
      </c>
      <c r="F31" s="28">
        <f t="shared" ref="F31:G31" si="54">F198</f>
        <v>0</v>
      </c>
      <c r="G31" s="28">
        <f t="shared" si="54"/>
        <v>67.407561443999995</v>
      </c>
      <c r="H31" s="28">
        <f t="shared" ref="H31" si="55">H198</f>
        <v>0</v>
      </c>
      <c r="I31" s="28">
        <f t="shared" ref="I31:K31" si="56">I198</f>
        <v>72.546194843999999</v>
      </c>
      <c r="J31" s="28">
        <f t="shared" si="56"/>
        <v>0</v>
      </c>
      <c r="K31" s="28">
        <f t="shared" si="56"/>
        <v>0</v>
      </c>
      <c r="L31" s="28">
        <f t="shared" ref="L31" si="57">L198</f>
        <v>72.546194843999999</v>
      </c>
      <c r="M31" s="28">
        <f t="shared" ref="M31:N31" si="58">M198</f>
        <v>0</v>
      </c>
      <c r="N31" s="28">
        <f t="shared" si="58"/>
        <v>5.1386334000000025</v>
      </c>
      <c r="O31" s="28">
        <f t="shared" si="17"/>
        <v>7.6232299313616494</v>
      </c>
      <c r="P31" s="28">
        <f t="shared" ref="P31" si="59">P198</f>
        <v>0</v>
      </c>
      <c r="Q31" s="28">
        <v>0</v>
      </c>
      <c r="R31" s="28">
        <f t="shared" ref="R31" si="60">R198</f>
        <v>0</v>
      </c>
      <c r="S31" s="28">
        <v>0</v>
      </c>
      <c r="T31" s="28">
        <f t="shared" ref="T31" si="61">T198</f>
        <v>5.1386334000000025</v>
      </c>
      <c r="U31" s="28">
        <f t="shared" si="21"/>
        <v>7.6232299313616494</v>
      </c>
      <c r="V31" s="28">
        <f t="shared" ref="V31" si="62">V198</f>
        <v>0</v>
      </c>
      <c r="W31" s="28">
        <v>0</v>
      </c>
      <c r="X31" s="34"/>
    </row>
    <row r="32" spans="1:25" x14ac:dyDescent="0.25">
      <c r="A32" s="7" t="s">
        <v>54</v>
      </c>
      <c r="B32" s="8" t="s">
        <v>55</v>
      </c>
      <c r="C32" s="9"/>
      <c r="D32" s="19">
        <f t="shared" ref="D32:N32" si="63">D33+D80+D169+D178+D194+D198</f>
        <v>407.34683999999993</v>
      </c>
      <c r="E32" s="19">
        <f t="shared" si="63"/>
        <v>0</v>
      </c>
      <c r="F32" s="19">
        <f t="shared" si="63"/>
        <v>0</v>
      </c>
      <c r="G32" s="19">
        <f t="shared" si="63"/>
        <v>407.34683999999993</v>
      </c>
      <c r="H32" s="19">
        <f t="shared" si="63"/>
        <v>0</v>
      </c>
      <c r="I32" s="19">
        <f t="shared" si="63"/>
        <v>407.34685522800004</v>
      </c>
      <c r="J32" s="19">
        <f t="shared" si="63"/>
        <v>0</v>
      </c>
      <c r="K32" s="19">
        <f t="shared" si="63"/>
        <v>0</v>
      </c>
      <c r="L32" s="19">
        <f t="shared" si="63"/>
        <v>407.34685522800004</v>
      </c>
      <c r="M32" s="19">
        <f t="shared" si="63"/>
        <v>0</v>
      </c>
      <c r="N32" s="19">
        <f t="shared" si="63"/>
        <v>1.5228000003197906E-5</v>
      </c>
      <c r="O32" s="19">
        <f t="shared" si="17"/>
        <v>3.7383375806224271E-6</v>
      </c>
      <c r="P32" s="19">
        <f>P33+P80+P169+P178+P194+P198</f>
        <v>0</v>
      </c>
      <c r="Q32" s="19">
        <v>0</v>
      </c>
      <c r="R32" s="19">
        <f>R33+R80+R169+R178+R194+R198</f>
        <v>0</v>
      </c>
      <c r="S32" s="19">
        <v>0</v>
      </c>
      <c r="T32" s="19">
        <f>T33+T80+T169+T178+T194+T198</f>
        <v>1.5228000003197906E-5</v>
      </c>
      <c r="U32" s="19">
        <f t="shared" si="21"/>
        <v>3.7383375806224267E-6</v>
      </c>
      <c r="V32" s="19">
        <f>V33+V80+V169+V178+V194+V198</f>
        <v>0</v>
      </c>
      <c r="W32" s="19">
        <v>0</v>
      </c>
      <c r="X32" s="35"/>
    </row>
    <row r="33" spans="1:24" ht="31.5" x14ac:dyDescent="0.25">
      <c r="A33" s="7" t="s">
        <v>56</v>
      </c>
      <c r="B33" s="8" t="s">
        <v>57</v>
      </c>
      <c r="C33" s="9"/>
      <c r="D33" s="19">
        <f t="shared" ref="D33:E33" si="64">D34+D38+D47+D74</f>
        <v>0</v>
      </c>
      <c r="E33" s="19">
        <f t="shared" si="64"/>
        <v>0</v>
      </c>
      <c r="F33" s="19">
        <f t="shared" ref="F33:G33" si="65">F34+F38+F47+F74</f>
        <v>0</v>
      </c>
      <c r="G33" s="19">
        <f t="shared" si="65"/>
        <v>0</v>
      </c>
      <c r="H33" s="19">
        <f t="shared" ref="H33" si="66">H34+H38+H47+H74</f>
        <v>0</v>
      </c>
      <c r="I33" s="19">
        <f t="shared" ref="I33:K33" si="67">I34+I38+I47+I74</f>
        <v>0</v>
      </c>
      <c r="J33" s="19">
        <f t="shared" si="67"/>
        <v>0</v>
      </c>
      <c r="K33" s="19">
        <f t="shared" si="67"/>
        <v>0</v>
      </c>
      <c r="L33" s="19">
        <f t="shared" ref="L33" si="68">L34+L38+L47+L74</f>
        <v>0</v>
      </c>
      <c r="M33" s="19">
        <f t="shared" ref="M33:N33" si="69">M34+M38+M47+M74</f>
        <v>0</v>
      </c>
      <c r="N33" s="19">
        <f t="shared" si="69"/>
        <v>0</v>
      </c>
      <c r="O33" s="19">
        <v>0</v>
      </c>
      <c r="P33" s="19">
        <f t="shared" ref="P33" si="70">P34+P38+P47+P74</f>
        <v>0</v>
      </c>
      <c r="Q33" s="19">
        <v>0</v>
      </c>
      <c r="R33" s="19">
        <f t="shared" ref="R33" si="71">R34+R38+R47+R74</f>
        <v>0</v>
      </c>
      <c r="S33" s="19">
        <v>0</v>
      </c>
      <c r="T33" s="19">
        <f t="shared" ref="T33" si="72">T34+T38+T47+T74</f>
        <v>0</v>
      </c>
      <c r="U33" s="19">
        <v>0</v>
      </c>
      <c r="V33" s="19">
        <f t="shared" ref="V33" si="73">V34+V38+V47+V74</f>
        <v>0</v>
      </c>
      <c r="W33" s="19">
        <v>0</v>
      </c>
      <c r="X33" s="35"/>
    </row>
    <row r="34" spans="1:24" ht="47.25" x14ac:dyDescent="0.25">
      <c r="A34" s="10" t="s">
        <v>58</v>
      </c>
      <c r="B34" s="11" t="s">
        <v>59</v>
      </c>
      <c r="C34" s="12"/>
      <c r="D34" s="20">
        <f t="shared" ref="D34:E34" si="74">D35+D36+D37</f>
        <v>0</v>
      </c>
      <c r="E34" s="20">
        <f t="shared" si="74"/>
        <v>0</v>
      </c>
      <c r="F34" s="20">
        <f t="shared" ref="F34:G34" si="75">F35+F36+F37</f>
        <v>0</v>
      </c>
      <c r="G34" s="20">
        <f t="shared" si="75"/>
        <v>0</v>
      </c>
      <c r="H34" s="20">
        <f t="shared" ref="H34" si="76">H35+H36+H37</f>
        <v>0</v>
      </c>
      <c r="I34" s="20">
        <f t="shared" ref="I34:K34" si="77">I35+I36+I37</f>
        <v>0</v>
      </c>
      <c r="J34" s="20">
        <f t="shared" si="77"/>
        <v>0</v>
      </c>
      <c r="K34" s="20">
        <f t="shared" si="77"/>
        <v>0</v>
      </c>
      <c r="L34" s="20">
        <f t="shared" ref="L34" si="78">L35+L36+L37</f>
        <v>0</v>
      </c>
      <c r="M34" s="20">
        <f t="shared" ref="M34:N34" si="79">M35+M36+M37</f>
        <v>0</v>
      </c>
      <c r="N34" s="20">
        <f t="shared" si="79"/>
        <v>0</v>
      </c>
      <c r="O34" s="20">
        <v>0</v>
      </c>
      <c r="P34" s="20">
        <f t="shared" ref="P34" si="80">P35+P36+P37</f>
        <v>0</v>
      </c>
      <c r="Q34" s="20">
        <v>0</v>
      </c>
      <c r="R34" s="20">
        <f t="shared" ref="R34" si="81">R35+R36+R37</f>
        <v>0</v>
      </c>
      <c r="S34" s="20">
        <v>0</v>
      </c>
      <c r="T34" s="20">
        <f t="shared" ref="T34" si="82">T35+T36+T37</f>
        <v>0</v>
      </c>
      <c r="U34" s="20">
        <v>0</v>
      </c>
      <c r="V34" s="20">
        <f t="shared" ref="V34" si="83">V35+V36+V37</f>
        <v>0</v>
      </c>
      <c r="W34" s="20">
        <v>0</v>
      </c>
      <c r="X34" s="36"/>
    </row>
    <row r="35" spans="1:24" ht="63" x14ac:dyDescent="0.25">
      <c r="A35" s="13" t="s">
        <v>20</v>
      </c>
      <c r="B35" s="14" t="s">
        <v>60</v>
      </c>
      <c r="C35" s="15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37"/>
    </row>
    <row r="36" spans="1:24" ht="63" x14ac:dyDescent="0.25">
      <c r="A36" s="13" t="s">
        <v>21</v>
      </c>
      <c r="B36" s="14" t="s">
        <v>61</v>
      </c>
      <c r="C36" s="15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37"/>
    </row>
    <row r="37" spans="1:24" ht="47.25" x14ac:dyDescent="0.25">
      <c r="A37" s="13" t="s">
        <v>22</v>
      </c>
      <c r="B37" s="14" t="s">
        <v>62</v>
      </c>
      <c r="C37" s="15"/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37"/>
    </row>
    <row r="38" spans="1:24" ht="31.5" x14ac:dyDescent="0.25">
      <c r="A38" s="10" t="s">
        <v>63</v>
      </c>
      <c r="B38" s="11" t="s">
        <v>64</v>
      </c>
      <c r="C38" s="12"/>
      <c r="D38" s="20">
        <f t="shared" ref="D38:E38" si="84">D39+D43</f>
        <v>0</v>
      </c>
      <c r="E38" s="20">
        <f t="shared" si="84"/>
        <v>0</v>
      </c>
      <c r="F38" s="20">
        <f t="shared" ref="F38:G38" si="85">F39+F43</f>
        <v>0</v>
      </c>
      <c r="G38" s="20">
        <f t="shared" si="85"/>
        <v>0</v>
      </c>
      <c r="H38" s="20">
        <f t="shared" ref="H38" si="86">H39+H43</f>
        <v>0</v>
      </c>
      <c r="I38" s="20">
        <f t="shared" ref="I38:K38" si="87">I39+I43</f>
        <v>0</v>
      </c>
      <c r="J38" s="20">
        <f t="shared" si="87"/>
        <v>0</v>
      </c>
      <c r="K38" s="20">
        <f t="shared" si="87"/>
        <v>0</v>
      </c>
      <c r="L38" s="20">
        <f t="shared" ref="L38" si="88">L39+L43</f>
        <v>0</v>
      </c>
      <c r="M38" s="20">
        <f t="shared" ref="M38:N38" si="89">M39+M43</f>
        <v>0</v>
      </c>
      <c r="N38" s="20">
        <f t="shared" si="89"/>
        <v>0</v>
      </c>
      <c r="O38" s="20">
        <v>0</v>
      </c>
      <c r="P38" s="20">
        <f t="shared" ref="P38" si="90">P39+P43</f>
        <v>0</v>
      </c>
      <c r="Q38" s="20">
        <v>0</v>
      </c>
      <c r="R38" s="20">
        <f t="shared" ref="R38" si="91">R39+R43</f>
        <v>0</v>
      </c>
      <c r="S38" s="20">
        <v>0</v>
      </c>
      <c r="T38" s="20">
        <f t="shared" ref="T38" si="92">T39+T43</f>
        <v>0</v>
      </c>
      <c r="U38" s="20">
        <v>0</v>
      </c>
      <c r="V38" s="20">
        <f t="shared" ref="V38" si="93">V39+V43</f>
        <v>0</v>
      </c>
      <c r="W38" s="20">
        <v>0</v>
      </c>
      <c r="X38" s="36"/>
    </row>
    <row r="39" spans="1:24" ht="63" x14ac:dyDescent="0.25">
      <c r="A39" s="13" t="s">
        <v>23</v>
      </c>
      <c r="B39" s="14" t="s">
        <v>65</v>
      </c>
      <c r="C39" s="15"/>
      <c r="D39" s="21">
        <f t="shared" ref="D39:E39" si="94">SUM(D40:D42)</f>
        <v>0</v>
      </c>
      <c r="E39" s="21">
        <f t="shared" si="94"/>
        <v>0</v>
      </c>
      <c r="F39" s="21">
        <f t="shared" ref="F39:G39" si="95">SUM(F40:F42)</f>
        <v>0</v>
      </c>
      <c r="G39" s="21">
        <f t="shared" si="95"/>
        <v>0</v>
      </c>
      <c r="H39" s="21">
        <f t="shared" ref="H39" si="96">SUM(H40:H42)</f>
        <v>0</v>
      </c>
      <c r="I39" s="21">
        <f t="shared" ref="I39:K39" si="97">SUM(I40:I42)</f>
        <v>0</v>
      </c>
      <c r="J39" s="21">
        <f t="shared" si="97"/>
        <v>0</v>
      </c>
      <c r="K39" s="21">
        <f t="shared" si="97"/>
        <v>0</v>
      </c>
      <c r="L39" s="21">
        <f t="shared" ref="L39" si="98">SUM(L40:L42)</f>
        <v>0</v>
      </c>
      <c r="M39" s="21">
        <f t="shared" ref="M39:N39" si="99">SUM(M40:M42)</f>
        <v>0</v>
      </c>
      <c r="N39" s="21">
        <f t="shared" si="99"/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f t="shared" ref="T39" si="100">SUM(T40:T42)</f>
        <v>0</v>
      </c>
      <c r="U39" s="21">
        <v>0</v>
      </c>
      <c r="V39" s="21">
        <v>0</v>
      </c>
      <c r="W39" s="21">
        <v>0</v>
      </c>
      <c r="X39" s="37"/>
    </row>
    <row r="40" spans="1:24" x14ac:dyDescent="0.25">
      <c r="A40" s="31" t="s">
        <v>23</v>
      </c>
      <c r="B40" s="32" t="s">
        <v>66</v>
      </c>
      <c r="C40" s="33" t="s">
        <v>67</v>
      </c>
      <c r="D40" s="33" t="s">
        <v>67</v>
      </c>
      <c r="E40" s="33" t="s">
        <v>67</v>
      </c>
      <c r="F40" s="33" t="s">
        <v>67</v>
      </c>
      <c r="G40" s="33" t="s">
        <v>67</v>
      </c>
      <c r="H40" s="33" t="s">
        <v>67</v>
      </c>
      <c r="I40" s="33" t="s">
        <v>67</v>
      </c>
      <c r="J40" s="33" t="s">
        <v>67</v>
      </c>
      <c r="K40" s="33" t="s">
        <v>67</v>
      </c>
      <c r="L40" s="33" t="s">
        <v>67</v>
      </c>
      <c r="M40" s="33" t="s">
        <v>67</v>
      </c>
      <c r="N40" s="33" t="s">
        <v>67</v>
      </c>
      <c r="O40" s="33" t="s">
        <v>67</v>
      </c>
      <c r="P40" s="33" t="s">
        <v>67</v>
      </c>
      <c r="Q40" s="33" t="s">
        <v>67</v>
      </c>
      <c r="R40" s="33" t="s">
        <v>67</v>
      </c>
      <c r="S40" s="33" t="s">
        <v>67</v>
      </c>
      <c r="T40" s="33" t="s">
        <v>67</v>
      </c>
      <c r="U40" s="33" t="s">
        <v>67</v>
      </c>
      <c r="V40" s="33" t="s">
        <v>67</v>
      </c>
      <c r="W40" s="33" t="s">
        <v>67</v>
      </c>
      <c r="X40" s="38"/>
    </row>
    <row r="41" spans="1:24" x14ac:dyDescent="0.25">
      <c r="A41" s="31" t="s">
        <v>23</v>
      </c>
      <c r="B41" s="32" t="s">
        <v>66</v>
      </c>
      <c r="C41" s="33" t="s">
        <v>67</v>
      </c>
      <c r="D41" s="33" t="s">
        <v>67</v>
      </c>
      <c r="E41" s="33" t="s">
        <v>67</v>
      </c>
      <c r="F41" s="33" t="s">
        <v>67</v>
      </c>
      <c r="G41" s="33" t="s">
        <v>67</v>
      </c>
      <c r="H41" s="33" t="s">
        <v>67</v>
      </c>
      <c r="I41" s="33" t="s">
        <v>67</v>
      </c>
      <c r="J41" s="33" t="s">
        <v>67</v>
      </c>
      <c r="K41" s="33" t="s">
        <v>67</v>
      </c>
      <c r="L41" s="33" t="s">
        <v>67</v>
      </c>
      <c r="M41" s="33" t="s">
        <v>67</v>
      </c>
      <c r="N41" s="33" t="s">
        <v>67</v>
      </c>
      <c r="O41" s="33" t="s">
        <v>67</v>
      </c>
      <c r="P41" s="33" t="s">
        <v>67</v>
      </c>
      <c r="Q41" s="33" t="s">
        <v>67</v>
      </c>
      <c r="R41" s="33" t="s">
        <v>67</v>
      </c>
      <c r="S41" s="33" t="s">
        <v>67</v>
      </c>
      <c r="T41" s="33" t="s">
        <v>67</v>
      </c>
      <c r="U41" s="33" t="s">
        <v>67</v>
      </c>
      <c r="V41" s="33" t="s">
        <v>67</v>
      </c>
      <c r="W41" s="33" t="s">
        <v>67</v>
      </c>
      <c r="X41" s="38"/>
    </row>
    <row r="42" spans="1:24" x14ac:dyDescent="0.25">
      <c r="A42" s="31" t="s">
        <v>68</v>
      </c>
      <c r="B42" s="31" t="s">
        <v>68</v>
      </c>
      <c r="C42" s="33" t="s">
        <v>67</v>
      </c>
      <c r="D42" s="33" t="s">
        <v>67</v>
      </c>
      <c r="E42" s="33" t="s">
        <v>67</v>
      </c>
      <c r="F42" s="33" t="s">
        <v>67</v>
      </c>
      <c r="G42" s="33" t="s">
        <v>67</v>
      </c>
      <c r="H42" s="33" t="s">
        <v>67</v>
      </c>
      <c r="I42" s="33" t="s">
        <v>67</v>
      </c>
      <c r="J42" s="33" t="s">
        <v>67</v>
      </c>
      <c r="K42" s="33" t="s">
        <v>67</v>
      </c>
      <c r="L42" s="33" t="s">
        <v>67</v>
      </c>
      <c r="M42" s="33" t="s">
        <v>67</v>
      </c>
      <c r="N42" s="33" t="s">
        <v>67</v>
      </c>
      <c r="O42" s="33" t="s">
        <v>67</v>
      </c>
      <c r="P42" s="33" t="s">
        <v>67</v>
      </c>
      <c r="Q42" s="33" t="s">
        <v>67</v>
      </c>
      <c r="R42" s="33" t="s">
        <v>67</v>
      </c>
      <c r="S42" s="33" t="s">
        <v>67</v>
      </c>
      <c r="T42" s="33" t="s">
        <v>67</v>
      </c>
      <c r="U42" s="33" t="s">
        <v>67</v>
      </c>
      <c r="V42" s="33" t="s">
        <v>67</v>
      </c>
      <c r="W42" s="33" t="s">
        <v>67</v>
      </c>
      <c r="X42" s="38"/>
    </row>
    <row r="43" spans="1:24" ht="47.25" x14ac:dyDescent="0.25">
      <c r="A43" s="13" t="s">
        <v>24</v>
      </c>
      <c r="B43" s="14" t="s">
        <v>69</v>
      </c>
      <c r="C43" s="15"/>
      <c r="D43" s="21">
        <f t="shared" ref="D43:E43" si="101">SUM(D44:D46)</f>
        <v>0</v>
      </c>
      <c r="E43" s="21">
        <f t="shared" si="101"/>
        <v>0</v>
      </c>
      <c r="F43" s="21">
        <f t="shared" ref="F43:G43" si="102">SUM(F44:F46)</f>
        <v>0</v>
      </c>
      <c r="G43" s="21">
        <f t="shared" si="102"/>
        <v>0</v>
      </c>
      <c r="H43" s="21">
        <f t="shared" ref="H43" si="103">SUM(H44:H46)</f>
        <v>0</v>
      </c>
      <c r="I43" s="21">
        <f t="shared" ref="I43:K43" si="104">SUM(I44:I46)</f>
        <v>0</v>
      </c>
      <c r="J43" s="21">
        <f t="shared" si="104"/>
        <v>0</v>
      </c>
      <c r="K43" s="21">
        <f t="shared" si="104"/>
        <v>0</v>
      </c>
      <c r="L43" s="21">
        <f t="shared" ref="L43" si="105">SUM(L44:L46)</f>
        <v>0</v>
      </c>
      <c r="M43" s="21">
        <f t="shared" ref="M43:N43" si="106">SUM(M44:M46)</f>
        <v>0</v>
      </c>
      <c r="N43" s="21">
        <f t="shared" si="106"/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f t="shared" ref="T43" si="107">SUM(T44:T46)</f>
        <v>0</v>
      </c>
      <c r="U43" s="21">
        <v>0</v>
      </c>
      <c r="V43" s="21">
        <v>0</v>
      </c>
      <c r="W43" s="21">
        <v>0</v>
      </c>
      <c r="X43" s="37"/>
    </row>
    <row r="44" spans="1:24" x14ac:dyDescent="0.25">
      <c r="A44" s="31" t="s">
        <v>24</v>
      </c>
      <c r="B44" s="32" t="s">
        <v>66</v>
      </c>
      <c r="C44" s="33" t="s">
        <v>67</v>
      </c>
      <c r="D44" s="33" t="s">
        <v>67</v>
      </c>
      <c r="E44" s="33" t="s">
        <v>67</v>
      </c>
      <c r="F44" s="33" t="s">
        <v>67</v>
      </c>
      <c r="G44" s="33" t="s">
        <v>67</v>
      </c>
      <c r="H44" s="33" t="s">
        <v>67</v>
      </c>
      <c r="I44" s="33" t="s">
        <v>67</v>
      </c>
      <c r="J44" s="33" t="s">
        <v>67</v>
      </c>
      <c r="K44" s="33" t="s">
        <v>67</v>
      </c>
      <c r="L44" s="33" t="s">
        <v>67</v>
      </c>
      <c r="M44" s="33" t="s">
        <v>67</v>
      </c>
      <c r="N44" s="33" t="s">
        <v>67</v>
      </c>
      <c r="O44" s="33" t="s">
        <v>67</v>
      </c>
      <c r="P44" s="33" t="s">
        <v>67</v>
      </c>
      <c r="Q44" s="33" t="s">
        <v>67</v>
      </c>
      <c r="R44" s="33" t="s">
        <v>67</v>
      </c>
      <c r="S44" s="33" t="s">
        <v>67</v>
      </c>
      <c r="T44" s="33" t="s">
        <v>67</v>
      </c>
      <c r="U44" s="33" t="s">
        <v>67</v>
      </c>
      <c r="V44" s="33" t="s">
        <v>67</v>
      </c>
      <c r="W44" s="33" t="s">
        <v>67</v>
      </c>
      <c r="X44" s="38"/>
    </row>
    <row r="45" spans="1:24" x14ac:dyDescent="0.25">
      <c r="A45" s="31" t="s">
        <v>24</v>
      </c>
      <c r="B45" s="32" t="s">
        <v>66</v>
      </c>
      <c r="C45" s="33" t="s">
        <v>67</v>
      </c>
      <c r="D45" s="33" t="s">
        <v>67</v>
      </c>
      <c r="E45" s="33" t="s">
        <v>67</v>
      </c>
      <c r="F45" s="33" t="s">
        <v>67</v>
      </c>
      <c r="G45" s="33" t="s">
        <v>67</v>
      </c>
      <c r="H45" s="33" t="s">
        <v>67</v>
      </c>
      <c r="I45" s="33" t="s">
        <v>67</v>
      </c>
      <c r="J45" s="33" t="s">
        <v>67</v>
      </c>
      <c r="K45" s="33" t="s">
        <v>67</v>
      </c>
      <c r="L45" s="33" t="s">
        <v>67</v>
      </c>
      <c r="M45" s="33" t="s">
        <v>67</v>
      </c>
      <c r="N45" s="33" t="s">
        <v>67</v>
      </c>
      <c r="O45" s="33" t="s">
        <v>67</v>
      </c>
      <c r="P45" s="33" t="s">
        <v>67</v>
      </c>
      <c r="Q45" s="33" t="s">
        <v>67</v>
      </c>
      <c r="R45" s="33" t="s">
        <v>67</v>
      </c>
      <c r="S45" s="33" t="s">
        <v>67</v>
      </c>
      <c r="T45" s="33" t="s">
        <v>67</v>
      </c>
      <c r="U45" s="33" t="s">
        <v>67</v>
      </c>
      <c r="V45" s="33" t="s">
        <v>67</v>
      </c>
      <c r="W45" s="33" t="s">
        <v>67</v>
      </c>
      <c r="X45" s="38"/>
    </row>
    <row r="46" spans="1:24" x14ac:dyDescent="0.25">
      <c r="A46" s="31" t="s">
        <v>68</v>
      </c>
      <c r="B46" s="31" t="s">
        <v>68</v>
      </c>
      <c r="C46" s="33" t="s">
        <v>67</v>
      </c>
      <c r="D46" s="33" t="s">
        <v>67</v>
      </c>
      <c r="E46" s="33" t="s">
        <v>67</v>
      </c>
      <c r="F46" s="33" t="s">
        <v>67</v>
      </c>
      <c r="G46" s="33" t="s">
        <v>67</v>
      </c>
      <c r="H46" s="33" t="s">
        <v>67</v>
      </c>
      <c r="I46" s="33" t="s">
        <v>67</v>
      </c>
      <c r="J46" s="33" t="s">
        <v>67</v>
      </c>
      <c r="K46" s="33" t="s">
        <v>67</v>
      </c>
      <c r="L46" s="33" t="s">
        <v>67</v>
      </c>
      <c r="M46" s="33" t="s">
        <v>67</v>
      </c>
      <c r="N46" s="33" t="s">
        <v>67</v>
      </c>
      <c r="O46" s="33" t="s">
        <v>67</v>
      </c>
      <c r="P46" s="33" t="s">
        <v>67</v>
      </c>
      <c r="Q46" s="33" t="s">
        <v>67</v>
      </c>
      <c r="R46" s="33" t="s">
        <v>67</v>
      </c>
      <c r="S46" s="33" t="s">
        <v>67</v>
      </c>
      <c r="T46" s="33" t="s">
        <v>67</v>
      </c>
      <c r="U46" s="33" t="s">
        <v>67</v>
      </c>
      <c r="V46" s="33" t="s">
        <v>67</v>
      </c>
      <c r="W46" s="33" t="s">
        <v>67</v>
      </c>
      <c r="X46" s="38"/>
    </row>
    <row r="47" spans="1:24" ht="47.25" x14ac:dyDescent="0.25">
      <c r="A47" s="10" t="s">
        <v>70</v>
      </c>
      <c r="B47" s="11" t="s">
        <v>71</v>
      </c>
      <c r="C47" s="12"/>
      <c r="D47" s="20">
        <f t="shared" ref="D47:E47" si="108">D48+D49+D53+D57+D61+D62+D66+D70</f>
        <v>0</v>
      </c>
      <c r="E47" s="20">
        <f t="shared" si="108"/>
        <v>0</v>
      </c>
      <c r="F47" s="20">
        <f t="shared" ref="F47:G47" si="109">F48+F49+F53+F57+F61+F62+F66+F70</f>
        <v>0</v>
      </c>
      <c r="G47" s="20">
        <f t="shared" si="109"/>
        <v>0</v>
      </c>
      <c r="H47" s="20">
        <f t="shared" ref="H47" si="110">H48+H49+H53+H57+H61+H62+H66+H70</f>
        <v>0</v>
      </c>
      <c r="I47" s="20">
        <f t="shared" ref="I47:K47" si="111">I48+I49+I53+I57+I61+I62+I66+I70</f>
        <v>0</v>
      </c>
      <c r="J47" s="20">
        <f t="shared" si="111"/>
        <v>0</v>
      </c>
      <c r="K47" s="20">
        <f t="shared" si="111"/>
        <v>0</v>
      </c>
      <c r="L47" s="20">
        <f t="shared" ref="L47" si="112">L48+L49+L53+L57+L61+L62+L66+L70</f>
        <v>0</v>
      </c>
      <c r="M47" s="20">
        <f t="shared" ref="M47:N47" si="113">M48+M49+M53+M57+M61+M62+M66+M70</f>
        <v>0</v>
      </c>
      <c r="N47" s="20">
        <f t="shared" si="113"/>
        <v>0</v>
      </c>
      <c r="O47" s="20">
        <v>0</v>
      </c>
      <c r="P47" s="20">
        <f t="shared" ref="P47" si="114">P48+P49+P53+P57+P61+P62+P66+P70</f>
        <v>0</v>
      </c>
      <c r="Q47" s="20">
        <v>0</v>
      </c>
      <c r="R47" s="20">
        <f t="shared" ref="R47" si="115">R48+R49+R53+R57+R61+R62+R66+R70</f>
        <v>0</v>
      </c>
      <c r="S47" s="20">
        <v>0</v>
      </c>
      <c r="T47" s="20">
        <f t="shared" ref="T47" si="116">T48+T49+T53+T57+T61+T62+T66+T70</f>
        <v>0</v>
      </c>
      <c r="U47" s="20">
        <v>0</v>
      </c>
      <c r="V47" s="20">
        <f t="shared" ref="V47" si="117">V48+V49+V53+V57+V61+V62+V66+V70</f>
        <v>0</v>
      </c>
      <c r="W47" s="20">
        <v>0</v>
      </c>
      <c r="X47" s="36"/>
    </row>
    <row r="48" spans="1:24" ht="31.5" x14ac:dyDescent="0.25">
      <c r="A48" s="13" t="s">
        <v>72</v>
      </c>
      <c r="B48" s="14" t="s">
        <v>73</v>
      </c>
      <c r="C48" s="15"/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37"/>
    </row>
    <row r="49" spans="1:24" ht="94.5" x14ac:dyDescent="0.25">
      <c r="A49" s="13" t="s">
        <v>72</v>
      </c>
      <c r="B49" s="14" t="s">
        <v>74</v>
      </c>
      <c r="C49" s="15"/>
      <c r="D49" s="21">
        <f t="shared" ref="D49:E49" si="118">SUM(D50:D52)</f>
        <v>0</v>
      </c>
      <c r="E49" s="21">
        <f t="shared" si="118"/>
        <v>0</v>
      </c>
      <c r="F49" s="21">
        <f t="shared" ref="F49:G49" si="119">SUM(F50:F52)</f>
        <v>0</v>
      </c>
      <c r="G49" s="21">
        <f t="shared" si="119"/>
        <v>0</v>
      </c>
      <c r="H49" s="21">
        <f t="shared" ref="H49" si="120">SUM(H50:H52)</f>
        <v>0</v>
      </c>
      <c r="I49" s="21">
        <f t="shared" ref="I49:K49" si="121">SUM(I50:I52)</f>
        <v>0</v>
      </c>
      <c r="J49" s="21">
        <f t="shared" si="121"/>
        <v>0</v>
      </c>
      <c r="K49" s="21">
        <f t="shared" si="121"/>
        <v>0</v>
      </c>
      <c r="L49" s="21">
        <f t="shared" ref="L49" si="122">SUM(L50:L52)</f>
        <v>0</v>
      </c>
      <c r="M49" s="21">
        <f t="shared" ref="M49:N49" si="123">SUM(M50:M52)</f>
        <v>0</v>
      </c>
      <c r="N49" s="21">
        <f t="shared" si="123"/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f t="shared" ref="T49" si="124">SUM(T50:T52)</f>
        <v>0</v>
      </c>
      <c r="U49" s="21">
        <v>0</v>
      </c>
      <c r="V49" s="21">
        <v>0</v>
      </c>
      <c r="W49" s="21">
        <v>0</v>
      </c>
      <c r="X49" s="37"/>
    </row>
    <row r="50" spans="1:24" x14ac:dyDescent="0.25">
      <c r="A50" s="31" t="s">
        <v>72</v>
      </c>
      <c r="B50" s="32" t="s">
        <v>66</v>
      </c>
      <c r="C50" s="33" t="s">
        <v>67</v>
      </c>
      <c r="D50" s="33" t="s">
        <v>67</v>
      </c>
      <c r="E50" s="33" t="s">
        <v>67</v>
      </c>
      <c r="F50" s="33" t="s">
        <v>67</v>
      </c>
      <c r="G50" s="33" t="s">
        <v>67</v>
      </c>
      <c r="H50" s="33" t="s">
        <v>67</v>
      </c>
      <c r="I50" s="33" t="s">
        <v>67</v>
      </c>
      <c r="J50" s="33" t="s">
        <v>67</v>
      </c>
      <c r="K50" s="33" t="s">
        <v>67</v>
      </c>
      <c r="L50" s="33" t="s">
        <v>67</v>
      </c>
      <c r="M50" s="33" t="s">
        <v>67</v>
      </c>
      <c r="N50" s="33" t="s">
        <v>67</v>
      </c>
      <c r="O50" s="33" t="s">
        <v>67</v>
      </c>
      <c r="P50" s="33" t="s">
        <v>67</v>
      </c>
      <c r="Q50" s="33" t="s">
        <v>67</v>
      </c>
      <c r="R50" s="33" t="s">
        <v>67</v>
      </c>
      <c r="S50" s="33" t="s">
        <v>67</v>
      </c>
      <c r="T50" s="33" t="s">
        <v>67</v>
      </c>
      <c r="U50" s="33" t="s">
        <v>67</v>
      </c>
      <c r="V50" s="33" t="s">
        <v>67</v>
      </c>
      <c r="W50" s="33" t="s">
        <v>67</v>
      </c>
      <c r="X50" s="38"/>
    </row>
    <row r="51" spans="1:24" x14ac:dyDescent="0.25">
      <c r="A51" s="31" t="s">
        <v>72</v>
      </c>
      <c r="B51" s="32" t="s">
        <v>66</v>
      </c>
      <c r="C51" s="33" t="s">
        <v>67</v>
      </c>
      <c r="D51" s="33" t="s">
        <v>67</v>
      </c>
      <c r="E51" s="33" t="s">
        <v>67</v>
      </c>
      <c r="F51" s="33" t="s">
        <v>67</v>
      </c>
      <c r="G51" s="33" t="s">
        <v>67</v>
      </c>
      <c r="H51" s="33" t="s">
        <v>67</v>
      </c>
      <c r="I51" s="33" t="s">
        <v>67</v>
      </c>
      <c r="J51" s="33" t="s">
        <v>67</v>
      </c>
      <c r="K51" s="33" t="s">
        <v>67</v>
      </c>
      <c r="L51" s="33" t="s">
        <v>67</v>
      </c>
      <c r="M51" s="33" t="s">
        <v>67</v>
      </c>
      <c r="N51" s="33" t="s">
        <v>67</v>
      </c>
      <c r="O51" s="33" t="s">
        <v>67</v>
      </c>
      <c r="P51" s="33" t="s">
        <v>67</v>
      </c>
      <c r="Q51" s="33" t="s">
        <v>67</v>
      </c>
      <c r="R51" s="33" t="s">
        <v>67</v>
      </c>
      <c r="S51" s="33" t="s">
        <v>67</v>
      </c>
      <c r="T51" s="33" t="s">
        <v>67</v>
      </c>
      <c r="U51" s="33" t="s">
        <v>67</v>
      </c>
      <c r="V51" s="33" t="s">
        <v>67</v>
      </c>
      <c r="W51" s="33" t="s">
        <v>67</v>
      </c>
      <c r="X51" s="38"/>
    </row>
    <row r="52" spans="1:24" x14ac:dyDescent="0.25">
      <c r="A52" s="31" t="s">
        <v>68</v>
      </c>
      <c r="B52" s="31" t="s">
        <v>68</v>
      </c>
      <c r="C52" s="33" t="s">
        <v>67</v>
      </c>
      <c r="D52" s="33" t="s">
        <v>67</v>
      </c>
      <c r="E52" s="33" t="s">
        <v>67</v>
      </c>
      <c r="F52" s="33" t="s">
        <v>67</v>
      </c>
      <c r="G52" s="33" t="s">
        <v>67</v>
      </c>
      <c r="H52" s="33" t="s">
        <v>67</v>
      </c>
      <c r="I52" s="33" t="s">
        <v>67</v>
      </c>
      <c r="J52" s="33" t="s">
        <v>67</v>
      </c>
      <c r="K52" s="33" t="s">
        <v>67</v>
      </c>
      <c r="L52" s="33" t="s">
        <v>67</v>
      </c>
      <c r="M52" s="33" t="s">
        <v>67</v>
      </c>
      <c r="N52" s="33" t="s">
        <v>67</v>
      </c>
      <c r="O52" s="33" t="s">
        <v>67</v>
      </c>
      <c r="P52" s="33" t="s">
        <v>67</v>
      </c>
      <c r="Q52" s="33" t="s">
        <v>67</v>
      </c>
      <c r="R52" s="33" t="s">
        <v>67</v>
      </c>
      <c r="S52" s="33" t="s">
        <v>67</v>
      </c>
      <c r="T52" s="33" t="s">
        <v>67</v>
      </c>
      <c r="U52" s="33" t="s">
        <v>67</v>
      </c>
      <c r="V52" s="33" t="s">
        <v>67</v>
      </c>
      <c r="W52" s="33" t="s">
        <v>67</v>
      </c>
      <c r="X52" s="38"/>
    </row>
    <row r="53" spans="1:24" ht="78.75" x14ac:dyDescent="0.25">
      <c r="A53" s="13" t="s">
        <v>72</v>
      </c>
      <c r="B53" s="14" t="s">
        <v>75</v>
      </c>
      <c r="C53" s="15"/>
      <c r="D53" s="21">
        <f t="shared" ref="D53:E53" si="125">SUM(D54:D56)</f>
        <v>0</v>
      </c>
      <c r="E53" s="21">
        <f t="shared" si="125"/>
        <v>0</v>
      </c>
      <c r="F53" s="21">
        <f t="shared" ref="F53:G53" si="126">SUM(F54:F56)</f>
        <v>0</v>
      </c>
      <c r="G53" s="21">
        <f t="shared" si="126"/>
        <v>0</v>
      </c>
      <c r="H53" s="21">
        <f t="shared" ref="H53" si="127">SUM(H54:H56)</f>
        <v>0</v>
      </c>
      <c r="I53" s="21">
        <f t="shared" ref="I53:K53" si="128">SUM(I54:I56)</f>
        <v>0</v>
      </c>
      <c r="J53" s="21">
        <f t="shared" si="128"/>
        <v>0</v>
      </c>
      <c r="K53" s="21">
        <f t="shared" si="128"/>
        <v>0</v>
      </c>
      <c r="L53" s="21">
        <f t="shared" ref="L53" si="129">SUM(L54:L56)</f>
        <v>0</v>
      </c>
      <c r="M53" s="21">
        <f t="shared" ref="M53:N53" si="130">SUM(M54:M56)</f>
        <v>0</v>
      </c>
      <c r="N53" s="21">
        <f t="shared" si="130"/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f t="shared" ref="T53" si="131">SUM(T54:T56)</f>
        <v>0</v>
      </c>
      <c r="U53" s="21">
        <v>0</v>
      </c>
      <c r="V53" s="21">
        <v>0</v>
      </c>
      <c r="W53" s="21">
        <v>0</v>
      </c>
      <c r="X53" s="37"/>
    </row>
    <row r="54" spans="1:24" x14ac:dyDescent="0.25">
      <c r="A54" s="31" t="s">
        <v>72</v>
      </c>
      <c r="B54" s="32" t="s">
        <v>66</v>
      </c>
      <c r="C54" s="33" t="s">
        <v>67</v>
      </c>
      <c r="D54" s="33" t="s">
        <v>67</v>
      </c>
      <c r="E54" s="33" t="s">
        <v>67</v>
      </c>
      <c r="F54" s="33" t="s">
        <v>67</v>
      </c>
      <c r="G54" s="33" t="s">
        <v>67</v>
      </c>
      <c r="H54" s="33" t="s">
        <v>67</v>
      </c>
      <c r="I54" s="33" t="s">
        <v>67</v>
      </c>
      <c r="J54" s="33" t="s">
        <v>67</v>
      </c>
      <c r="K54" s="33" t="s">
        <v>67</v>
      </c>
      <c r="L54" s="33" t="s">
        <v>67</v>
      </c>
      <c r="M54" s="33" t="s">
        <v>67</v>
      </c>
      <c r="N54" s="33" t="s">
        <v>67</v>
      </c>
      <c r="O54" s="33" t="s">
        <v>67</v>
      </c>
      <c r="P54" s="33" t="s">
        <v>67</v>
      </c>
      <c r="Q54" s="33" t="s">
        <v>67</v>
      </c>
      <c r="R54" s="33" t="s">
        <v>67</v>
      </c>
      <c r="S54" s="33" t="s">
        <v>67</v>
      </c>
      <c r="T54" s="33" t="s">
        <v>67</v>
      </c>
      <c r="U54" s="33" t="s">
        <v>67</v>
      </c>
      <c r="V54" s="33" t="s">
        <v>67</v>
      </c>
      <c r="W54" s="33" t="s">
        <v>67</v>
      </c>
      <c r="X54" s="38"/>
    </row>
    <row r="55" spans="1:24" x14ac:dyDescent="0.25">
      <c r="A55" s="31" t="s">
        <v>72</v>
      </c>
      <c r="B55" s="32" t="s">
        <v>66</v>
      </c>
      <c r="C55" s="33" t="s">
        <v>67</v>
      </c>
      <c r="D55" s="33" t="s">
        <v>67</v>
      </c>
      <c r="E55" s="33" t="s">
        <v>67</v>
      </c>
      <c r="F55" s="33" t="s">
        <v>67</v>
      </c>
      <c r="G55" s="33" t="s">
        <v>67</v>
      </c>
      <c r="H55" s="33" t="s">
        <v>67</v>
      </c>
      <c r="I55" s="33" t="s">
        <v>67</v>
      </c>
      <c r="J55" s="33" t="s">
        <v>67</v>
      </c>
      <c r="K55" s="33" t="s">
        <v>67</v>
      </c>
      <c r="L55" s="33" t="s">
        <v>67</v>
      </c>
      <c r="M55" s="33" t="s">
        <v>67</v>
      </c>
      <c r="N55" s="33" t="s">
        <v>67</v>
      </c>
      <c r="O55" s="33" t="s">
        <v>67</v>
      </c>
      <c r="P55" s="33" t="s">
        <v>67</v>
      </c>
      <c r="Q55" s="33" t="s">
        <v>67</v>
      </c>
      <c r="R55" s="33" t="s">
        <v>67</v>
      </c>
      <c r="S55" s="33" t="s">
        <v>67</v>
      </c>
      <c r="T55" s="33" t="s">
        <v>67</v>
      </c>
      <c r="U55" s="33" t="s">
        <v>67</v>
      </c>
      <c r="V55" s="33" t="s">
        <v>67</v>
      </c>
      <c r="W55" s="33" t="s">
        <v>67</v>
      </c>
      <c r="X55" s="38"/>
    </row>
    <row r="56" spans="1:24" x14ac:dyDescent="0.25">
      <c r="A56" s="31" t="s">
        <v>68</v>
      </c>
      <c r="B56" s="31" t="s">
        <v>68</v>
      </c>
      <c r="C56" s="33" t="s">
        <v>67</v>
      </c>
      <c r="D56" s="33" t="s">
        <v>67</v>
      </c>
      <c r="E56" s="33" t="s">
        <v>67</v>
      </c>
      <c r="F56" s="33" t="s">
        <v>67</v>
      </c>
      <c r="G56" s="33" t="s">
        <v>67</v>
      </c>
      <c r="H56" s="33" t="s">
        <v>67</v>
      </c>
      <c r="I56" s="33" t="s">
        <v>67</v>
      </c>
      <c r="J56" s="33" t="s">
        <v>67</v>
      </c>
      <c r="K56" s="33" t="s">
        <v>67</v>
      </c>
      <c r="L56" s="33" t="s">
        <v>67</v>
      </c>
      <c r="M56" s="33" t="s">
        <v>67</v>
      </c>
      <c r="N56" s="33" t="s">
        <v>67</v>
      </c>
      <c r="O56" s="33" t="s">
        <v>67</v>
      </c>
      <c r="P56" s="33" t="s">
        <v>67</v>
      </c>
      <c r="Q56" s="33" t="s">
        <v>67</v>
      </c>
      <c r="R56" s="33" t="s">
        <v>67</v>
      </c>
      <c r="S56" s="33" t="s">
        <v>67</v>
      </c>
      <c r="T56" s="33" t="s">
        <v>67</v>
      </c>
      <c r="U56" s="33" t="s">
        <v>67</v>
      </c>
      <c r="V56" s="33" t="s">
        <v>67</v>
      </c>
      <c r="W56" s="33" t="s">
        <v>67</v>
      </c>
      <c r="X56" s="38"/>
    </row>
    <row r="57" spans="1:24" ht="94.5" x14ac:dyDescent="0.25">
      <c r="A57" s="13" t="s">
        <v>72</v>
      </c>
      <c r="B57" s="14" t="s">
        <v>76</v>
      </c>
      <c r="C57" s="15"/>
      <c r="D57" s="21">
        <f t="shared" ref="D57:E57" si="132">SUM(D58:D60)</f>
        <v>0</v>
      </c>
      <c r="E57" s="21">
        <f t="shared" si="132"/>
        <v>0</v>
      </c>
      <c r="F57" s="21">
        <f t="shared" ref="F57:G57" si="133">SUM(F58:F60)</f>
        <v>0</v>
      </c>
      <c r="G57" s="21">
        <f t="shared" si="133"/>
        <v>0</v>
      </c>
      <c r="H57" s="21">
        <f t="shared" ref="H57" si="134">SUM(H58:H60)</f>
        <v>0</v>
      </c>
      <c r="I57" s="21">
        <f t="shared" ref="I57:K57" si="135">SUM(I58:I60)</f>
        <v>0</v>
      </c>
      <c r="J57" s="21">
        <f t="shared" si="135"/>
        <v>0</v>
      </c>
      <c r="K57" s="21">
        <f t="shared" si="135"/>
        <v>0</v>
      </c>
      <c r="L57" s="21">
        <f t="shared" ref="L57" si="136">SUM(L58:L60)</f>
        <v>0</v>
      </c>
      <c r="M57" s="21">
        <f t="shared" ref="M57:N57" si="137">SUM(M58:M60)</f>
        <v>0</v>
      </c>
      <c r="N57" s="21">
        <f t="shared" si="137"/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f t="shared" ref="T57" si="138">SUM(T58:T60)</f>
        <v>0</v>
      </c>
      <c r="U57" s="21">
        <v>0</v>
      </c>
      <c r="V57" s="21">
        <v>0</v>
      </c>
      <c r="W57" s="21">
        <v>0</v>
      </c>
      <c r="X57" s="37"/>
    </row>
    <row r="58" spans="1:24" x14ac:dyDescent="0.25">
      <c r="A58" s="31" t="s">
        <v>72</v>
      </c>
      <c r="B58" s="32" t="s">
        <v>66</v>
      </c>
      <c r="C58" s="33" t="s">
        <v>67</v>
      </c>
      <c r="D58" s="33" t="s">
        <v>67</v>
      </c>
      <c r="E58" s="33" t="s">
        <v>67</v>
      </c>
      <c r="F58" s="33" t="s">
        <v>67</v>
      </c>
      <c r="G58" s="33" t="s">
        <v>67</v>
      </c>
      <c r="H58" s="33" t="s">
        <v>67</v>
      </c>
      <c r="I58" s="33" t="s">
        <v>67</v>
      </c>
      <c r="J58" s="33" t="s">
        <v>67</v>
      </c>
      <c r="K58" s="33" t="s">
        <v>67</v>
      </c>
      <c r="L58" s="33" t="s">
        <v>67</v>
      </c>
      <c r="M58" s="33" t="s">
        <v>67</v>
      </c>
      <c r="N58" s="33" t="s">
        <v>67</v>
      </c>
      <c r="O58" s="33" t="s">
        <v>67</v>
      </c>
      <c r="P58" s="33" t="s">
        <v>67</v>
      </c>
      <c r="Q58" s="33" t="s">
        <v>67</v>
      </c>
      <c r="R58" s="33" t="s">
        <v>67</v>
      </c>
      <c r="S58" s="33" t="s">
        <v>67</v>
      </c>
      <c r="T58" s="33" t="s">
        <v>67</v>
      </c>
      <c r="U58" s="33" t="s">
        <v>67</v>
      </c>
      <c r="V58" s="33" t="s">
        <v>67</v>
      </c>
      <c r="W58" s="33" t="s">
        <v>67</v>
      </c>
      <c r="X58" s="38"/>
    </row>
    <row r="59" spans="1:24" x14ac:dyDescent="0.25">
      <c r="A59" s="31" t="s">
        <v>72</v>
      </c>
      <c r="B59" s="32" t="s">
        <v>66</v>
      </c>
      <c r="C59" s="33" t="s">
        <v>67</v>
      </c>
      <c r="D59" s="33" t="s">
        <v>67</v>
      </c>
      <c r="E59" s="33" t="s">
        <v>67</v>
      </c>
      <c r="F59" s="33" t="s">
        <v>67</v>
      </c>
      <c r="G59" s="33" t="s">
        <v>67</v>
      </c>
      <c r="H59" s="33" t="s">
        <v>67</v>
      </c>
      <c r="I59" s="33" t="s">
        <v>67</v>
      </c>
      <c r="J59" s="33" t="s">
        <v>67</v>
      </c>
      <c r="K59" s="33" t="s">
        <v>67</v>
      </c>
      <c r="L59" s="33" t="s">
        <v>67</v>
      </c>
      <c r="M59" s="33" t="s">
        <v>67</v>
      </c>
      <c r="N59" s="33" t="s">
        <v>67</v>
      </c>
      <c r="O59" s="33" t="s">
        <v>67</v>
      </c>
      <c r="P59" s="33" t="s">
        <v>67</v>
      </c>
      <c r="Q59" s="33" t="s">
        <v>67</v>
      </c>
      <c r="R59" s="33" t="s">
        <v>67</v>
      </c>
      <c r="S59" s="33" t="s">
        <v>67</v>
      </c>
      <c r="T59" s="33" t="s">
        <v>67</v>
      </c>
      <c r="U59" s="33" t="s">
        <v>67</v>
      </c>
      <c r="V59" s="33" t="s">
        <v>67</v>
      </c>
      <c r="W59" s="33" t="s">
        <v>67</v>
      </c>
      <c r="X59" s="38"/>
    </row>
    <row r="60" spans="1:24" x14ac:dyDescent="0.25">
      <c r="A60" s="31" t="s">
        <v>68</v>
      </c>
      <c r="B60" s="31" t="s">
        <v>68</v>
      </c>
      <c r="C60" s="33" t="s">
        <v>67</v>
      </c>
      <c r="D60" s="33" t="s">
        <v>67</v>
      </c>
      <c r="E60" s="33" t="s">
        <v>67</v>
      </c>
      <c r="F60" s="33" t="s">
        <v>67</v>
      </c>
      <c r="G60" s="33" t="s">
        <v>67</v>
      </c>
      <c r="H60" s="33" t="s">
        <v>67</v>
      </c>
      <c r="I60" s="33" t="s">
        <v>67</v>
      </c>
      <c r="J60" s="33" t="s">
        <v>67</v>
      </c>
      <c r="K60" s="33" t="s">
        <v>67</v>
      </c>
      <c r="L60" s="33" t="s">
        <v>67</v>
      </c>
      <c r="M60" s="33" t="s">
        <v>67</v>
      </c>
      <c r="N60" s="33" t="s">
        <v>67</v>
      </c>
      <c r="O60" s="33" t="s">
        <v>67</v>
      </c>
      <c r="P60" s="33" t="s">
        <v>67</v>
      </c>
      <c r="Q60" s="33" t="s">
        <v>67</v>
      </c>
      <c r="R60" s="33" t="s">
        <v>67</v>
      </c>
      <c r="S60" s="33" t="s">
        <v>67</v>
      </c>
      <c r="T60" s="33" t="s">
        <v>67</v>
      </c>
      <c r="U60" s="33" t="s">
        <v>67</v>
      </c>
      <c r="V60" s="33" t="s">
        <v>67</v>
      </c>
      <c r="W60" s="33" t="s">
        <v>67</v>
      </c>
      <c r="X60" s="38"/>
    </row>
    <row r="61" spans="1:24" ht="31.5" x14ac:dyDescent="0.25">
      <c r="A61" s="13" t="s">
        <v>77</v>
      </c>
      <c r="B61" s="14" t="s">
        <v>73</v>
      </c>
      <c r="C61" s="15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37"/>
    </row>
    <row r="62" spans="1:24" ht="94.5" x14ac:dyDescent="0.25">
      <c r="A62" s="13" t="s">
        <v>77</v>
      </c>
      <c r="B62" s="14" t="s">
        <v>74</v>
      </c>
      <c r="C62" s="15"/>
      <c r="D62" s="21">
        <f t="shared" ref="D62:E62" si="139">SUM(D63:D65)</f>
        <v>0</v>
      </c>
      <c r="E62" s="21">
        <f t="shared" si="139"/>
        <v>0</v>
      </c>
      <c r="F62" s="21">
        <f t="shared" ref="F62:G62" si="140">SUM(F63:F65)</f>
        <v>0</v>
      </c>
      <c r="G62" s="21">
        <f t="shared" si="140"/>
        <v>0</v>
      </c>
      <c r="H62" s="21">
        <f t="shared" ref="H62" si="141">SUM(H63:H65)</f>
        <v>0</v>
      </c>
      <c r="I62" s="21">
        <f t="shared" ref="I62:K62" si="142">SUM(I63:I65)</f>
        <v>0</v>
      </c>
      <c r="J62" s="21">
        <f t="shared" si="142"/>
        <v>0</v>
      </c>
      <c r="K62" s="21">
        <f t="shared" si="142"/>
        <v>0</v>
      </c>
      <c r="L62" s="21">
        <f t="shared" ref="L62" si="143">SUM(L63:L65)</f>
        <v>0</v>
      </c>
      <c r="M62" s="21">
        <f t="shared" ref="M62:N62" si="144">SUM(M63:M65)</f>
        <v>0</v>
      </c>
      <c r="N62" s="21">
        <f t="shared" si="144"/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f t="shared" ref="T62" si="145">SUM(T63:T65)</f>
        <v>0</v>
      </c>
      <c r="U62" s="21">
        <v>0</v>
      </c>
      <c r="V62" s="21">
        <v>0</v>
      </c>
      <c r="W62" s="21">
        <v>0</v>
      </c>
      <c r="X62" s="37"/>
    </row>
    <row r="63" spans="1:24" x14ac:dyDescent="0.25">
      <c r="A63" s="31" t="s">
        <v>77</v>
      </c>
      <c r="B63" s="32" t="s">
        <v>66</v>
      </c>
      <c r="C63" s="33" t="s">
        <v>67</v>
      </c>
      <c r="D63" s="33" t="s">
        <v>67</v>
      </c>
      <c r="E63" s="33" t="s">
        <v>67</v>
      </c>
      <c r="F63" s="33" t="s">
        <v>67</v>
      </c>
      <c r="G63" s="33" t="s">
        <v>67</v>
      </c>
      <c r="H63" s="33" t="s">
        <v>67</v>
      </c>
      <c r="I63" s="33" t="s">
        <v>67</v>
      </c>
      <c r="J63" s="33" t="s">
        <v>67</v>
      </c>
      <c r="K63" s="33" t="s">
        <v>67</v>
      </c>
      <c r="L63" s="33" t="s">
        <v>67</v>
      </c>
      <c r="M63" s="33" t="s">
        <v>67</v>
      </c>
      <c r="N63" s="33" t="s">
        <v>67</v>
      </c>
      <c r="O63" s="33" t="s">
        <v>67</v>
      </c>
      <c r="P63" s="33" t="s">
        <v>67</v>
      </c>
      <c r="Q63" s="33" t="s">
        <v>67</v>
      </c>
      <c r="R63" s="33" t="s">
        <v>67</v>
      </c>
      <c r="S63" s="33" t="s">
        <v>67</v>
      </c>
      <c r="T63" s="33" t="s">
        <v>67</v>
      </c>
      <c r="U63" s="33" t="s">
        <v>67</v>
      </c>
      <c r="V63" s="33" t="s">
        <v>67</v>
      </c>
      <c r="W63" s="33" t="s">
        <v>67</v>
      </c>
      <c r="X63" s="38"/>
    </row>
    <row r="64" spans="1:24" x14ac:dyDescent="0.25">
      <c r="A64" s="31" t="s">
        <v>77</v>
      </c>
      <c r="B64" s="32" t="s">
        <v>66</v>
      </c>
      <c r="C64" s="33" t="s">
        <v>67</v>
      </c>
      <c r="D64" s="33" t="s">
        <v>67</v>
      </c>
      <c r="E64" s="33" t="s">
        <v>67</v>
      </c>
      <c r="F64" s="33" t="s">
        <v>67</v>
      </c>
      <c r="G64" s="33" t="s">
        <v>67</v>
      </c>
      <c r="H64" s="33" t="s">
        <v>67</v>
      </c>
      <c r="I64" s="33" t="s">
        <v>67</v>
      </c>
      <c r="J64" s="33" t="s">
        <v>67</v>
      </c>
      <c r="K64" s="33" t="s">
        <v>67</v>
      </c>
      <c r="L64" s="33" t="s">
        <v>67</v>
      </c>
      <c r="M64" s="33" t="s">
        <v>67</v>
      </c>
      <c r="N64" s="33" t="s">
        <v>67</v>
      </c>
      <c r="O64" s="33" t="s">
        <v>67</v>
      </c>
      <c r="P64" s="33" t="s">
        <v>67</v>
      </c>
      <c r="Q64" s="33" t="s">
        <v>67</v>
      </c>
      <c r="R64" s="33" t="s">
        <v>67</v>
      </c>
      <c r="S64" s="33" t="s">
        <v>67</v>
      </c>
      <c r="T64" s="33" t="s">
        <v>67</v>
      </c>
      <c r="U64" s="33" t="s">
        <v>67</v>
      </c>
      <c r="V64" s="33" t="s">
        <v>67</v>
      </c>
      <c r="W64" s="33" t="s">
        <v>67</v>
      </c>
      <c r="X64" s="38"/>
    </row>
    <row r="65" spans="1:24" x14ac:dyDescent="0.25">
      <c r="A65" s="31" t="s">
        <v>68</v>
      </c>
      <c r="B65" s="31" t="s">
        <v>68</v>
      </c>
      <c r="C65" s="33" t="s">
        <v>67</v>
      </c>
      <c r="D65" s="33" t="s">
        <v>67</v>
      </c>
      <c r="E65" s="33" t="s">
        <v>67</v>
      </c>
      <c r="F65" s="33" t="s">
        <v>67</v>
      </c>
      <c r="G65" s="33" t="s">
        <v>67</v>
      </c>
      <c r="H65" s="33" t="s">
        <v>67</v>
      </c>
      <c r="I65" s="33" t="s">
        <v>67</v>
      </c>
      <c r="J65" s="33" t="s">
        <v>67</v>
      </c>
      <c r="K65" s="33" t="s">
        <v>67</v>
      </c>
      <c r="L65" s="33" t="s">
        <v>67</v>
      </c>
      <c r="M65" s="33" t="s">
        <v>67</v>
      </c>
      <c r="N65" s="33" t="s">
        <v>67</v>
      </c>
      <c r="O65" s="33" t="s">
        <v>67</v>
      </c>
      <c r="P65" s="33" t="s">
        <v>67</v>
      </c>
      <c r="Q65" s="33" t="s">
        <v>67</v>
      </c>
      <c r="R65" s="33" t="s">
        <v>67</v>
      </c>
      <c r="S65" s="33" t="s">
        <v>67</v>
      </c>
      <c r="T65" s="33" t="s">
        <v>67</v>
      </c>
      <c r="U65" s="33" t="s">
        <v>67</v>
      </c>
      <c r="V65" s="33" t="s">
        <v>67</v>
      </c>
      <c r="W65" s="33" t="s">
        <v>67</v>
      </c>
      <c r="X65" s="38"/>
    </row>
    <row r="66" spans="1:24" ht="78.75" x14ac:dyDescent="0.25">
      <c r="A66" s="13" t="s">
        <v>77</v>
      </c>
      <c r="B66" s="14" t="s">
        <v>75</v>
      </c>
      <c r="C66" s="15"/>
      <c r="D66" s="21">
        <f t="shared" ref="D66:E66" si="146">SUM(D67:D69)</f>
        <v>0</v>
      </c>
      <c r="E66" s="21">
        <f t="shared" si="146"/>
        <v>0</v>
      </c>
      <c r="F66" s="21">
        <f t="shared" ref="F66:G66" si="147">SUM(F67:F69)</f>
        <v>0</v>
      </c>
      <c r="G66" s="21">
        <f t="shared" si="147"/>
        <v>0</v>
      </c>
      <c r="H66" s="21">
        <f t="shared" ref="H66" si="148">SUM(H67:H69)</f>
        <v>0</v>
      </c>
      <c r="I66" s="21">
        <f t="shared" ref="I66:K66" si="149">SUM(I67:I69)</f>
        <v>0</v>
      </c>
      <c r="J66" s="21">
        <f t="shared" si="149"/>
        <v>0</v>
      </c>
      <c r="K66" s="21">
        <f t="shared" si="149"/>
        <v>0</v>
      </c>
      <c r="L66" s="21">
        <f t="shared" ref="L66" si="150">SUM(L67:L69)</f>
        <v>0</v>
      </c>
      <c r="M66" s="21">
        <f t="shared" ref="M66:N66" si="151">SUM(M67:M69)</f>
        <v>0</v>
      </c>
      <c r="N66" s="21">
        <f t="shared" si="151"/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f t="shared" ref="T66" si="152">SUM(T67:T69)</f>
        <v>0</v>
      </c>
      <c r="U66" s="21">
        <v>0</v>
      </c>
      <c r="V66" s="21">
        <v>0</v>
      </c>
      <c r="W66" s="21">
        <v>0</v>
      </c>
      <c r="X66" s="37"/>
    </row>
    <row r="67" spans="1:24" x14ac:dyDescent="0.25">
      <c r="A67" s="31" t="s">
        <v>77</v>
      </c>
      <c r="B67" s="32" t="s">
        <v>66</v>
      </c>
      <c r="C67" s="33" t="s">
        <v>67</v>
      </c>
      <c r="D67" s="33" t="s">
        <v>67</v>
      </c>
      <c r="E67" s="33" t="s">
        <v>67</v>
      </c>
      <c r="F67" s="33" t="s">
        <v>67</v>
      </c>
      <c r="G67" s="33" t="s">
        <v>67</v>
      </c>
      <c r="H67" s="33" t="s">
        <v>67</v>
      </c>
      <c r="I67" s="33" t="s">
        <v>67</v>
      </c>
      <c r="J67" s="33" t="s">
        <v>67</v>
      </c>
      <c r="K67" s="33" t="s">
        <v>67</v>
      </c>
      <c r="L67" s="33" t="s">
        <v>67</v>
      </c>
      <c r="M67" s="33" t="s">
        <v>67</v>
      </c>
      <c r="N67" s="33" t="s">
        <v>67</v>
      </c>
      <c r="O67" s="33" t="s">
        <v>67</v>
      </c>
      <c r="P67" s="33" t="s">
        <v>67</v>
      </c>
      <c r="Q67" s="33" t="s">
        <v>67</v>
      </c>
      <c r="R67" s="33" t="s">
        <v>67</v>
      </c>
      <c r="S67" s="33" t="s">
        <v>67</v>
      </c>
      <c r="T67" s="33" t="s">
        <v>67</v>
      </c>
      <c r="U67" s="33" t="s">
        <v>67</v>
      </c>
      <c r="V67" s="33" t="s">
        <v>67</v>
      </c>
      <c r="W67" s="33" t="s">
        <v>67</v>
      </c>
      <c r="X67" s="38"/>
    </row>
    <row r="68" spans="1:24" x14ac:dyDescent="0.25">
      <c r="A68" s="31" t="s">
        <v>77</v>
      </c>
      <c r="B68" s="32" t="s">
        <v>66</v>
      </c>
      <c r="C68" s="33" t="s">
        <v>67</v>
      </c>
      <c r="D68" s="33" t="s">
        <v>67</v>
      </c>
      <c r="E68" s="33" t="s">
        <v>67</v>
      </c>
      <c r="F68" s="33" t="s">
        <v>67</v>
      </c>
      <c r="G68" s="33" t="s">
        <v>67</v>
      </c>
      <c r="H68" s="33" t="s">
        <v>67</v>
      </c>
      <c r="I68" s="33" t="s">
        <v>67</v>
      </c>
      <c r="J68" s="33" t="s">
        <v>67</v>
      </c>
      <c r="K68" s="33" t="s">
        <v>67</v>
      </c>
      <c r="L68" s="33" t="s">
        <v>67</v>
      </c>
      <c r="M68" s="33" t="s">
        <v>67</v>
      </c>
      <c r="N68" s="33" t="s">
        <v>67</v>
      </c>
      <c r="O68" s="33" t="s">
        <v>67</v>
      </c>
      <c r="P68" s="33" t="s">
        <v>67</v>
      </c>
      <c r="Q68" s="33" t="s">
        <v>67</v>
      </c>
      <c r="R68" s="33" t="s">
        <v>67</v>
      </c>
      <c r="S68" s="33" t="s">
        <v>67</v>
      </c>
      <c r="T68" s="33" t="s">
        <v>67</v>
      </c>
      <c r="U68" s="33" t="s">
        <v>67</v>
      </c>
      <c r="V68" s="33" t="s">
        <v>67</v>
      </c>
      <c r="W68" s="33" t="s">
        <v>67</v>
      </c>
      <c r="X68" s="38"/>
    </row>
    <row r="69" spans="1:24" x14ac:dyDescent="0.25">
      <c r="A69" s="31" t="s">
        <v>68</v>
      </c>
      <c r="B69" s="31" t="s">
        <v>68</v>
      </c>
      <c r="C69" s="33" t="s">
        <v>67</v>
      </c>
      <c r="D69" s="33" t="s">
        <v>67</v>
      </c>
      <c r="E69" s="33" t="s">
        <v>67</v>
      </c>
      <c r="F69" s="33" t="s">
        <v>67</v>
      </c>
      <c r="G69" s="33" t="s">
        <v>67</v>
      </c>
      <c r="H69" s="33" t="s">
        <v>67</v>
      </c>
      <c r="I69" s="33" t="s">
        <v>67</v>
      </c>
      <c r="J69" s="33" t="s">
        <v>67</v>
      </c>
      <c r="K69" s="33" t="s">
        <v>67</v>
      </c>
      <c r="L69" s="33" t="s">
        <v>67</v>
      </c>
      <c r="M69" s="33" t="s">
        <v>67</v>
      </c>
      <c r="N69" s="33" t="s">
        <v>67</v>
      </c>
      <c r="O69" s="33" t="s">
        <v>67</v>
      </c>
      <c r="P69" s="33" t="s">
        <v>67</v>
      </c>
      <c r="Q69" s="33" t="s">
        <v>67</v>
      </c>
      <c r="R69" s="33" t="s">
        <v>67</v>
      </c>
      <c r="S69" s="33" t="s">
        <v>67</v>
      </c>
      <c r="T69" s="33" t="s">
        <v>67</v>
      </c>
      <c r="U69" s="33" t="s">
        <v>67</v>
      </c>
      <c r="V69" s="33" t="s">
        <v>67</v>
      </c>
      <c r="W69" s="33" t="s">
        <v>67</v>
      </c>
      <c r="X69" s="38"/>
    </row>
    <row r="70" spans="1:24" ht="94.5" x14ac:dyDescent="0.25">
      <c r="A70" s="13" t="s">
        <v>77</v>
      </c>
      <c r="B70" s="14" t="s">
        <v>78</v>
      </c>
      <c r="C70" s="15"/>
      <c r="D70" s="21">
        <f t="shared" ref="D70:E70" si="153">SUM(D71:D73)</f>
        <v>0</v>
      </c>
      <c r="E70" s="21">
        <f t="shared" si="153"/>
        <v>0</v>
      </c>
      <c r="F70" s="21">
        <f t="shared" ref="F70:G70" si="154">SUM(F71:F73)</f>
        <v>0</v>
      </c>
      <c r="G70" s="21">
        <f t="shared" si="154"/>
        <v>0</v>
      </c>
      <c r="H70" s="21">
        <f t="shared" ref="H70" si="155">SUM(H71:H73)</f>
        <v>0</v>
      </c>
      <c r="I70" s="21">
        <f t="shared" ref="I70:K70" si="156">SUM(I71:I73)</f>
        <v>0</v>
      </c>
      <c r="J70" s="21">
        <f t="shared" si="156"/>
        <v>0</v>
      </c>
      <c r="K70" s="21">
        <f t="shared" si="156"/>
        <v>0</v>
      </c>
      <c r="L70" s="21">
        <f t="shared" ref="L70" si="157">SUM(L71:L73)</f>
        <v>0</v>
      </c>
      <c r="M70" s="21">
        <f t="shared" ref="M70:N70" si="158">SUM(M71:M73)</f>
        <v>0</v>
      </c>
      <c r="N70" s="21">
        <f t="shared" si="158"/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f t="shared" ref="T70" si="159">SUM(T71:T73)</f>
        <v>0</v>
      </c>
      <c r="U70" s="21">
        <v>0</v>
      </c>
      <c r="V70" s="21">
        <v>0</v>
      </c>
      <c r="W70" s="21">
        <v>0</v>
      </c>
      <c r="X70" s="37"/>
    </row>
    <row r="71" spans="1:24" x14ac:dyDescent="0.25">
      <c r="A71" s="31" t="s">
        <v>77</v>
      </c>
      <c r="B71" s="32" t="s">
        <v>66</v>
      </c>
      <c r="C71" s="33" t="s">
        <v>67</v>
      </c>
      <c r="D71" s="33" t="s">
        <v>67</v>
      </c>
      <c r="E71" s="33" t="s">
        <v>67</v>
      </c>
      <c r="F71" s="33" t="s">
        <v>67</v>
      </c>
      <c r="G71" s="33" t="s">
        <v>67</v>
      </c>
      <c r="H71" s="33" t="s">
        <v>67</v>
      </c>
      <c r="I71" s="33" t="s">
        <v>67</v>
      </c>
      <c r="J71" s="33" t="s">
        <v>67</v>
      </c>
      <c r="K71" s="33" t="s">
        <v>67</v>
      </c>
      <c r="L71" s="33" t="s">
        <v>67</v>
      </c>
      <c r="M71" s="33" t="s">
        <v>67</v>
      </c>
      <c r="N71" s="33" t="s">
        <v>67</v>
      </c>
      <c r="O71" s="33" t="s">
        <v>67</v>
      </c>
      <c r="P71" s="33" t="s">
        <v>67</v>
      </c>
      <c r="Q71" s="33" t="s">
        <v>67</v>
      </c>
      <c r="R71" s="33" t="s">
        <v>67</v>
      </c>
      <c r="S71" s="33" t="s">
        <v>67</v>
      </c>
      <c r="T71" s="33" t="s">
        <v>67</v>
      </c>
      <c r="U71" s="33" t="s">
        <v>67</v>
      </c>
      <c r="V71" s="33" t="s">
        <v>67</v>
      </c>
      <c r="W71" s="33" t="s">
        <v>67</v>
      </c>
      <c r="X71" s="38"/>
    </row>
    <row r="72" spans="1:24" x14ac:dyDescent="0.25">
      <c r="A72" s="31" t="s">
        <v>77</v>
      </c>
      <c r="B72" s="32" t="s">
        <v>66</v>
      </c>
      <c r="C72" s="33" t="s">
        <v>67</v>
      </c>
      <c r="D72" s="33" t="s">
        <v>67</v>
      </c>
      <c r="E72" s="33" t="s">
        <v>67</v>
      </c>
      <c r="F72" s="33" t="s">
        <v>67</v>
      </c>
      <c r="G72" s="33" t="s">
        <v>67</v>
      </c>
      <c r="H72" s="33" t="s">
        <v>67</v>
      </c>
      <c r="I72" s="33" t="s">
        <v>67</v>
      </c>
      <c r="J72" s="33" t="s">
        <v>67</v>
      </c>
      <c r="K72" s="33" t="s">
        <v>67</v>
      </c>
      <c r="L72" s="33" t="s">
        <v>67</v>
      </c>
      <c r="M72" s="33" t="s">
        <v>67</v>
      </c>
      <c r="N72" s="33" t="s">
        <v>67</v>
      </c>
      <c r="O72" s="33" t="s">
        <v>67</v>
      </c>
      <c r="P72" s="33" t="s">
        <v>67</v>
      </c>
      <c r="Q72" s="33" t="s">
        <v>67</v>
      </c>
      <c r="R72" s="33" t="s">
        <v>67</v>
      </c>
      <c r="S72" s="33" t="s">
        <v>67</v>
      </c>
      <c r="T72" s="33" t="s">
        <v>67</v>
      </c>
      <c r="U72" s="33" t="s">
        <v>67</v>
      </c>
      <c r="V72" s="33" t="s">
        <v>67</v>
      </c>
      <c r="W72" s="33" t="s">
        <v>67</v>
      </c>
      <c r="X72" s="38"/>
    </row>
    <row r="73" spans="1:24" x14ac:dyDescent="0.25">
      <c r="A73" s="31" t="s">
        <v>68</v>
      </c>
      <c r="B73" s="31" t="s">
        <v>68</v>
      </c>
      <c r="C73" s="33" t="s">
        <v>67</v>
      </c>
      <c r="D73" s="33" t="s">
        <v>67</v>
      </c>
      <c r="E73" s="33" t="s">
        <v>67</v>
      </c>
      <c r="F73" s="33" t="s">
        <v>67</v>
      </c>
      <c r="G73" s="33" t="s">
        <v>67</v>
      </c>
      <c r="H73" s="33" t="s">
        <v>67</v>
      </c>
      <c r="I73" s="33" t="s">
        <v>67</v>
      </c>
      <c r="J73" s="33" t="s">
        <v>67</v>
      </c>
      <c r="K73" s="33" t="s">
        <v>67</v>
      </c>
      <c r="L73" s="33" t="s">
        <v>67</v>
      </c>
      <c r="M73" s="33" t="s">
        <v>67</v>
      </c>
      <c r="N73" s="33" t="s">
        <v>67</v>
      </c>
      <c r="O73" s="33" t="s">
        <v>67</v>
      </c>
      <c r="P73" s="33" t="s">
        <v>67</v>
      </c>
      <c r="Q73" s="33" t="s">
        <v>67</v>
      </c>
      <c r="R73" s="33" t="s">
        <v>67</v>
      </c>
      <c r="S73" s="33" t="s">
        <v>67</v>
      </c>
      <c r="T73" s="33" t="s">
        <v>67</v>
      </c>
      <c r="U73" s="33" t="s">
        <v>67</v>
      </c>
      <c r="V73" s="33" t="s">
        <v>67</v>
      </c>
      <c r="W73" s="33" t="s">
        <v>67</v>
      </c>
      <c r="X73" s="38"/>
    </row>
    <row r="74" spans="1:24" ht="78.75" x14ac:dyDescent="0.25">
      <c r="A74" s="10" t="s">
        <v>79</v>
      </c>
      <c r="B74" s="11" t="s">
        <v>80</v>
      </c>
      <c r="C74" s="12"/>
      <c r="D74" s="20">
        <f t="shared" ref="D74:E74" si="160">D75+D79</f>
        <v>0</v>
      </c>
      <c r="E74" s="20">
        <f t="shared" si="160"/>
        <v>0</v>
      </c>
      <c r="F74" s="20">
        <f t="shared" ref="F74:G74" si="161">F75+F79</f>
        <v>0</v>
      </c>
      <c r="G74" s="20">
        <f t="shared" si="161"/>
        <v>0</v>
      </c>
      <c r="H74" s="20">
        <f t="shared" ref="H74" si="162">H75+H79</f>
        <v>0</v>
      </c>
      <c r="I74" s="20">
        <f t="shared" ref="I74:K74" si="163">I75+I79</f>
        <v>0</v>
      </c>
      <c r="J74" s="20">
        <f t="shared" si="163"/>
        <v>0</v>
      </c>
      <c r="K74" s="20">
        <f t="shared" si="163"/>
        <v>0</v>
      </c>
      <c r="L74" s="20">
        <f t="shared" ref="L74" si="164">L75+L79</f>
        <v>0</v>
      </c>
      <c r="M74" s="20">
        <f t="shared" ref="M74:N74" si="165">M75+M79</f>
        <v>0</v>
      </c>
      <c r="N74" s="20">
        <f t="shared" si="165"/>
        <v>0</v>
      </c>
      <c r="O74" s="20">
        <v>0</v>
      </c>
      <c r="P74" s="20">
        <f t="shared" ref="P74" si="166">P75+P79</f>
        <v>0</v>
      </c>
      <c r="Q74" s="20">
        <v>0</v>
      </c>
      <c r="R74" s="20">
        <f t="shared" ref="R74" si="167">R75+R79</f>
        <v>0</v>
      </c>
      <c r="S74" s="20">
        <v>0</v>
      </c>
      <c r="T74" s="20">
        <f t="shared" ref="T74" si="168">T75+T79</f>
        <v>0</v>
      </c>
      <c r="U74" s="20">
        <v>0</v>
      </c>
      <c r="V74" s="20">
        <f t="shared" ref="V74" si="169">V75+V79</f>
        <v>0</v>
      </c>
      <c r="W74" s="20">
        <v>0</v>
      </c>
      <c r="X74" s="36"/>
    </row>
    <row r="75" spans="1:24" ht="63" x14ac:dyDescent="0.25">
      <c r="A75" s="13" t="s">
        <v>81</v>
      </c>
      <c r="B75" s="14" t="s">
        <v>82</v>
      </c>
      <c r="C75" s="15"/>
      <c r="D75" s="21">
        <f t="shared" ref="D75:E75" si="170">SUM(D76:D78)</f>
        <v>0</v>
      </c>
      <c r="E75" s="21">
        <f t="shared" si="170"/>
        <v>0</v>
      </c>
      <c r="F75" s="21">
        <f t="shared" ref="F75:G75" si="171">SUM(F76:F78)</f>
        <v>0</v>
      </c>
      <c r="G75" s="21">
        <f t="shared" si="171"/>
        <v>0</v>
      </c>
      <c r="H75" s="21">
        <f t="shared" ref="H75" si="172">SUM(H76:H78)</f>
        <v>0</v>
      </c>
      <c r="I75" s="21">
        <f t="shared" ref="I75:K75" si="173">SUM(I76:I78)</f>
        <v>0</v>
      </c>
      <c r="J75" s="21">
        <f t="shared" si="173"/>
        <v>0</v>
      </c>
      <c r="K75" s="21">
        <f t="shared" si="173"/>
        <v>0</v>
      </c>
      <c r="L75" s="21">
        <f t="shared" ref="L75" si="174">SUM(L76:L78)</f>
        <v>0</v>
      </c>
      <c r="M75" s="21">
        <f t="shared" ref="M75:N75" si="175">SUM(M76:M78)</f>
        <v>0</v>
      </c>
      <c r="N75" s="21">
        <f t="shared" si="175"/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f t="shared" ref="T75" si="176">SUM(T76:T78)</f>
        <v>0</v>
      </c>
      <c r="U75" s="21">
        <v>0</v>
      </c>
      <c r="V75" s="21">
        <v>0</v>
      </c>
      <c r="W75" s="21">
        <v>0</v>
      </c>
      <c r="X75" s="37"/>
    </row>
    <row r="76" spans="1:24" x14ac:dyDescent="0.25">
      <c r="A76" s="31" t="s">
        <v>81</v>
      </c>
      <c r="B76" s="32" t="s">
        <v>66</v>
      </c>
      <c r="C76" s="33" t="s">
        <v>67</v>
      </c>
      <c r="D76" s="33" t="s">
        <v>67</v>
      </c>
      <c r="E76" s="33" t="s">
        <v>67</v>
      </c>
      <c r="F76" s="33" t="s">
        <v>67</v>
      </c>
      <c r="G76" s="33" t="s">
        <v>67</v>
      </c>
      <c r="H76" s="33" t="s">
        <v>67</v>
      </c>
      <c r="I76" s="33" t="s">
        <v>67</v>
      </c>
      <c r="J76" s="33" t="s">
        <v>67</v>
      </c>
      <c r="K76" s="33" t="s">
        <v>67</v>
      </c>
      <c r="L76" s="33" t="s">
        <v>67</v>
      </c>
      <c r="M76" s="33" t="s">
        <v>67</v>
      </c>
      <c r="N76" s="33" t="s">
        <v>67</v>
      </c>
      <c r="O76" s="33" t="s">
        <v>67</v>
      </c>
      <c r="P76" s="33" t="s">
        <v>67</v>
      </c>
      <c r="Q76" s="33" t="s">
        <v>67</v>
      </c>
      <c r="R76" s="33" t="s">
        <v>67</v>
      </c>
      <c r="S76" s="33" t="s">
        <v>67</v>
      </c>
      <c r="T76" s="33" t="s">
        <v>67</v>
      </c>
      <c r="U76" s="33" t="s">
        <v>67</v>
      </c>
      <c r="V76" s="33" t="s">
        <v>67</v>
      </c>
      <c r="W76" s="33" t="s">
        <v>67</v>
      </c>
      <c r="X76" s="38"/>
    </row>
    <row r="77" spans="1:24" x14ac:dyDescent="0.25">
      <c r="A77" s="31" t="s">
        <v>81</v>
      </c>
      <c r="B77" s="32" t="s">
        <v>66</v>
      </c>
      <c r="C77" s="33" t="s">
        <v>67</v>
      </c>
      <c r="D77" s="33" t="s">
        <v>67</v>
      </c>
      <c r="E77" s="33" t="s">
        <v>67</v>
      </c>
      <c r="F77" s="33" t="s">
        <v>67</v>
      </c>
      <c r="G77" s="33" t="s">
        <v>67</v>
      </c>
      <c r="H77" s="33" t="s">
        <v>67</v>
      </c>
      <c r="I77" s="33" t="s">
        <v>67</v>
      </c>
      <c r="J77" s="33" t="s">
        <v>67</v>
      </c>
      <c r="K77" s="33" t="s">
        <v>67</v>
      </c>
      <c r="L77" s="33" t="s">
        <v>67</v>
      </c>
      <c r="M77" s="33" t="s">
        <v>67</v>
      </c>
      <c r="N77" s="33" t="s">
        <v>67</v>
      </c>
      <c r="O77" s="33" t="s">
        <v>67</v>
      </c>
      <c r="P77" s="33" t="s">
        <v>67</v>
      </c>
      <c r="Q77" s="33" t="s">
        <v>67</v>
      </c>
      <c r="R77" s="33" t="s">
        <v>67</v>
      </c>
      <c r="S77" s="33" t="s">
        <v>67</v>
      </c>
      <c r="T77" s="33" t="s">
        <v>67</v>
      </c>
      <c r="U77" s="33" t="s">
        <v>67</v>
      </c>
      <c r="V77" s="33" t="s">
        <v>67</v>
      </c>
      <c r="W77" s="33" t="s">
        <v>67</v>
      </c>
      <c r="X77" s="38"/>
    </row>
    <row r="78" spans="1:24" x14ac:dyDescent="0.25">
      <c r="A78" s="31" t="s">
        <v>68</v>
      </c>
      <c r="B78" s="31" t="s">
        <v>68</v>
      </c>
      <c r="C78" s="33" t="s">
        <v>67</v>
      </c>
      <c r="D78" s="33" t="s">
        <v>67</v>
      </c>
      <c r="E78" s="33" t="s">
        <v>67</v>
      </c>
      <c r="F78" s="33" t="s">
        <v>67</v>
      </c>
      <c r="G78" s="33" t="s">
        <v>67</v>
      </c>
      <c r="H78" s="33" t="s">
        <v>67</v>
      </c>
      <c r="I78" s="33" t="s">
        <v>67</v>
      </c>
      <c r="J78" s="33" t="s">
        <v>67</v>
      </c>
      <c r="K78" s="33" t="s">
        <v>67</v>
      </c>
      <c r="L78" s="33" t="s">
        <v>67</v>
      </c>
      <c r="M78" s="33" t="s">
        <v>67</v>
      </c>
      <c r="N78" s="33" t="s">
        <v>67</v>
      </c>
      <c r="O78" s="33" t="s">
        <v>67</v>
      </c>
      <c r="P78" s="33" t="s">
        <v>67</v>
      </c>
      <c r="Q78" s="33" t="s">
        <v>67</v>
      </c>
      <c r="R78" s="33" t="s">
        <v>67</v>
      </c>
      <c r="S78" s="33" t="s">
        <v>67</v>
      </c>
      <c r="T78" s="33" t="s">
        <v>67</v>
      </c>
      <c r="U78" s="33" t="s">
        <v>67</v>
      </c>
      <c r="V78" s="33" t="s">
        <v>67</v>
      </c>
      <c r="W78" s="33" t="s">
        <v>67</v>
      </c>
      <c r="X78" s="38"/>
    </row>
    <row r="79" spans="1:24" ht="78.75" x14ac:dyDescent="0.25">
      <c r="A79" s="13" t="s">
        <v>83</v>
      </c>
      <c r="B79" s="14" t="s">
        <v>84</v>
      </c>
      <c r="C79" s="15"/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37"/>
    </row>
    <row r="80" spans="1:24" ht="31.5" x14ac:dyDescent="0.25">
      <c r="A80" s="7" t="s">
        <v>85</v>
      </c>
      <c r="B80" s="8" t="s">
        <v>86</v>
      </c>
      <c r="C80" s="9"/>
      <c r="D80" s="19">
        <f t="shared" ref="D80:N80" si="177">D81+D90+D127+D160</f>
        <v>290.02199794799992</v>
      </c>
      <c r="E80" s="19">
        <f t="shared" si="177"/>
        <v>0</v>
      </c>
      <c r="F80" s="19">
        <f t="shared" si="177"/>
        <v>0</v>
      </c>
      <c r="G80" s="19">
        <f t="shared" si="177"/>
        <v>290.02199794799992</v>
      </c>
      <c r="H80" s="19">
        <f t="shared" si="177"/>
        <v>0</v>
      </c>
      <c r="I80" s="19">
        <f t="shared" si="177"/>
        <v>286.744313148</v>
      </c>
      <c r="J80" s="19">
        <f t="shared" si="177"/>
        <v>0</v>
      </c>
      <c r="K80" s="19">
        <f t="shared" si="177"/>
        <v>0</v>
      </c>
      <c r="L80" s="19">
        <f t="shared" ref="L80" si="178">L81+L90+L127+L160</f>
        <v>286.744313148</v>
      </c>
      <c r="M80" s="19">
        <f t="shared" si="177"/>
        <v>0</v>
      </c>
      <c r="N80" s="19">
        <f t="shared" si="177"/>
        <v>-3.2776847999999958</v>
      </c>
      <c r="O80" s="19">
        <f t="shared" si="17"/>
        <v>-1.1301504103794482</v>
      </c>
      <c r="P80" s="19">
        <f>P81+P90+P127+P160</f>
        <v>0</v>
      </c>
      <c r="Q80" s="19">
        <v>0</v>
      </c>
      <c r="R80" s="19">
        <f>R81+R90+R127+R160</f>
        <v>0</v>
      </c>
      <c r="S80" s="19">
        <v>0</v>
      </c>
      <c r="T80" s="19">
        <f>T81+T90+T127+T160</f>
        <v>-3.2776847999999958</v>
      </c>
      <c r="U80" s="19">
        <f t="shared" si="21"/>
        <v>-1.1301504103794482</v>
      </c>
      <c r="V80" s="19">
        <f>V81+V90+V127+V160</f>
        <v>0</v>
      </c>
      <c r="W80" s="19">
        <v>0</v>
      </c>
      <c r="X80" s="35"/>
    </row>
    <row r="81" spans="1:24" ht="63" x14ac:dyDescent="0.25">
      <c r="A81" s="10" t="s">
        <v>87</v>
      </c>
      <c r="B81" s="11" t="s">
        <v>88</v>
      </c>
      <c r="C81" s="12"/>
      <c r="D81" s="20">
        <f t="shared" ref="D81:E81" si="179">D82+D86</f>
        <v>0</v>
      </c>
      <c r="E81" s="20">
        <f t="shared" si="179"/>
        <v>0</v>
      </c>
      <c r="F81" s="20">
        <f t="shared" ref="F81:G81" si="180">F82+F86</f>
        <v>0</v>
      </c>
      <c r="G81" s="20">
        <f t="shared" si="180"/>
        <v>0</v>
      </c>
      <c r="H81" s="20">
        <f t="shared" ref="H81" si="181">H82+H86</f>
        <v>0</v>
      </c>
      <c r="I81" s="20">
        <f t="shared" ref="I81:K81" si="182">I82+I86</f>
        <v>0</v>
      </c>
      <c r="J81" s="20">
        <f t="shared" si="182"/>
        <v>0</v>
      </c>
      <c r="K81" s="20">
        <f t="shared" si="182"/>
        <v>0</v>
      </c>
      <c r="L81" s="20">
        <f t="shared" ref="L81" si="183">L82+L86</f>
        <v>0</v>
      </c>
      <c r="M81" s="20">
        <f t="shared" ref="M81:N81" si="184">M82+M86</f>
        <v>0</v>
      </c>
      <c r="N81" s="20">
        <f t="shared" si="184"/>
        <v>0</v>
      </c>
      <c r="O81" s="20">
        <v>0</v>
      </c>
      <c r="P81" s="20">
        <f t="shared" ref="P81" si="185">P82+P86</f>
        <v>0</v>
      </c>
      <c r="Q81" s="20">
        <v>0</v>
      </c>
      <c r="R81" s="20">
        <f t="shared" ref="R81" si="186">R82+R86</f>
        <v>0</v>
      </c>
      <c r="S81" s="20">
        <v>0</v>
      </c>
      <c r="T81" s="20">
        <f t="shared" ref="T81" si="187">T82+T86</f>
        <v>0</v>
      </c>
      <c r="U81" s="20">
        <v>0</v>
      </c>
      <c r="V81" s="20">
        <f t="shared" ref="V81" si="188">V82+V86</f>
        <v>0</v>
      </c>
      <c r="W81" s="20">
        <v>0</v>
      </c>
      <c r="X81" s="36"/>
    </row>
    <row r="82" spans="1:24" ht="31.5" x14ac:dyDescent="0.25">
      <c r="A82" s="13" t="s">
        <v>25</v>
      </c>
      <c r="B82" s="14" t="s">
        <v>89</v>
      </c>
      <c r="C82" s="15"/>
      <c r="D82" s="21">
        <f t="shared" ref="D82:E82" si="189">SUM(D83:D85)</f>
        <v>0</v>
      </c>
      <c r="E82" s="21">
        <f t="shared" si="189"/>
        <v>0</v>
      </c>
      <c r="F82" s="21">
        <f t="shared" ref="F82" si="190">SUM(F83:F85)</f>
        <v>0</v>
      </c>
      <c r="G82" s="21">
        <f t="shared" ref="G82" si="191">SUM(G83:G85)</f>
        <v>0</v>
      </c>
      <c r="H82" s="21">
        <f t="shared" ref="H82" si="192">SUM(H83:H85)</f>
        <v>0</v>
      </c>
      <c r="I82" s="21">
        <f t="shared" ref="I82:K82" si="193">SUM(I83:I85)</f>
        <v>0</v>
      </c>
      <c r="J82" s="21">
        <f t="shared" si="193"/>
        <v>0</v>
      </c>
      <c r="K82" s="21">
        <f t="shared" si="193"/>
        <v>0</v>
      </c>
      <c r="L82" s="21">
        <f t="shared" ref="L82" si="194">SUM(L83:L85)</f>
        <v>0</v>
      </c>
      <c r="M82" s="21">
        <f t="shared" ref="M82:N82" si="195">SUM(M83:M85)</f>
        <v>0</v>
      </c>
      <c r="N82" s="21">
        <f t="shared" si="195"/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f t="shared" ref="T82" si="196">SUM(T83:T85)</f>
        <v>0</v>
      </c>
      <c r="U82" s="21">
        <v>0</v>
      </c>
      <c r="V82" s="21">
        <v>0</v>
      </c>
      <c r="W82" s="21">
        <v>0</v>
      </c>
      <c r="X82" s="37"/>
    </row>
    <row r="83" spans="1:24" x14ac:dyDescent="0.25">
      <c r="A83" s="31" t="s">
        <v>25</v>
      </c>
      <c r="B83" s="32" t="s">
        <v>66</v>
      </c>
      <c r="C83" s="33" t="s">
        <v>67</v>
      </c>
      <c r="D83" s="33" t="s">
        <v>67</v>
      </c>
      <c r="E83" s="33" t="s">
        <v>67</v>
      </c>
      <c r="F83" s="33" t="s">
        <v>67</v>
      </c>
      <c r="G83" s="33" t="s">
        <v>67</v>
      </c>
      <c r="H83" s="33" t="s">
        <v>67</v>
      </c>
      <c r="I83" s="33" t="s">
        <v>67</v>
      </c>
      <c r="J83" s="33" t="s">
        <v>67</v>
      </c>
      <c r="K83" s="33" t="s">
        <v>67</v>
      </c>
      <c r="L83" s="33" t="s">
        <v>67</v>
      </c>
      <c r="M83" s="33" t="s">
        <v>67</v>
      </c>
      <c r="N83" s="33" t="s">
        <v>67</v>
      </c>
      <c r="O83" s="33" t="s">
        <v>67</v>
      </c>
      <c r="P83" s="33" t="s">
        <v>67</v>
      </c>
      <c r="Q83" s="33" t="s">
        <v>67</v>
      </c>
      <c r="R83" s="33" t="s">
        <v>67</v>
      </c>
      <c r="S83" s="33" t="s">
        <v>67</v>
      </c>
      <c r="T83" s="33" t="s">
        <v>67</v>
      </c>
      <c r="U83" s="33" t="s">
        <v>67</v>
      </c>
      <c r="V83" s="33" t="s">
        <v>67</v>
      </c>
      <c r="W83" s="33" t="s">
        <v>67</v>
      </c>
      <c r="X83" s="38"/>
    </row>
    <row r="84" spans="1:24" x14ac:dyDescent="0.25">
      <c r="A84" s="31" t="s">
        <v>25</v>
      </c>
      <c r="B84" s="32" t="s">
        <v>66</v>
      </c>
      <c r="C84" s="33" t="s">
        <v>67</v>
      </c>
      <c r="D84" s="33" t="s">
        <v>67</v>
      </c>
      <c r="E84" s="33" t="s">
        <v>67</v>
      </c>
      <c r="F84" s="33" t="s">
        <v>67</v>
      </c>
      <c r="G84" s="33" t="s">
        <v>67</v>
      </c>
      <c r="H84" s="33" t="s">
        <v>67</v>
      </c>
      <c r="I84" s="33" t="s">
        <v>67</v>
      </c>
      <c r="J84" s="33" t="s">
        <v>67</v>
      </c>
      <c r="K84" s="33" t="s">
        <v>67</v>
      </c>
      <c r="L84" s="33" t="s">
        <v>67</v>
      </c>
      <c r="M84" s="33" t="s">
        <v>67</v>
      </c>
      <c r="N84" s="33" t="s">
        <v>67</v>
      </c>
      <c r="O84" s="33" t="s">
        <v>67</v>
      </c>
      <c r="P84" s="33" t="s">
        <v>67</v>
      </c>
      <c r="Q84" s="33" t="s">
        <v>67</v>
      </c>
      <c r="R84" s="33" t="s">
        <v>67</v>
      </c>
      <c r="S84" s="33" t="s">
        <v>67</v>
      </c>
      <c r="T84" s="33" t="s">
        <v>67</v>
      </c>
      <c r="U84" s="33" t="s">
        <v>67</v>
      </c>
      <c r="V84" s="33" t="s">
        <v>67</v>
      </c>
      <c r="W84" s="33" t="s">
        <v>67</v>
      </c>
      <c r="X84" s="38"/>
    </row>
    <row r="85" spans="1:24" x14ac:dyDescent="0.25">
      <c r="A85" s="31" t="s">
        <v>68</v>
      </c>
      <c r="B85" s="31" t="s">
        <v>68</v>
      </c>
      <c r="C85" s="33" t="s">
        <v>67</v>
      </c>
      <c r="D85" s="33" t="s">
        <v>67</v>
      </c>
      <c r="E85" s="33" t="s">
        <v>67</v>
      </c>
      <c r="F85" s="33" t="s">
        <v>67</v>
      </c>
      <c r="G85" s="33" t="s">
        <v>67</v>
      </c>
      <c r="H85" s="33" t="s">
        <v>67</v>
      </c>
      <c r="I85" s="33" t="s">
        <v>67</v>
      </c>
      <c r="J85" s="33" t="s">
        <v>67</v>
      </c>
      <c r="K85" s="33" t="s">
        <v>67</v>
      </c>
      <c r="L85" s="33" t="s">
        <v>67</v>
      </c>
      <c r="M85" s="33" t="s">
        <v>67</v>
      </c>
      <c r="N85" s="33" t="s">
        <v>67</v>
      </c>
      <c r="O85" s="33" t="s">
        <v>67</v>
      </c>
      <c r="P85" s="33" t="s">
        <v>67</v>
      </c>
      <c r="Q85" s="33" t="s">
        <v>67</v>
      </c>
      <c r="R85" s="33" t="s">
        <v>67</v>
      </c>
      <c r="S85" s="33" t="s">
        <v>67</v>
      </c>
      <c r="T85" s="33" t="s">
        <v>67</v>
      </c>
      <c r="U85" s="33" t="s">
        <v>67</v>
      </c>
      <c r="V85" s="33" t="s">
        <v>67</v>
      </c>
      <c r="W85" s="33" t="s">
        <v>67</v>
      </c>
      <c r="X85" s="38"/>
    </row>
    <row r="86" spans="1:24" ht="47.25" x14ac:dyDescent="0.25">
      <c r="A86" s="13" t="s">
        <v>26</v>
      </c>
      <c r="B86" s="14" t="s">
        <v>90</v>
      </c>
      <c r="C86" s="15"/>
      <c r="D86" s="21">
        <f t="shared" ref="D86:E86" si="197">SUM(D87:D89)</f>
        <v>0</v>
      </c>
      <c r="E86" s="21">
        <f t="shared" si="197"/>
        <v>0</v>
      </c>
      <c r="F86" s="21">
        <f t="shared" ref="F86" si="198">SUM(F87:F89)</f>
        <v>0</v>
      </c>
      <c r="G86" s="21">
        <f t="shared" ref="G86" si="199">SUM(G87:G89)</f>
        <v>0</v>
      </c>
      <c r="H86" s="21">
        <f t="shared" ref="H86" si="200">SUM(H87:H89)</f>
        <v>0</v>
      </c>
      <c r="I86" s="21">
        <f t="shared" ref="I86:K86" si="201">SUM(I87:I89)</f>
        <v>0</v>
      </c>
      <c r="J86" s="21">
        <f t="shared" si="201"/>
        <v>0</v>
      </c>
      <c r="K86" s="21">
        <f t="shared" si="201"/>
        <v>0</v>
      </c>
      <c r="L86" s="21">
        <f t="shared" ref="L86" si="202">SUM(L87:L89)</f>
        <v>0</v>
      </c>
      <c r="M86" s="21">
        <f t="shared" ref="M86:N86" si="203">SUM(M87:M89)</f>
        <v>0</v>
      </c>
      <c r="N86" s="21">
        <f t="shared" si="203"/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f t="shared" ref="T86" si="204">SUM(T87:T89)</f>
        <v>0</v>
      </c>
      <c r="U86" s="21">
        <v>0</v>
      </c>
      <c r="V86" s="21">
        <v>0</v>
      </c>
      <c r="W86" s="21">
        <v>0</v>
      </c>
      <c r="X86" s="37"/>
    </row>
    <row r="87" spans="1:24" x14ac:dyDescent="0.25">
      <c r="A87" s="31" t="s">
        <v>26</v>
      </c>
      <c r="B87" s="32" t="s">
        <v>66</v>
      </c>
      <c r="C87" s="33" t="s">
        <v>67</v>
      </c>
      <c r="D87" s="33" t="s">
        <v>67</v>
      </c>
      <c r="E87" s="33" t="s">
        <v>67</v>
      </c>
      <c r="F87" s="33" t="s">
        <v>67</v>
      </c>
      <c r="G87" s="33" t="s">
        <v>67</v>
      </c>
      <c r="H87" s="33" t="s">
        <v>67</v>
      </c>
      <c r="I87" s="33" t="s">
        <v>67</v>
      </c>
      <c r="J87" s="33" t="s">
        <v>67</v>
      </c>
      <c r="K87" s="33" t="s">
        <v>67</v>
      </c>
      <c r="L87" s="33" t="s">
        <v>67</v>
      </c>
      <c r="M87" s="33" t="s">
        <v>67</v>
      </c>
      <c r="N87" s="33" t="s">
        <v>67</v>
      </c>
      <c r="O87" s="33" t="s">
        <v>67</v>
      </c>
      <c r="P87" s="33" t="s">
        <v>67</v>
      </c>
      <c r="Q87" s="33" t="s">
        <v>67</v>
      </c>
      <c r="R87" s="33" t="s">
        <v>67</v>
      </c>
      <c r="S87" s="33" t="s">
        <v>67</v>
      </c>
      <c r="T87" s="33" t="s">
        <v>67</v>
      </c>
      <c r="U87" s="33" t="s">
        <v>67</v>
      </c>
      <c r="V87" s="33" t="s">
        <v>67</v>
      </c>
      <c r="W87" s="33" t="s">
        <v>67</v>
      </c>
      <c r="X87" s="38"/>
    </row>
    <row r="88" spans="1:24" x14ac:dyDescent="0.25">
      <c r="A88" s="31" t="s">
        <v>26</v>
      </c>
      <c r="B88" s="32" t="s">
        <v>66</v>
      </c>
      <c r="C88" s="33" t="s">
        <v>67</v>
      </c>
      <c r="D88" s="33" t="s">
        <v>67</v>
      </c>
      <c r="E88" s="33" t="s">
        <v>67</v>
      </c>
      <c r="F88" s="33" t="s">
        <v>67</v>
      </c>
      <c r="G88" s="33" t="s">
        <v>67</v>
      </c>
      <c r="H88" s="33" t="s">
        <v>67</v>
      </c>
      <c r="I88" s="33" t="s">
        <v>67</v>
      </c>
      <c r="J88" s="33" t="s">
        <v>67</v>
      </c>
      <c r="K88" s="33" t="s">
        <v>67</v>
      </c>
      <c r="L88" s="33" t="s">
        <v>67</v>
      </c>
      <c r="M88" s="33" t="s">
        <v>67</v>
      </c>
      <c r="N88" s="33" t="s">
        <v>67</v>
      </c>
      <c r="O88" s="33" t="s">
        <v>67</v>
      </c>
      <c r="P88" s="33" t="s">
        <v>67</v>
      </c>
      <c r="Q88" s="33" t="s">
        <v>67</v>
      </c>
      <c r="R88" s="33" t="s">
        <v>67</v>
      </c>
      <c r="S88" s="33" t="s">
        <v>67</v>
      </c>
      <c r="T88" s="33" t="s">
        <v>67</v>
      </c>
      <c r="U88" s="33" t="s">
        <v>67</v>
      </c>
      <c r="V88" s="33" t="s">
        <v>67</v>
      </c>
      <c r="W88" s="33" t="s">
        <v>67</v>
      </c>
      <c r="X88" s="38"/>
    </row>
    <row r="89" spans="1:24" x14ac:dyDescent="0.25">
      <c r="A89" s="31" t="s">
        <v>68</v>
      </c>
      <c r="B89" s="31" t="s">
        <v>68</v>
      </c>
      <c r="C89" s="33" t="s">
        <v>67</v>
      </c>
      <c r="D89" s="33" t="s">
        <v>67</v>
      </c>
      <c r="E89" s="33" t="s">
        <v>67</v>
      </c>
      <c r="F89" s="33" t="s">
        <v>67</v>
      </c>
      <c r="G89" s="33" t="s">
        <v>67</v>
      </c>
      <c r="H89" s="33" t="s">
        <v>67</v>
      </c>
      <c r="I89" s="33" t="s">
        <v>67</v>
      </c>
      <c r="J89" s="33" t="s">
        <v>67</v>
      </c>
      <c r="K89" s="33" t="s">
        <v>67</v>
      </c>
      <c r="L89" s="33" t="s">
        <v>67</v>
      </c>
      <c r="M89" s="33" t="s">
        <v>67</v>
      </c>
      <c r="N89" s="33" t="s">
        <v>67</v>
      </c>
      <c r="O89" s="33" t="s">
        <v>67</v>
      </c>
      <c r="P89" s="33" t="s">
        <v>67</v>
      </c>
      <c r="Q89" s="33" t="s">
        <v>67</v>
      </c>
      <c r="R89" s="33" t="s">
        <v>67</v>
      </c>
      <c r="S89" s="33" t="s">
        <v>67</v>
      </c>
      <c r="T89" s="33" t="s">
        <v>67</v>
      </c>
      <c r="U89" s="33" t="s">
        <v>67</v>
      </c>
      <c r="V89" s="33" t="s">
        <v>67</v>
      </c>
      <c r="W89" s="33" t="s">
        <v>67</v>
      </c>
      <c r="X89" s="38"/>
    </row>
    <row r="90" spans="1:24" ht="47.25" x14ac:dyDescent="0.25">
      <c r="A90" s="10" t="s">
        <v>91</v>
      </c>
      <c r="B90" s="11" t="s">
        <v>92</v>
      </c>
      <c r="C90" s="12"/>
      <c r="D90" s="20">
        <f t="shared" ref="D90:N90" si="205">D91+D123</f>
        <v>290.02199794799992</v>
      </c>
      <c r="E90" s="20">
        <f t="shared" si="205"/>
        <v>0</v>
      </c>
      <c r="F90" s="20">
        <f t="shared" si="205"/>
        <v>0</v>
      </c>
      <c r="G90" s="20">
        <f t="shared" si="205"/>
        <v>290.02199794799992</v>
      </c>
      <c r="H90" s="20">
        <f t="shared" si="205"/>
        <v>0</v>
      </c>
      <c r="I90" s="20">
        <f t="shared" si="205"/>
        <v>286.744313148</v>
      </c>
      <c r="J90" s="20">
        <f t="shared" si="205"/>
        <v>0</v>
      </c>
      <c r="K90" s="20">
        <f t="shared" si="205"/>
        <v>0</v>
      </c>
      <c r="L90" s="20">
        <f t="shared" ref="L90" si="206">L91+L123</f>
        <v>286.744313148</v>
      </c>
      <c r="M90" s="20">
        <f t="shared" si="205"/>
        <v>0</v>
      </c>
      <c r="N90" s="20">
        <f t="shared" si="205"/>
        <v>-3.2776847999999958</v>
      </c>
      <c r="O90" s="20">
        <f t="shared" ref="O90:O121" si="207">N90/D90*100</f>
        <v>-1.1301504103794482</v>
      </c>
      <c r="P90" s="20">
        <f>P91+P123</f>
        <v>0</v>
      </c>
      <c r="Q90" s="20">
        <v>0</v>
      </c>
      <c r="R90" s="20">
        <f>R91+R123</f>
        <v>0</v>
      </c>
      <c r="S90" s="20">
        <v>0</v>
      </c>
      <c r="T90" s="20">
        <f>T91+T123</f>
        <v>-3.2776847999999958</v>
      </c>
      <c r="U90" s="20">
        <f t="shared" ref="U90:U91" si="208">(T90*100)/D90</f>
        <v>-1.1301504103794482</v>
      </c>
      <c r="V90" s="20">
        <f>V91+V123</f>
        <v>0</v>
      </c>
      <c r="W90" s="20">
        <v>0</v>
      </c>
      <c r="X90" s="36"/>
    </row>
    <row r="91" spans="1:24" ht="31.5" x14ac:dyDescent="0.25">
      <c r="A91" s="13" t="s">
        <v>93</v>
      </c>
      <c r="B91" s="14" t="s">
        <v>94</v>
      </c>
      <c r="C91" s="15"/>
      <c r="D91" s="21">
        <f t="shared" ref="D91:N91" si="209">SUM(D92:D122)</f>
        <v>290.02199794799992</v>
      </c>
      <c r="E91" s="21">
        <f t="shared" si="209"/>
        <v>0</v>
      </c>
      <c r="F91" s="21">
        <f t="shared" si="209"/>
        <v>0</v>
      </c>
      <c r="G91" s="21">
        <f t="shared" ref="G91" si="210">SUM(G92:G122)</f>
        <v>290.02199794799992</v>
      </c>
      <c r="H91" s="21">
        <f t="shared" si="209"/>
        <v>0</v>
      </c>
      <c r="I91" s="21">
        <f t="shared" si="209"/>
        <v>286.744313148</v>
      </c>
      <c r="J91" s="21">
        <f t="shared" si="209"/>
        <v>0</v>
      </c>
      <c r="K91" s="21">
        <f t="shared" si="209"/>
        <v>0</v>
      </c>
      <c r="L91" s="21">
        <f t="shared" ref="L91" si="211">SUM(L92:L122)</f>
        <v>286.744313148</v>
      </c>
      <c r="M91" s="21">
        <f t="shared" si="209"/>
        <v>0</v>
      </c>
      <c r="N91" s="21">
        <f t="shared" si="209"/>
        <v>-3.2776847999999958</v>
      </c>
      <c r="O91" s="21">
        <f t="shared" si="207"/>
        <v>-1.1301504103794482</v>
      </c>
      <c r="P91" s="21">
        <v>0</v>
      </c>
      <c r="Q91" s="21">
        <v>0</v>
      </c>
      <c r="R91" s="21">
        <v>0</v>
      </c>
      <c r="S91" s="21">
        <v>0</v>
      </c>
      <c r="T91" s="21">
        <f>SUM(T92:T122)</f>
        <v>-3.2776847999999958</v>
      </c>
      <c r="U91" s="21">
        <f t="shared" si="208"/>
        <v>-1.1301504103794482</v>
      </c>
      <c r="V91" s="21">
        <v>0</v>
      </c>
      <c r="W91" s="21">
        <v>0</v>
      </c>
      <c r="X91" s="37"/>
    </row>
    <row r="92" spans="1:24" ht="31.5" x14ac:dyDescent="0.25">
      <c r="A92" s="6" t="s">
        <v>54</v>
      </c>
      <c r="B92" s="16" t="s">
        <v>95</v>
      </c>
      <c r="C92" s="17" t="s">
        <v>207</v>
      </c>
      <c r="D92" s="23">
        <f>E92+F92+G92+H92</f>
        <v>12.791890907999999</v>
      </c>
      <c r="E92" s="23">
        <v>0</v>
      </c>
      <c r="F92" s="23">
        <v>0</v>
      </c>
      <c r="G92" s="23">
        <v>12.791890907999999</v>
      </c>
      <c r="H92" s="23">
        <v>0</v>
      </c>
      <c r="I92" s="23">
        <f>J92+K92+L92+M92</f>
        <v>14.348983032000003</v>
      </c>
      <c r="J92" s="23">
        <v>0</v>
      </c>
      <c r="K92" s="23">
        <v>0</v>
      </c>
      <c r="L92" s="23">
        <v>14.348983032000003</v>
      </c>
      <c r="M92" s="23">
        <v>0</v>
      </c>
      <c r="N92" s="23">
        <f t="shared" ref="N92:N121" si="212">I92-D92</f>
        <v>1.557092124000004</v>
      </c>
      <c r="O92" s="23">
        <f t="shared" si="207"/>
        <v>12.172493771239127</v>
      </c>
      <c r="P92" s="23">
        <f>J92-E92</f>
        <v>0</v>
      </c>
      <c r="Q92" s="23">
        <v>0</v>
      </c>
      <c r="R92" s="23">
        <f>K92-F92</f>
        <v>0</v>
      </c>
      <c r="S92" s="23">
        <v>0</v>
      </c>
      <c r="T92" s="23">
        <f>L92-G92</f>
        <v>1.557092124000004</v>
      </c>
      <c r="U92" s="22">
        <f>(T92*100)/D92</f>
        <v>12.172493771239127</v>
      </c>
      <c r="V92" s="23">
        <f>M92-H92</f>
        <v>0</v>
      </c>
      <c r="W92" s="23">
        <v>0</v>
      </c>
      <c r="X92" s="39" t="s">
        <v>264</v>
      </c>
    </row>
    <row r="93" spans="1:24" ht="31.5" x14ac:dyDescent="0.25">
      <c r="A93" s="6" t="s">
        <v>96</v>
      </c>
      <c r="B93" s="16" t="s">
        <v>97</v>
      </c>
      <c r="C93" s="17" t="s">
        <v>208</v>
      </c>
      <c r="D93" s="23">
        <f t="shared" ref="D93:D122" si="213">E93+F93+G93+H93</f>
        <v>8.3407705319999987</v>
      </c>
      <c r="E93" s="23">
        <v>0</v>
      </c>
      <c r="F93" s="23">
        <v>0</v>
      </c>
      <c r="G93" s="23">
        <v>8.3407705319999987</v>
      </c>
      <c r="H93" s="23">
        <v>0</v>
      </c>
      <c r="I93" s="23">
        <f t="shared" ref="I93:I122" si="214">J93+K93+L93+M93</f>
        <v>6.0310117319999996</v>
      </c>
      <c r="J93" s="23">
        <v>0</v>
      </c>
      <c r="K93" s="23">
        <v>0</v>
      </c>
      <c r="L93" s="23">
        <v>6.0310117319999996</v>
      </c>
      <c r="M93" s="23">
        <v>0</v>
      </c>
      <c r="N93" s="23">
        <f t="shared" si="212"/>
        <v>-2.3097587999999991</v>
      </c>
      <c r="O93" s="23">
        <f t="shared" si="207"/>
        <v>-27.692391142262391</v>
      </c>
      <c r="P93" s="23">
        <f t="shared" ref="P93:P122" si="215">J93-E93</f>
        <v>0</v>
      </c>
      <c r="Q93" s="23">
        <v>0</v>
      </c>
      <c r="R93" s="23">
        <f t="shared" ref="R93:R122" si="216">K93-F93</f>
        <v>0</v>
      </c>
      <c r="S93" s="23">
        <v>0</v>
      </c>
      <c r="T93" s="23">
        <f t="shared" ref="T93:T122" si="217">L93-G93</f>
        <v>-2.3097587999999991</v>
      </c>
      <c r="U93" s="22">
        <f t="shared" ref="U93:U122" si="218">(T93*100)/D93</f>
        <v>-27.692391142262387</v>
      </c>
      <c r="V93" s="23">
        <f t="shared" ref="V93:V122" si="219">M93-H93</f>
        <v>0</v>
      </c>
      <c r="W93" s="23">
        <v>0</v>
      </c>
      <c r="X93" s="39" t="s">
        <v>264</v>
      </c>
    </row>
    <row r="94" spans="1:24" ht="31.5" x14ac:dyDescent="0.25">
      <c r="A94" s="6" t="s">
        <v>98</v>
      </c>
      <c r="B94" s="16" t="s">
        <v>99</v>
      </c>
      <c r="C94" s="17" t="s">
        <v>209</v>
      </c>
      <c r="D94" s="23">
        <f t="shared" si="213"/>
        <v>9.3185078879999992</v>
      </c>
      <c r="E94" s="23">
        <v>0</v>
      </c>
      <c r="F94" s="23">
        <v>0</v>
      </c>
      <c r="G94" s="23">
        <v>9.3185078879999992</v>
      </c>
      <c r="H94" s="23">
        <v>0</v>
      </c>
      <c r="I94" s="23">
        <f t="shared" si="214"/>
        <v>10.693795631999999</v>
      </c>
      <c r="J94" s="23">
        <v>0</v>
      </c>
      <c r="K94" s="23">
        <v>0</v>
      </c>
      <c r="L94" s="23">
        <v>10.693795631999999</v>
      </c>
      <c r="M94" s="23">
        <v>0</v>
      </c>
      <c r="N94" s="23">
        <f t="shared" si="212"/>
        <v>1.3752877439999995</v>
      </c>
      <c r="O94" s="23">
        <f t="shared" si="207"/>
        <v>14.758669097345939</v>
      </c>
      <c r="P94" s="23">
        <f t="shared" si="215"/>
        <v>0</v>
      </c>
      <c r="Q94" s="23">
        <v>0</v>
      </c>
      <c r="R94" s="23">
        <f t="shared" si="216"/>
        <v>0</v>
      </c>
      <c r="S94" s="23">
        <v>0</v>
      </c>
      <c r="T94" s="23">
        <f t="shared" si="217"/>
        <v>1.3752877439999995</v>
      </c>
      <c r="U94" s="22">
        <f t="shared" si="218"/>
        <v>14.758669097345937</v>
      </c>
      <c r="V94" s="23">
        <f t="shared" si="219"/>
        <v>0</v>
      </c>
      <c r="W94" s="23">
        <v>0</v>
      </c>
      <c r="X94" s="39" t="s">
        <v>264</v>
      </c>
    </row>
    <row r="95" spans="1:24" ht="47.25" x14ac:dyDescent="0.25">
      <c r="A95" s="6" t="s">
        <v>100</v>
      </c>
      <c r="B95" s="16" t="s">
        <v>101</v>
      </c>
      <c r="C95" s="17" t="s">
        <v>210</v>
      </c>
      <c r="D95" s="23">
        <f t="shared" si="213"/>
        <v>4.0833761159999993</v>
      </c>
      <c r="E95" s="23">
        <v>0</v>
      </c>
      <c r="F95" s="23">
        <v>0</v>
      </c>
      <c r="G95" s="23">
        <v>4.0833761159999993</v>
      </c>
      <c r="H95" s="23">
        <v>0</v>
      </c>
      <c r="I95" s="23">
        <f t="shared" si="214"/>
        <v>3.4377927599999998</v>
      </c>
      <c r="J95" s="23">
        <v>0</v>
      </c>
      <c r="K95" s="23">
        <v>0</v>
      </c>
      <c r="L95" s="23">
        <v>3.4377927599999998</v>
      </c>
      <c r="M95" s="23">
        <v>0</v>
      </c>
      <c r="N95" s="23">
        <f t="shared" si="212"/>
        <v>-0.6455833559999995</v>
      </c>
      <c r="O95" s="23">
        <f t="shared" si="207"/>
        <v>-15.810038988825776</v>
      </c>
      <c r="P95" s="23">
        <f t="shared" si="215"/>
        <v>0</v>
      </c>
      <c r="Q95" s="23">
        <v>0</v>
      </c>
      <c r="R95" s="23">
        <f t="shared" si="216"/>
        <v>0</v>
      </c>
      <c r="S95" s="23">
        <v>0</v>
      </c>
      <c r="T95" s="23">
        <f t="shared" si="217"/>
        <v>-0.6455833559999995</v>
      </c>
      <c r="U95" s="22">
        <f t="shared" si="218"/>
        <v>-15.810038988825776</v>
      </c>
      <c r="V95" s="23">
        <f t="shared" si="219"/>
        <v>0</v>
      </c>
      <c r="W95" s="23">
        <v>0</v>
      </c>
      <c r="X95" s="39" t="s">
        <v>264</v>
      </c>
    </row>
    <row r="96" spans="1:24" ht="31.5" x14ac:dyDescent="0.25">
      <c r="A96" s="6" t="s">
        <v>102</v>
      </c>
      <c r="B96" s="16" t="s">
        <v>103</v>
      </c>
      <c r="C96" s="17" t="s">
        <v>211</v>
      </c>
      <c r="D96" s="23">
        <f t="shared" si="213"/>
        <v>2.2278946679999994</v>
      </c>
      <c r="E96" s="23">
        <v>0</v>
      </c>
      <c r="F96" s="23">
        <v>0</v>
      </c>
      <c r="G96" s="23">
        <v>2.2278946679999994</v>
      </c>
      <c r="H96" s="23">
        <v>0</v>
      </c>
      <c r="I96" s="23">
        <f t="shared" si="214"/>
        <v>5.1285836039999992</v>
      </c>
      <c r="J96" s="23">
        <v>0</v>
      </c>
      <c r="K96" s="23">
        <v>0</v>
      </c>
      <c r="L96" s="23">
        <v>5.1285836039999992</v>
      </c>
      <c r="M96" s="23">
        <v>0</v>
      </c>
      <c r="N96" s="23">
        <f t="shared" si="212"/>
        <v>2.9006889359999999</v>
      </c>
      <c r="O96" s="23">
        <f t="shared" si="207"/>
        <v>130.19865695014988</v>
      </c>
      <c r="P96" s="23">
        <f t="shared" si="215"/>
        <v>0</v>
      </c>
      <c r="Q96" s="23">
        <v>0</v>
      </c>
      <c r="R96" s="23">
        <f t="shared" si="216"/>
        <v>0</v>
      </c>
      <c r="S96" s="23">
        <v>0</v>
      </c>
      <c r="T96" s="23">
        <f t="shared" si="217"/>
        <v>2.9006889359999999</v>
      </c>
      <c r="U96" s="22">
        <f t="shared" si="218"/>
        <v>130.19865695014988</v>
      </c>
      <c r="V96" s="23">
        <f t="shared" si="219"/>
        <v>0</v>
      </c>
      <c r="W96" s="23">
        <v>0</v>
      </c>
      <c r="X96" s="39" t="s">
        <v>264</v>
      </c>
    </row>
    <row r="97" spans="1:24" ht="31.5" x14ac:dyDescent="0.25">
      <c r="A97" s="6" t="s">
        <v>104</v>
      </c>
      <c r="B97" s="16" t="s">
        <v>105</v>
      </c>
      <c r="C97" s="17" t="s">
        <v>212</v>
      </c>
      <c r="D97" s="23">
        <f t="shared" si="213"/>
        <v>5.0791620000000002</v>
      </c>
      <c r="E97" s="23">
        <v>0</v>
      </c>
      <c r="F97" s="23">
        <v>0</v>
      </c>
      <c r="G97" s="23">
        <v>5.0791620000000002</v>
      </c>
      <c r="H97" s="23">
        <v>0</v>
      </c>
      <c r="I97" s="23">
        <f t="shared" si="214"/>
        <v>7.4599297199999999</v>
      </c>
      <c r="J97" s="23">
        <v>0</v>
      </c>
      <c r="K97" s="23">
        <v>0</v>
      </c>
      <c r="L97" s="23">
        <v>7.4599297199999999</v>
      </c>
      <c r="M97" s="23">
        <v>0</v>
      </c>
      <c r="N97" s="23">
        <f t="shared" si="212"/>
        <v>2.3807677199999997</v>
      </c>
      <c r="O97" s="23">
        <f t="shared" si="207"/>
        <v>46.873238538168302</v>
      </c>
      <c r="P97" s="23">
        <f t="shared" si="215"/>
        <v>0</v>
      </c>
      <c r="Q97" s="23">
        <v>0</v>
      </c>
      <c r="R97" s="23">
        <f t="shared" si="216"/>
        <v>0</v>
      </c>
      <c r="S97" s="23">
        <v>0</v>
      </c>
      <c r="T97" s="23">
        <f t="shared" si="217"/>
        <v>2.3807677199999997</v>
      </c>
      <c r="U97" s="22">
        <f t="shared" si="218"/>
        <v>46.873238538168295</v>
      </c>
      <c r="V97" s="23">
        <f t="shared" si="219"/>
        <v>0</v>
      </c>
      <c r="W97" s="23">
        <v>0</v>
      </c>
      <c r="X97" s="39" t="s">
        <v>264</v>
      </c>
    </row>
    <row r="98" spans="1:24" ht="31.5" x14ac:dyDescent="0.25">
      <c r="A98" s="6" t="s">
        <v>106</v>
      </c>
      <c r="B98" s="16" t="s">
        <v>107</v>
      </c>
      <c r="C98" s="17" t="s">
        <v>213</v>
      </c>
      <c r="D98" s="23">
        <f t="shared" si="213"/>
        <v>18.360833591999999</v>
      </c>
      <c r="E98" s="23">
        <v>0</v>
      </c>
      <c r="F98" s="23">
        <v>0</v>
      </c>
      <c r="G98" s="23">
        <v>18.360833591999999</v>
      </c>
      <c r="H98" s="23">
        <v>0</v>
      </c>
      <c r="I98" s="23">
        <f t="shared" si="214"/>
        <v>17.639269103999997</v>
      </c>
      <c r="J98" s="23">
        <v>0</v>
      </c>
      <c r="K98" s="23">
        <v>0</v>
      </c>
      <c r="L98" s="23">
        <v>17.639269103999997</v>
      </c>
      <c r="M98" s="23">
        <v>0</v>
      </c>
      <c r="N98" s="23">
        <f t="shared" si="212"/>
        <v>-0.72156448800000206</v>
      </c>
      <c r="O98" s="23">
        <f t="shared" si="207"/>
        <v>-3.9299113756708461</v>
      </c>
      <c r="P98" s="23">
        <f t="shared" si="215"/>
        <v>0</v>
      </c>
      <c r="Q98" s="23">
        <v>0</v>
      </c>
      <c r="R98" s="23">
        <f t="shared" si="216"/>
        <v>0</v>
      </c>
      <c r="S98" s="23">
        <v>0</v>
      </c>
      <c r="T98" s="23">
        <f t="shared" si="217"/>
        <v>-0.72156448800000206</v>
      </c>
      <c r="U98" s="22">
        <f t="shared" si="218"/>
        <v>-3.9299113756708466</v>
      </c>
      <c r="V98" s="23">
        <f t="shared" si="219"/>
        <v>0</v>
      </c>
      <c r="W98" s="23">
        <v>0</v>
      </c>
      <c r="X98" s="39"/>
    </row>
    <row r="99" spans="1:24" ht="31.5" x14ac:dyDescent="0.25">
      <c r="A99" s="6" t="s">
        <v>108</v>
      </c>
      <c r="B99" s="16" t="s">
        <v>109</v>
      </c>
      <c r="C99" s="17" t="s">
        <v>214</v>
      </c>
      <c r="D99" s="23">
        <f t="shared" si="213"/>
        <v>33.252392411999999</v>
      </c>
      <c r="E99" s="23">
        <v>0</v>
      </c>
      <c r="F99" s="23">
        <v>0</v>
      </c>
      <c r="G99" s="23">
        <v>33.252392411999999</v>
      </c>
      <c r="H99" s="23">
        <v>0</v>
      </c>
      <c r="I99" s="23">
        <f t="shared" si="214"/>
        <v>37.815079871999998</v>
      </c>
      <c r="J99" s="23">
        <v>0</v>
      </c>
      <c r="K99" s="23">
        <v>0</v>
      </c>
      <c r="L99" s="23">
        <v>37.815079871999998</v>
      </c>
      <c r="M99" s="23">
        <v>0</v>
      </c>
      <c r="N99" s="23">
        <f t="shared" si="212"/>
        <v>4.5626874599999994</v>
      </c>
      <c r="O99" s="23">
        <f t="shared" si="207"/>
        <v>13.721381016643583</v>
      </c>
      <c r="P99" s="23">
        <f t="shared" si="215"/>
        <v>0</v>
      </c>
      <c r="Q99" s="23">
        <v>0</v>
      </c>
      <c r="R99" s="23">
        <f t="shared" si="216"/>
        <v>0</v>
      </c>
      <c r="S99" s="23">
        <v>0</v>
      </c>
      <c r="T99" s="23">
        <f t="shared" si="217"/>
        <v>4.5626874599999994</v>
      </c>
      <c r="U99" s="22">
        <f t="shared" si="218"/>
        <v>13.721381016643585</v>
      </c>
      <c r="V99" s="23">
        <f t="shared" si="219"/>
        <v>0</v>
      </c>
      <c r="W99" s="23">
        <v>0</v>
      </c>
      <c r="X99" s="39" t="s">
        <v>264</v>
      </c>
    </row>
    <row r="100" spans="1:24" ht="31.5" x14ac:dyDescent="0.25">
      <c r="A100" s="6" t="s">
        <v>110</v>
      </c>
      <c r="B100" s="16" t="s">
        <v>111</v>
      </c>
      <c r="C100" s="17" t="s">
        <v>215</v>
      </c>
      <c r="D100" s="23">
        <f t="shared" si="213"/>
        <v>1.6167861359999998</v>
      </c>
      <c r="E100" s="23">
        <v>0</v>
      </c>
      <c r="F100" s="23">
        <v>0</v>
      </c>
      <c r="G100" s="23">
        <v>1.6167861359999998</v>
      </c>
      <c r="H100" s="23">
        <v>0</v>
      </c>
      <c r="I100" s="23">
        <f t="shared" si="214"/>
        <v>1.9235011559999999</v>
      </c>
      <c r="J100" s="23">
        <v>0</v>
      </c>
      <c r="K100" s="23">
        <v>0</v>
      </c>
      <c r="L100" s="23">
        <v>1.9235011559999999</v>
      </c>
      <c r="M100" s="23">
        <v>0</v>
      </c>
      <c r="N100" s="23">
        <f t="shared" si="212"/>
        <v>0.30671502000000017</v>
      </c>
      <c r="O100" s="23">
        <f t="shared" si="207"/>
        <v>18.970661188302039</v>
      </c>
      <c r="P100" s="23">
        <f t="shared" si="215"/>
        <v>0</v>
      </c>
      <c r="Q100" s="23">
        <v>0</v>
      </c>
      <c r="R100" s="23">
        <f t="shared" si="216"/>
        <v>0</v>
      </c>
      <c r="S100" s="23">
        <v>0</v>
      </c>
      <c r="T100" s="23">
        <f t="shared" si="217"/>
        <v>0.30671502000000017</v>
      </c>
      <c r="U100" s="22">
        <f t="shared" si="218"/>
        <v>18.970661188302039</v>
      </c>
      <c r="V100" s="23">
        <f t="shared" si="219"/>
        <v>0</v>
      </c>
      <c r="W100" s="23">
        <v>0</v>
      </c>
      <c r="X100" s="39" t="s">
        <v>264</v>
      </c>
    </row>
    <row r="101" spans="1:24" ht="31.5" x14ac:dyDescent="0.25">
      <c r="A101" s="6" t="s">
        <v>112</v>
      </c>
      <c r="B101" s="16" t="s">
        <v>113</v>
      </c>
      <c r="C101" s="17" t="s">
        <v>216</v>
      </c>
      <c r="D101" s="23">
        <f t="shared" si="213"/>
        <v>4.5409495080000006</v>
      </c>
      <c r="E101" s="23">
        <v>0</v>
      </c>
      <c r="F101" s="23">
        <v>0</v>
      </c>
      <c r="G101" s="23">
        <v>4.5409495080000006</v>
      </c>
      <c r="H101" s="23">
        <v>0</v>
      </c>
      <c r="I101" s="23">
        <f t="shared" si="214"/>
        <v>3.9211807080000001</v>
      </c>
      <c r="J101" s="23">
        <v>0</v>
      </c>
      <c r="K101" s="23">
        <v>0</v>
      </c>
      <c r="L101" s="23">
        <v>3.9211807080000001</v>
      </c>
      <c r="M101" s="23">
        <v>0</v>
      </c>
      <c r="N101" s="23">
        <f t="shared" si="212"/>
        <v>-0.61976880000000056</v>
      </c>
      <c r="O101" s="23">
        <f t="shared" si="207"/>
        <v>-13.648440682023114</v>
      </c>
      <c r="P101" s="23">
        <f t="shared" si="215"/>
        <v>0</v>
      </c>
      <c r="Q101" s="23">
        <v>0</v>
      </c>
      <c r="R101" s="23">
        <f t="shared" si="216"/>
        <v>0</v>
      </c>
      <c r="S101" s="23">
        <v>0</v>
      </c>
      <c r="T101" s="23">
        <f t="shared" si="217"/>
        <v>-0.61976880000000056</v>
      </c>
      <c r="U101" s="22">
        <f t="shared" si="218"/>
        <v>-13.648440682023114</v>
      </c>
      <c r="V101" s="23">
        <f t="shared" si="219"/>
        <v>0</v>
      </c>
      <c r="W101" s="23">
        <v>0</v>
      </c>
      <c r="X101" s="39" t="s">
        <v>264</v>
      </c>
    </row>
    <row r="102" spans="1:24" ht="31.5" x14ac:dyDescent="0.25">
      <c r="A102" s="6" t="s">
        <v>114</v>
      </c>
      <c r="B102" s="16" t="s">
        <v>115</v>
      </c>
      <c r="C102" s="17" t="s">
        <v>217</v>
      </c>
      <c r="D102" s="23">
        <f t="shared" si="213"/>
        <v>12.807726527999996</v>
      </c>
      <c r="E102" s="23">
        <v>0</v>
      </c>
      <c r="F102" s="23">
        <v>0</v>
      </c>
      <c r="G102" s="23">
        <v>12.807726527999996</v>
      </c>
      <c r="H102" s="23">
        <v>0</v>
      </c>
      <c r="I102" s="23">
        <f t="shared" si="214"/>
        <v>11.435127395999999</v>
      </c>
      <c r="J102" s="23">
        <v>0</v>
      </c>
      <c r="K102" s="23">
        <v>0</v>
      </c>
      <c r="L102" s="23">
        <v>11.435127395999999</v>
      </c>
      <c r="M102" s="23">
        <v>0</v>
      </c>
      <c r="N102" s="23">
        <f t="shared" si="212"/>
        <v>-1.3725991319999977</v>
      </c>
      <c r="O102" s="23">
        <f t="shared" si="207"/>
        <v>-10.716961585643235</v>
      </c>
      <c r="P102" s="23">
        <f t="shared" si="215"/>
        <v>0</v>
      </c>
      <c r="Q102" s="23">
        <v>0</v>
      </c>
      <c r="R102" s="23">
        <f t="shared" si="216"/>
        <v>0</v>
      </c>
      <c r="S102" s="23">
        <v>0</v>
      </c>
      <c r="T102" s="23">
        <f t="shared" si="217"/>
        <v>-1.3725991319999977</v>
      </c>
      <c r="U102" s="22">
        <f t="shared" si="218"/>
        <v>-10.716961585643235</v>
      </c>
      <c r="V102" s="23">
        <f t="shared" si="219"/>
        <v>0</v>
      </c>
      <c r="W102" s="23">
        <v>0</v>
      </c>
      <c r="X102" s="39" t="s">
        <v>264</v>
      </c>
    </row>
    <row r="103" spans="1:24" ht="31.5" x14ac:dyDescent="0.25">
      <c r="A103" s="6" t="s">
        <v>116</v>
      </c>
      <c r="B103" s="16" t="s">
        <v>117</v>
      </c>
      <c r="C103" s="17" t="s">
        <v>218</v>
      </c>
      <c r="D103" s="23">
        <f t="shared" si="213"/>
        <v>6.3763904039999995</v>
      </c>
      <c r="E103" s="23">
        <v>0</v>
      </c>
      <c r="F103" s="23">
        <v>0</v>
      </c>
      <c r="G103" s="23">
        <v>6.3763904039999995</v>
      </c>
      <c r="H103" s="23">
        <v>0</v>
      </c>
      <c r="I103" s="23">
        <f t="shared" si="214"/>
        <v>4.1755096319999989</v>
      </c>
      <c r="J103" s="23">
        <v>0</v>
      </c>
      <c r="K103" s="23">
        <v>0</v>
      </c>
      <c r="L103" s="23">
        <v>4.1755096319999989</v>
      </c>
      <c r="M103" s="23">
        <v>0</v>
      </c>
      <c r="N103" s="23">
        <f t="shared" si="212"/>
        <v>-2.2008807720000005</v>
      </c>
      <c r="O103" s="23">
        <f t="shared" si="207"/>
        <v>-34.516091903961168</v>
      </c>
      <c r="P103" s="23">
        <f t="shared" si="215"/>
        <v>0</v>
      </c>
      <c r="Q103" s="23">
        <v>0</v>
      </c>
      <c r="R103" s="23">
        <f t="shared" si="216"/>
        <v>0</v>
      </c>
      <c r="S103" s="23">
        <v>0</v>
      </c>
      <c r="T103" s="23">
        <f t="shared" si="217"/>
        <v>-2.2008807720000005</v>
      </c>
      <c r="U103" s="22">
        <f t="shared" si="218"/>
        <v>-34.516091903961168</v>
      </c>
      <c r="V103" s="23">
        <f t="shared" si="219"/>
        <v>0</v>
      </c>
      <c r="W103" s="23">
        <v>0</v>
      </c>
      <c r="X103" s="39" t="s">
        <v>264</v>
      </c>
    </row>
    <row r="104" spans="1:24" ht="31.5" x14ac:dyDescent="0.25">
      <c r="A104" s="6" t="s">
        <v>118</v>
      </c>
      <c r="B104" s="16" t="s">
        <v>120</v>
      </c>
      <c r="C104" s="17" t="s">
        <v>219</v>
      </c>
      <c r="D104" s="23">
        <f t="shared" si="213"/>
        <v>26.561146848</v>
      </c>
      <c r="E104" s="23">
        <v>0</v>
      </c>
      <c r="F104" s="23">
        <v>0</v>
      </c>
      <c r="G104" s="23">
        <v>26.561146848</v>
      </c>
      <c r="H104" s="23">
        <v>0</v>
      </c>
      <c r="I104" s="23">
        <f t="shared" si="214"/>
        <v>35.726320980000011</v>
      </c>
      <c r="J104" s="23">
        <v>0</v>
      </c>
      <c r="K104" s="23">
        <v>0</v>
      </c>
      <c r="L104" s="23">
        <v>35.726320980000011</v>
      </c>
      <c r="M104" s="23">
        <v>0</v>
      </c>
      <c r="N104" s="23">
        <f t="shared" si="212"/>
        <v>9.1651741320000113</v>
      </c>
      <c r="O104" s="23">
        <f t="shared" si="207"/>
        <v>34.505942775923963</v>
      </c>
      <c r="P104" s="23">
        <f t="shared" si="215"/>
        <v>0</v>
      </c>
      <c r="Q104" s="23">
        <v>0</v>
      </c>
      <c r="R104" s="23">
        <f t="shared" si="216"/>
        <v>0</v>
      </c>
      <c r="S104" s="23">
        <v>0</v>
      </c>
      <c r="T104" s="23">
        <f t="shared" si="217"/>
        <v>9.1651741320000113</v>
      </c>
      <c r="U104" s="22">
        <f t="shared" si="218"/>
        <v>34.505942775923963</v>
      </c>
      <c r="V104" s="23">
        <f t="shared" si="219"/>
        <v>0</v>
      </c>
      <c r="W104" s="23">
        <v>0</v>
      </c>
      <c r="X104" s="39" t="s">
        <v>264</v>
      </c>
    </row>
    <row r="105" spans="1:24" ht="47.25" x14ac:dyDescent="0.25">
      <c r="A105" s="6" t="s">
        <v>119</v>
      </c>
      <c r="B105" s="16" t="s">
        <v>122</v>
      </c>
      <c r="C105" s="17" t="s">
        <v>220</v>
      </c>
      <c r="D105" s="23">
        <f t="shared" si="213"/>
        <v>0.42</v>
      </c>
      <c r="E105" s="23">
        <v>0</v>
      </c>
      <c r="F105" s="23">
        <v>0</v>
      </c>
      <c r="G105" s="23">
        <v>0.42</v>
      </c>
      <c r="H105" s="23">
        <v>0</v>
      </c>
      <c r="I105" s="23">
        <f t="shared" si="214"/>
        <v>0.45225992399999998</v>
      </c>
      <c r="J105" s="23">
        <v>0</v>
      </c>
      <c r="K105" s="23">
        <v>0</v>
      </c>
      <c r="L105" s="23">
        <v>0.45225992399999998</v>
      </c>
      <c r="M105" s="23">
        <v>0</v>
      </c>
      <c r="N105" s="23">
        <f t="shared" si="212"/>
        <v>3.2259923999999995E-2</v>
      </c>
      <c r="O105" s="23">
        <f t="shared" si="207"/>
        <v>7.6809342857142848</v>
      </c>
      <c r="P105" s="23">
        <f t="shared" si="215"/>
        <v>0</v>
      </c>
      <c r="Q105" s="23">
        <v>0</v>
      </c>
      <c r="R105" s="23">
        <f t="shared" si="216"/>
        <v>0</v>
      </c>
      <c r="S105" s="23">
        <v>0</v>
      </c>
      <c r="T105" s="23">
        <f t="shared" si="217"/>
        <v>3.2259923999999995E-2</v>
      </c>
      <c r="U105" s="22">
        <f t="shared" si="218"/>
        <v>7.6809342857142848</v>
      </c>
      <c r="V105" s="23">
        <f t="shared" si="219"/>
        <v>0</v>
      </c>
      <c r="W105" s="23">
        <v>0</v>
      </c>
      <c r="X105" s="39"/>
    </row>
    <row r="106" spans="1:24" ht="31.5" x14ac:dyDescent="0.25">
      <c r="A106" s="6" t="s">
        <v>121</v>
      </c>
      <c r="B106" s="16" t="s">
        <v>125</v>
      </c>
      <c r="C106" s="17" t="s">
        <v>221</v>
      </c>
      <c r="D106" s="23">
        <f t="shared" si="213"/>
        <v>16.960028508000001</v>
      </c>
      <c r="E106" s="23">
        <v>0</v>
      </c>
      <c r="F106" s="23">
        <v>0</v>
      </c>
      <c r="G106" s="23">
        <v>16.960028508000001</v>
      </c>
      <c r="H106" s="23">
        <v>0</v>
      </c>
      <c r="I106" s="23">
        <f t="shared" si="214"/>
        <v>14.969124755999999</v>
      </c>
      <c r="J106" s="23">
        <v>0</v>
      </c>
      <c r="K106" s="23">
        <v>0</v>
      </c>
      <c r="L106" s="23">
        <v>14.969124755999999</v>
      </c>
      <c r="M106" s="23">
        <v>0</v>
      </c>
      <c r="N106" s="23">
        <f t="shared" si="212"/>
        <v>-1.9909037520000012</v>
      </c>
      <c r="O106" s="23">
        <f t="shared" si="207"/>
        <v>-11.738799560748953</v>
      </c>
      <c r="P106" s="23">
        <f t="shared" si="215"/>
        <v>0</v>
      </c>
      <c r="Q106" s="23">
        <v>0</v>
      </c>
      <c r="R106" s="23">
        <f t="shared" si="216"/>
        <v>0</v>
      </c>
      <c r="S106" s="23">
        <v>0</v>
      </c>
      <c r="T106" s="23">
        <f t="shared" si="217"/>
        <v>-1.9909037520000012</v>
      </c>
      <c r="U106" s="22">
        <f t="shared" si="218"/>
        <v>-11.738799560748953</v>
      </c>
      <c r="V106" s="23">
        <f t="shared" si="219"/>
        <v>0</v>
      </c>
      <c r="W106" s="23">
        <v>0</v>
      </c>
      <c r="X106" s="39" t="s">
        <v>264</v>
      </c>
    </row>
    <row r="107" spans="1:24" ht="31.5" x14ac:dyDescent="0.25">
      <c r="A107" s="6" t="s">
        <v>123</v>
      </c>
      <c r="B107" s="16" t="s">
        <v>127</v>
      </c>
      <c r="C107" s="17" t="s">
        <v>222</v>
      </c>
      <c r="D107" s="23">
        <f t="shared" si="213"/>
        <v>0.79575766799999992</v>
      </c>
      <c r="E107" s="23">
        <v>0</v>
      </c>
      <c r="F107" s="23">
        <v>0</v>
      </c>
      <c r="G107" s="23">
        <v>0.79575766799999992</v>
      </c>
      <c r="H107" s="23">
        <v>0</v>
      </c>
      <c r="I107" s="23">
        <f t="shared" si="214"/>
        <v>1.27512486</v>
      </c>
      <c r="J107" s="23">
        <v>0</v>
      </c>
      <c r="K107" s="23">
        <v>0</v>
      </c>
      <c r="L107" s="23">
        <v>1.27512486</v>
      </c>
      <c r="M107" s="23">
        <v>0</v>
      </c>
      <c r="N107" s="23">
        <f t="shared" si="212"/>
        <v>0.47936719200000011</v>
      </c>
      <c r="O107" s="23">
        <f t="shared" si="207"/>
        <v>60.240348447386893</v>
      </c>
      <c r="P107" s="23">
        <f t="shared" si="215"/>
        <v>0</v>
      </c>
      <c r="Q107" s="23">
        <v>0</v>
      </c>
      <c r="R107" s="23">
        <f t="shared" si="216"/>
        <v>0</v>
      </c>
      <c r="S107" s="23">
        <v>0</v>
      </c>
      <c r="T107" s="23">
        <f t="shared" si="217"/>
        <v>0.47936719200000011</v>
      </c>
      <c r="U107" s="22">
        <f t="shared" si="218"/>
        <v>60.2403484473869</v>
      </c>
      <c r="V107" s="23">
        <f t="shared" si="219"/>
        <v>0</v>
      </c>
      <c r="W107" s="23">
        <v>0</v>
      </c>
      <c r="X107" s="39" t="s">
        <v>264</v>
      </c>
    </row>
    <row r="108" spans="1:24" ht="47.25" x14ac:dyDescent="0.25">
      <c r="A108" s="6" t="s">
        <v>124</v>
      </c>
      <c r="B108" s="16" t="s">
        <v>129</v>
      </c>
      <c r="C108" s="17" t="s">
        <v>223</v>
      </c>
      <c r="D108" s="23">
        <f t="shared" si="213"/>
        <v>14.166967835999998</v>
      </c>
      <c r="E108" s="23">
        <v>0</v>
      </c>
      <c r="F108" s="23">
        <v>0</v>
      </c>
      <c r="G108" s="23">
        <v>14.166967835999998</v>
      </c>
      <c r="H108" s="23">
        <v>0</v>
      </c>
      <c r="I108" s="23">
        <f t="shared" si="214"/>
        <v>12.168621971999997</v>
      </c>
      <c r="J108" s="23">
        <v>0</v>
      </c>
      <c r="K108" s="23">
        <v>0</v>
      </c>
      <c r="L108" s="23">
        <v>12.168621971999997</v>
      </c>
      <c r="M108" s="23">
        <v>0</v>
      </c>
      <c r="N108" s="23">
        <f t="shared" si="212"/>
        <v>-1.9983458640000009</v>
      </c>
      <c r="O108" s="23">
        <f t="shared" si="207"/>
        <v>-14.105670932081596</v>
      </c>
      <c r="P108" s="23">
        <f t="shared" si="215"/>
        <v>0</v>
      </c>
      <c r="Q108" s="23">
        <v>0</v>
      </c>
      <c r="R108" s="23">
        <f t="shared" si="216"/>
        <v>0</v>
      </c>
      <c r="S108" s="23">
        <v>0</v>
      </c>
      <c r="T108" s="23">
        <f t="shared" si="217"/>
        <v>-1.9983458640000009</v>
      </c>
      <c r="U108" s="22">
        <f t="shared" si="218"/>
        <v>-14.105670932081598</v>
      </c>
      <c r="V108" s="23">
        <f t="shared" si="219"/>
        <v>0</v>
      </c>
      <c r="W108" s="23">
        <v>0</v>
      </c>
      <c r="X108" s="39" t="s">
        <v>264</v>
      </c>
    </row>
    <row r="109" spans="1:24" ht="47.25" x14ac:dyDescent="0.25">
      <c r="A109" s="6" t="s">
        <v>126</v>
      </c>
      <c r="B109" s="16" t="s">
        <v>131</v>
      </c>
      <c r="C109" s="17" t="s">
        <v>224</v>
      </c>
      <c r="D109" s="23">
        <f t="shared" si="213"/>
        <v>7.2663004200000003</v>
      </c>
      <c r="E109" s="23">
        <v>0</v>
      </c>
      <c r="F109" s="23">
        <v>0</v>
      </c>
      <c r="G109" s="23">
        <v>7.2663004200000003</v>
      </c>
      <c r="H109" s="23">
        <v>0</v>
      </c>
      <c r="I109" s="23">
        <f t="shared" si="214"/>
        <v>5.6917336919999997</v>
      </c>
      <c r="J109" s="23">
        <v>0</v>
      </c>
      <c r="K109" s="23">
        <v>0</v>
      </c>
      <c r="L109" s="23">
        <v>5.6917336919999997</v>
      </c>
      <c r="M109" s="23">
        <v>0</v>
      </c>
      <c r="N109" s="23">
        <f t="shared" si="212"/>
        <v>-1.5745667280000006</v>
      </c>
      <c r="O109" s="23">
        <f t="shared" si="207"/>
        <v>-21.669441627628171</v>
      </c>
      <c r="P109" s="23">
        <f t="shared" si="215"/>
        <v>0</v>
      </c>
      <c r="Q109" s="23">
        <v>0</v>
      </c>
      <c r="R109" s="23">
        <f t="shared" si="216"/>
        <v>0</v>
      </c>
      <c r="S109" s="23">
        <v>0</v>
      </c>
      <c r="T109" s="23">
        <f t="shared" si="217"/>
        <v>-1.5745667280000006</v>
      </c>
      <c r="U109" s="22">
        <f t="shared" si="218"/>
        <v>-21.669441627628171</v>
      </c>
      <c r="V109" s="23">
        <f t="shared" si="219"/>
        <v>0</v>
      </c>
      <c r="W109" s="23">
        <v>0</v>
      </c>
      <c r="X109" s="39" t="s">
        <v>264</v>
      </c>
    </row>
    <row r="110" spans="1:24" ht="31.5" x14ac:dyDescent="0.25">
      <c r="A110" s="6" t="s">
        <v>128</v>
      </c>
      <c r="B110" s="16" t="s">
        <v>133</v>
      </c>
      <c r="C110" s="17" t="s">
        <v>225</v>
      </c>
      <c r="D110" s="23">
        <f t="shared" si="213"/>
        <v>16.616885435999997</v>
      </c>
      <c r="E110" s="23">
        <v>0</v>
      </c>
      <c r="F110" s="23">
        <v>0</v>
      </c>
      <c r="G110" s="23">
        <v>16.616885435999997</v>
      </c>
      <c r="H110" s="23">
        <v>0</v>
      </c>
      <c r="I110" s="23">
        <f t="shared" si="214"/>
        <v>19.483675931999997</v>
      </c>
      <c r="J110" s="23">
        <v>0</v>
      </c>
      <c r="K110" s="23">
        <v>0</v>
      </c>
      <c r="L110" s="23">
        <v>19.483675931999997</v>
      </c>
      <c r="M110" s="23">
        <v>0</v>
      </c>
      <c r="N110" s="23">
        <f t="shared" si="212"/>
        <v>2.8667904960000001</v>
      </c>
      <c r="O110" s="23">
        <f t="shared" si="207"/>
        <v>17.252273339919537</v>
      </c>
      <c r="P110" s="23">
        <f t="shared" si="215"/>
        <v>0</v>
      </c>
      <c r="Q110" s="23">
        <v>0</v>
      </c>
      <c r="R110" s="23">
        <f t="shared" si="216"/>
        <v>0</v>
      </c>
      <c r="S110" s="23">
        <v>0</v>
      </c>
      <c r="T110" s="23">
        <f t="shared" si="217"/>
        <v>2.8667904960000001</v>
      </c>
      <c r="U110" s="22">
        <f t="shared" si="218"/>
        <v>17.252273339919537</v>
      </c>
      <c r="V110" s="23">
        <f t="shared" si="219"/>
        <v>0</v>
      </c>
      <c r="W110" s="23">
        <v>0</v>
      </c>
      <c r="X110" s="39" t="s">
        <v>264</v>
      </c>
    </row>
    <row r="111" spans="1:24" ht="31.5" x14ac:dyDescent="0.25">
      <c r="A111" s="6" t="s">
        <v>130</v>
      </c>
      <c r="B111" s="16" t="s">
        <v>135</v>
      </c>
      <c r="C111" s="17" t="s">
        <v>226</v>
      </c>
      <c r="D111" s="23">
        <f t="shared" si="213"/>
        <v>10.175285651999999</v>
      </c>
      <c r="E111" s="23">
        <v>0</v>
      </c>
      <c r="F111" s="23">
        <v>0</v>
      </c>
      <c r="G111" s="23">
        <v>10.175285651999999</v>
      </c>
      <c r="H111" s="23">
        <v>0</v>
      </c>
      <c r="I111" s="23">
        <f t="shared" si="214"/>
        <v>6.1003100759999995</v>
      </c>
      <c r="J111" s="23">
        <v>0</v>
      </c>
      <c r="K111" s="23">
        <v>0</v>
      </c>
      <c r="L111" s="23">
        <v>6.1003100759999995</v>
      </c>
      <c r="M111" s="23">
        <v>0</v>
      </c>
      <c r="N111" s="23">
        <f t="shared" si="212"/>
        <v>-4.0749755759999999</v>
      </c>
      <c r="O111" s="23">
        <f t="shared" si="207"/>
        <v>-40.047775712311768</v>
      </c>
      <c r="P111" s="23">
        <f t="shared" si="215"/>
        <v>0</v>
      </c>
      <c r="Q111" s="23">
        <v>0</v>
      </c>
      <c r="R111" s="23">
        <f t="shared" si="216"/>
        <v>0</v>
      </c>
      <c r="S111" s="23">
        <v>0</v>
      </c>
      <c r="T111" s="23">
        <f t="shared" si="217"/>
        <v>-4.0749755759999999</v>
      </c>
      <c r="U111" s="22">
        <f t="shared" si="218"/>
        <v>-40.047775712311768</v>
      </c>
      <c r="V111" s="23">
        <f t="shared" si="219"/>
        <v>0</v>
      </c>
      <c r="W111" s="23">
        <v>0</v>
      </c>
      <c r="X111" s="39" t="s">
        <v>264</v>
      </c>
    </row>
    <row r="112" spans="1:24" ht="47.25" x14ac:dyDescent="0.25">
      <c r="A112" s="6" t="s">
        <v>132</v>
      </c>
      <c r="B112" s="16" t="s">
        <v>138</v>
      </c>
      <c r="C112" s="17" t="s">
        <v>227</v>
      </c>
      <c r="D112" s="23">
        <f t="shared" si="213"/>
        <v>4.4643100319999993</v>
      </c>
      <c r="E112" s="23">
        <v>0</v>
      </c>
      <c r="F112" s="23">
        <v>0</v>
      </c>
      <c r="G112" s="23">
        <v>4.4643100319999993</v>
      </c>
      <c r="H112" s="23">
        <v>0</v>
      </c>
      <c r="I112" s="23">
        <f t="shared" si="214"/>
        <v>2.7345512399999996</v>
      </c>
      <c r="J112" s="23">
        <v>0</v>
      </c>
      <c r="K112" s="23">
        <v>0</v>
      </c>
      <c r="L112" s="23">
        <v>2.7345512399999996</v>
      </c>
      <c r="M112" s="23">
        <v>0</v>
      </c>
      <c r="N112" s="23">
        <f t="shared" si="212"/>
        <v>-1.7297587919999997</v>
      </c>
      <c r="O112" s="23">
        <f t="shared" si="207"/>
        <v>-38.746385882726706</v>
      </c>
      <c r="P112" s="23">
        <f t="shared" si="215"/>
        <v>0</v>
      </c>
      <c r="Q112" s="23">
        <v>0</v>
      </c>
      <c r="R112" s="23">
        <f t="shared" si="216"/>
        <v>0</v>
      </c>
      <c r="S112" s="23">
        <v>0</v>
      </c>
      <c r="T112" s="23">
        <f t="shared" si="217"/>
        <v>-1.7297587919999997</v>
      </c>
      <c r="U112" s="22">
        <f t="shared" si="218"/>
        <v>-38.746385882726706</v>
      </c>
      <c r="V112" s="23">
        <f t="shared" si="219"/>
        <v>0</v>
      </c>
      <c r="W112" s="23">
        <v>0</v>
      </c>
      <c r="X112" s="39" t="s">
        <v>264</v>
      </c>
    </row>
    <row r="113" spans="1:24" ht="31.5" x14ac:dyDescent="0.25">
      <c r="A113" s="6" t="s">
        <v>134</v>
      </c>
      <c r="B113" s="16" t="s">
        <v>140</v>
      </c>
      <c r="C113" s="17" t="s">
        <v>228</v>
      </c>
      <c r="D113" s="23">
        <f t="shared" si="213"/>
        <v>2.2423555439999996</v>
      </c>
      <c r="E113" s="23">
        <v>0</v>
      </c>
      <c r="F113" s="23">
        <v>0</v>
      </c>
      <c r="G113" s="23">
        <v>2.2423555439999996</v>
      </c>
      <c r="H113" s="23">
        <v>0</v>
      </c>
      <c r="I113" s="23">
        <f t="shared" si="214"/>
        <v>1.872884352</v>
      </c>
      <c r="J113" s="23">
        <v>0</v>
      </c>
      <c r="K113" s="23">
        <v>0</v>
      </c>
      <c r="L113" s="23">
        <v>1.872884352</v>
      </c>
      <c r="M113" s="23">
        <v>0</v>
      </c>
      <c r="N113" s="23">
        <f t="shared" si="212"/>
        <v>-0.36947119199999956</v>
      </c>
      <c r="O113" s="23">
        <f t="shared" si="207"/>
        <v>-16.476922805066081</v>
      </c>
      <c r="P113" s="23">
        <f t="shared" si="215"/>
        <v>0</v>
      </c>
      <c r="Q113" s="23">
        <v>0</v>
      </c>
      <c r="R113" s="23">
        <f t="shared" si="216"/>
        <v>0</v>
      </c>
      <c r="S113" s="23">
        <v>0</v>
      </c>
      <c r="T113" s="23">
        <f t="shared" si="217"/>
        <v>-0.36947119199999956</v>
      </c>
      <c r="U113" s="22">
        <f t="shared" si="218"/>
        <v>-16.476922805066081</v>
      </c>
      <c r="V113" s="23">
        <f t="shared" si="219"/>
        <v>0</v>
      </c>
      <c r="W113" s="23">
        <v>0</v>
      </c>
      <c r="X113" s="39" t="s">
        <v>264</v>
      </c>
    </row>
    <row r="114" spans="1:24" ht="47.25" x14ac:dyDescent="0.25">
      <c r="A114" s="6" t="s">
        <v>136</v>
      </c>
      <c r="B114" s="16" t="s">
        <v>142</v>
      </c>
      <c r="C114" s="17" t="s">
        <v>229</v>
      </c>
      <c r="D114" s="23">
        <f t="shared" si="213"/>
        <v>4.5921561479999999</v>
      </c>
      <c r="E114" s="23">
        <v>0</v>
      </c>
      <c r="F114" s="23">
        <v>0</v>
      </c>
      <c r="G114" s="23">
        <v>4.5921561479999999</v>
      </c>
      <c r="H114" s="23">
        <v>0</v>
      </c>
      <c r="I114" s="23">
        <f t="shared" si="214"/>
        <v>3.754692516</v>
      </c>
      <c r="J114" s="23">
        <v>0</v>
      </c>
      <c r="K114" s="23">
        <v>0</v>
      </c>
      <c r="L114" s="23">
        <v>3.754692516</v>
      </c>
      <c r="M114" s="23">
        <v>0</v>
      </c>
      <c r="N114" s="23">
        <f t="shared" si="212"/>
        <v>-0.83746363199999996</v>
      </c>
      <c r="O114" s="23">
        <f t="shared" si="207"/>
        <v>-18.23682830046484</v>
      </c>
      <c r="P114" s="23">
        <f t="shared" si="215"/>
        <v>0</v>
      </c>
      <c r="Q114" s="23">
        <v>0</v>
      </c>
      <c r="R114" s="23">
        <f t="shared" si="216"/>
        <v>0</v>
      </c>
      <c r="S114" s="23">
        <v>0</v>
      </c>
      <c r="T114" s="23">
        <f t="shared" si="217"/>
        <v>-0.83746363199999996</v>
      </c>
      <c r="U114" s="22">
        <f t="shared" si="218"/>
        <v>-18.236828300464836</v>
      </c>
      <c r="V114" s="23">
        <f t="shared" si="219"/>
        <v>0</v>
      </c>
      <c r="W114" s="23">
        <v>0</v>
      </c>
      <c r="X114" s="39" t="s">
        <v>264</v>
      </c>
    </row>
    <row r="115" spans="1:24" ht="31.5" x14ac:dyDescent="0.25">
      <c r="A115" s="6" t="s">
        <v>137</v>
      </c>
      <c r="B115" s="16" t="s">
        <v>144</v>
      </c>
      <c r="C115" s="17" t="s">
        <v>230</v>
      </c>
      <c r="D115" s="23">
        <f t="shared" si="213"/>
        <v>4.7889001320000002</v>
      </c>
      <c r="E115" s="23">
        <v>0</v>
      </c>
      <c r="F115" s="23">
        <v>0</v>
      </c>
      <c r="G115" s="23">
        <v>4.7889001320000002</v>
      </c>
      <c r="H115" s="23">
        <v>0</v>
      </c>
      <c r="I115" s="23">
        <f t="shared" si="214"/>
        <v>5.8069022279999993</v>
      </c>
      <c r="J115" s="23">
        <v>0</v>
      </c>
      <c r="K115" s="23">
        <v>0</v>
      </c>
      <c r="L115" s="23">
        <v>5.8069022279999993</v>
      </c>
      <c r="M115" s="23">
        <v>0</v>
      </c>
      <c r="N115" s="23">
        <f t="shared" si="212"/>
        <v>1.0180020959999991</v>
      </c>
      <c r="O115" s="23">
        <f t="shared" si="207"/>
        <v>21.257534463865472</v>
      </c>
      <c r="P115" s="23">
        <f t="shared" si="215"/>
        <v>0</v>
      </c>
      <c r="Q115" s="23">
        <v>0</v>
      </c>
      <c r="R115" s="23">
        <f t="shared" si="216"/>
        <v>0</v>
      </c>
      <c r="S115" s="23">
        <v>0</v>
      </c>
      <c r="T115" s="23">
        <f t="shared" si="217"/>
        <v>1.0180020959999991</v>
      </c>
      <c r="U115" s="22">
        <f t="shared" si="218"/>
        <v>21.257534463865472</v>
      </c>
      <c r="V115" s="23">
        <f t="shared" si="219"/>
        <v>0</v>
      </c>
      <c r="W115" s="23">
        <v>0</v>
      </c>
      <c r="X115" s="39" t="s">
        <v>264</v>
      </c>
    </row>
    <row r="116" spans="1:24" ht="31.5" x14ac:dyDescent="0.25">
      <c r="A116" s="6" t="s">
        <v>139</v>
      </c>
      <c r="B116" s="16" t="s">
        <v>146</v>
      </c>
      <c r="C116" s="17" t="s">
        <v>231</v>
      </c>
      <c r="D116" s="23">
        <f t="shared" si="213"/>
        <v>9.2350920839999997</v>
      </c>
      <c r="E116" s="23">
        <v>0</v>
      </c>
      <c r="F116" s="23">
        <v>0</v>
      </c>
      <c r="G116" s="23">
        <v>9.2350920839999997</v>
      </c>
      <c r="H116" s="23">
        <v>0</v>
      </c>
      <c r="I116" s="23">
        <f t="shared" si="214"/>
        <v>7.8285415319999991</v>
      </c>
      <c r="J116" s="23">
        <v>0</v>
      </c>
      <c r="K116" s="23">
        <v>0</v>
      </c>
      <c r="L116" s="23">
        <v>7.8285415319999991</v>
      </c>
      <c r="M116" s="23">
        <v>0</v>
      </c>
      <c r="N116" s="23">
        <f t="shared" si="212"/>
        <v>-1.4065505520000006</v>
      </c>
      <c r="O116" s="23">
        <f t="shared" si="207"/>
        <v>-15.230498399002219</v>
      </c>
      <c r="P116" s="23">
        <f t="shared" si="215"/>
        <v>0</v>
      </c>
      <c r="Q116" s="23">
        <v>0</v>
      </c>
      <c r="R116" s="23">
        <f t="shared" si="216"/>
        <v>0</v>
      </c>
      <c r="S116" s="23">
        <v>0</v>
      </c>
      <c r="T116" s="23">
        <f t="shared" si="217"/>
        <v>-1.4065505520000006</v>
      </c>
      <c r="U116" s="22">
        <f t="shared" si="218"/>
        <v>-15.230498399002217</v>
      </c>
      <c r="V116" s="23">
        <f t="shared" si="219"/>
        <v>0</v>
      </c>
      <c r="W116" s="23">
        <v>0</v>
      </c>
      <c r="X116" s="39" t="s">
        <v>264</v>
      </c>
    </row>
    <row r="117" spans="1:24" ht="31.5" x14ac:dyDescent="0.25">
      <c r="A117" s="6" t="s">
        <v>141</v>
      </c>
      <c r="B117" s="16" t="s">
        <v>148</v>
      </c>
      <c r="C117" s="17" t="s">
        <v>232</v>
      </c>
      <c r="D117" s="23">
        <f t="shared" si="213"/>
        <v>6.1049532119999999</v>
      </c>
      <c r="E117" s="23">
        <v>0</v>
      </c>
      <c r="F117" s="23">
        <v>0</v>
      </c>
      <c r="G117" s="23">
        <v>6.1049532119999999</v>
      </c>
      <c r="H117" s="23">
        <v>0</v>
      </c>
      <c r="I117" s="23">
        <f t="shared" si="214"/>
        <v>5.4760935240000004</v>
      </c>
      <c r="J117" s="23">
        <v>0</v>
      </c>
      <c r="K117" s="23">
        <v>0</v>
      </c>
      <c r="L117" s="23">
        <v>5.4760935240000004</v>
      </c>
      <c r="M117" s="23">
        <v>0</v>
      </c>
      <c r="N117" s="23">
        <f t="shared" si="212"/>
        <v>-0.62885968799999947</v>
      </c>
      <c r="O117" s="23">
        <f t="shared" si="207"/>
        <v>-10.300810934372146</v>
      </c>
      <c r="P117" s="23">
        <f t="shared" si="215"/>
        <v>0</v>
      </c>
      <c r="Q117" s="23">
        <v>0</v>
      </c>
      <c r="R117" s="23">
        <f t="shared" si="216"/>
        <v>0</v>
      </c>
      <c r="S117" s="23">
        <v>0</v>
      </c>
      <c r="T117" s="23">
        <f t="shared" si="217"/>
        <v>-0.62885968799999947</v>
      </c>
      <c r="U117" s="22">
        <f t="shared" si="218"/>
        <v>-10.300810934372144</v>
      </c>
      <c r="V117" s="23">
        <f t="shared" si="219"/>
        <v>0</v>
      </c>
      <c r="W117" s="23">
        <v>0</v>
      </c>
      <c r="X117" s="39" t="s">
        <v>264</v>
      </c>
    </row>
    <row r="118" spans="1:24" ht="31.5" x14ac:dyDescent="0.25">
      <c r="A118" s="6" t="s">
        <v>143</v>
      </c>
      <c r="B118" s="16" t="s">
        <v>150</v>
      </c>
      <c r="C118" s="17" t="s">
        <v>233</v>
      </c>
      <c r="D118" s="23">
        <f t="shared" si="213"/>
        <v>11.679090540000001</v>
      </c>
      <c r="E118" s="23">
        <v>0</v>
      </c>
      <c r="F118" s="23">
        <v>0</v>
      </c>
      <c r="G118" s="23">
        <v>11.679090540000001</v>
      </c>
      <c r="H118" s="23">
        <v>0</v>
      </c>
      <c r="I118" s="23">
        <f t="shared" si="214"/>
        <v>13.348360392000002</v>
      </c>
      <c r="J118" s="23">
        <v>0</v>
      </c>
      <c r="K118" s="23">
        <v>0</v>
      </c>
      <c r="L118" s="23">
        <v>13.348360392000002</v>
      </c>
      <c r="M118" s="23">
        <v>0</v>
      </c>
      <c r="N118" s="23">
        <f t="shared" si="212"/>
        <v>1.6692698520000011</v>
      </c>
      <c r="O118" s="23">
        <f t="shared" si="207"/>
        <v>14.292806843845232</v>
      </c>
      <c r="P118" s="23">
        <f t="shared" si="215"/>
        <v>0</v>
      </c>
      <c r="Q118" s="23">
        <v>0</v>
      </c>
      <c r="R118" s="23">
        <f t="shared" si="216"/>
        <v>0</v>
      </c>
      <c r="S118" s="23">
        <v>0</v>
      </c>
      <c r="T118" s="23">
        <f t="shared" si="217"/>
        <v>1.6692698520000011</v>
      </c>
      <c r="U118" s="22">
        <f t="shared" si="218"/>
        <v>14.292806843845231</v>
      </c>
      <c r="V118" s="23">
        <f t="shared" si="219"/>
        <v>0</v>
      </c>
      <c r="W118" s="23">
        <v>0</v>
      </c>
      <c r="X118" s="39" t="s">
        <v>264</v>
      </c>
    </row>
    <row r="119" spans="1:24" ht="31.5" x14ac:dyDescent="0.25">
      <c r="A119" s="6" t="s">
        <v>145</v>
      </c>
      <c r="B119" s="16" t="s">
        <v>151</v>
      </c>
      <c r="C119" s="17" t="s">
        <v>234</v>
      </c>
      <c r="D119" s="23">
        <f>E119+F119+G119+H119</f>
        <v>26.671569372000004</v>
      </c>
      <c r="E119" s="23">
        <v>0</v>
      </c>
      <c r="F119" s="23">
        <v>0</v>
      </c>
      <c r="G119" s="23">
        <v>26.671569372000004</v>
      </c>
      <c r="H119" s="23">
        <v>0</v>
      </c>
      <c r="I119" s="23">
        <f t="shared" si="214"/>
        <v>18.569787263999999</v>
      </c>
      <c r="J119" s="23">
        <v>0</v>
      </c>
      <c r="K119" s="23">
        <v>0</v>
      </c>
      <c r="L119" s="23">
        <v>18.569787263999999</v>
      </c>
      <c r="M119" s="23">
        <v>0</v>
      </c>
      <c r="N119" s="23">
        <f t="shared" si="212"/>
        <v>-8.1017821080000054</v>
      </c>
      <c r="O119" s="23">
        <f t="shared" si="207"/>
        <v>-30.376098215297791</v>
      </c>
      <c r="P119" s="23">
        <f t="shared" si="215"/>
        <v>0</v>
      </c>
      <c r="Q119" s="23">
        <v>0</v>
      </c>
      <c r="R119" s="23">
        <f t="shared" si="216"/>
        <v>0</v>
      </c>
      <c r="S119" s="23">
        <v>0</v>
      </c>
      <c r="T119" s="23">
        <f t="shared" si="217"/>
        <v>-8.1017821080000054</v>
      </c>
      <c r="U119" s="22">
        <f t="shared" si="218"/>
        <v>-30.376098215297791</v>
      </c>
      <c r="V119" s="23">
        <f t="shared" si="219"/>
        <v>0</v>
      </c>
      <c r="W119" s="23">
        <v>0</v>
      </c>
      <c r="X119" s="39" t="s">
        <v>264</v>
      </c>
    </row>
    <row r="120" spans="1:24" ht="31.5" x14ac:dyDescent="0.25">
      <c r="A120" s="6" t="s">
        <v>147</v>
      </c>
      <c r="B120" s="16" t="s">
        <v>260</v>
      </c>
      <c r="C120" s="17" t="s">
        <v>67</v>
      </c>
      <c r="D120" s="23">
        <f>E120+F120+G120+H120</f>
        <v>0</v>
      </c>
      <c r="E120" s="24">
        <v>0</v>
      </c>
      <c r="F120" s="24">
        <v>0</v>
      </c>
      <c r="G120" s="24">
        <v>0</v>
      </c>
      <c r="H120" s="24">
        <v>0</v>
      </c>
      <c r="I120" s="23">
        <f t="shared" si="214"/>
        <v>0.26080150799999996</v>
      </c>
      <c r="J120" s="24">
        <v>0</v>
      </c>
      <c r="K120" s="24">
        <v>0</v>
      </c>
      <c r="L120" s="23">
        <v>0.26080150799999996</v>
      </c>
      <c r="M120" s="23">
        <v>0</v>
      </c>
      <c r="N120" s="23">
        <f t="shared" si="212"/>
        <v>0.26080150799999996</v>
      </c>
      <c r="O120" s="23">
        <v>100</v>
      </c>
      <c r="P120" s="23">
        <f t="shared" si="215"/>
        <v>0</v>
      </c>
      <c r="Q120" s="23">
        <v>0</v>
      </c>
      <c r="R120" s="23">
        <f t="shared" si="216"/>
        <v>0</v>
      </c>
      <c r="S120" s="23">
        <v>0</v>
      </c>
      <c r="T120" s="23">
        <f t="shared" si="217"/>
        <v>0.26080150799999996</v>
      </c>
      <c r="U120" s="22">
        <v>100</v>
      </c>
      <c r="V120" s="23">
        <f t="shared" si="219"/>
        <v>0</v>
      </c>
      <c r="W120" s="23">
        <v>0</v>
      </c>
      <c r="X120" s="39" t="s">
        <v>253</v>
      </c>
    </row>
    <row r="121" spans="1:24" ht="31.5" x14ac:dyDescent="0.25">
      <c r="A121" s="6" t="s">
        <v>149</v>
      </c>
      <c r="B121" s="16" t="s">
        <v>152</v>
      </c>
      <c r="C121" s="17" t="s">
        <v>235</v>
      </c>
      <c r="D121" s="23">
        <f t="shared" si="213"/>
        <v>0.600881424</v>
      </c>
      <c r="E121" s="23">
        <v>0</v>
      </c>
      <c r="F121" s="23">
        <v>0</v>
      </c>
      <c r="G121" s="23">
        <v>0.600881424</v>
      </c>
      <c r="H121" s="23">
        <v>0</v>
      </c>
      <c r="I121" s="23">
        <f t="shared" si="214"/>
        <v>0.68386576799999998</v>
      </c>
      <c r="J121" s="23">
        <v>0</v>
      </c>
      <c r="K121" s="23">
        <v>0</v>
      </c>
      <c r="L121" s="23">
        <v>0.68386576799999998</v>
      </c>
      <c r="M121" s="23">
        <v>0</v>
      </c>
      <c r="N121" s="23">
        <f t="shared" si="212"/>
        <v>8.2984343999999988E-2</v>
      </c>
      <c r="O121" s="23">
        <f t="shared" si="207"/>
        <v>13.810435917220165</v>
      </c>
      <c r="P121" s="23">
        <f t="shared" si="215"/>
        <v>0</v>
      </c>
      <c r="Q121" s="23">
        <v>0</v>
      </c>
      <c r="R121" s="23">
        <f t="shared" si="216"/>
        <v>0</v>
      </c>
      <c r="S121" s="23">
        <v>0</v>
      </c>
      <c r="T121" s="23">
        <f t="shared" si="217"/>
        <v>8.2984343999999988E-2</v>
      </c>
      <c r="U121" s="22">
        <f t="shared" si="218"/>
        <v>13.810435917220163</v>
      </c>
      <c r="V121" s="23">
        <f t="shared" si="219"/>
        <v>0</v>
      </c>
      <c r="W121" s="23">
        <v>0</v>
      </c>
      <c r="X121" s="39" t="s">
        <v>264</v>
      </c>
    </row>
    <row r="122" spans="1:24" ht="31.5" x14ac:dyDescent="0.25">
      <c r="A122" s="6" t="s">
        <v>261</v>
      </c>
      <c r="B122" s="16" t="s">
        <v>153</v>
      </c>
      <c r="C122" s="17" t="s">
        <v>236</v>
      </c>
      <c r="D122" s="23">
        <f t="shared" si="213"/>
        <v>7.8836364000000003</v>
      </c>
      <c r="E122" s="23">
        <v>0</v>
      </c>
      <c r="F122" s="23">
        <v>0</v>
      </c>
      <c r="G122" s="23">
        <v>7.8836364000000003</v>
      </c>
      <c r="H122" s="23">
        <v>0</v>
      </c>
      <c r="I122" s="23">
        <f t="shared" si="214"/>
        <v>6.5308962839999989</v>
      </c>
      <c r="J122" s="23">
        <v>0</v>
      </c>
      <c r="K122" s="23">
        <v>0</v>
      </c>
      <c r="L122" s="23">
        <v>6.5308962839999989</v>
      </c>
      <c r="M122" s="23">
        <v>0</v>
      </c>
      <c r="N122" s="23">
        <f t="shared" ref="N122" si="220">I122-D122</f>
        <v>-1.3527401160000014</v>
      </c>
      <c r="O122" s="23">
        <f t="shared" ref="O122" si="221">N122/D122*100</f>
        <v>-17.158834418086574</v>
      </c>
      <c r="P122" s="23">
        <f t="shared" si="215"/>
        <v>0</v>
      </c>
      <c r="Q122" s="23">
        <v>0</v>
      </c>
      <c r="R122" s="23">
        <f t="shared" si="216"/>
        <v>0</v>
      </c>
      <c r="S122" s="23">
        <v>0</v>
      </c>
      <c r="T122" s="23">
        <f t="shared" si="217"/>
        <v>-1.3527401160000014</v>
      </c>
      <c r="U122" s="22">
        <f t="shared" si="218"/>
        <v>-17.158834418086574</v>
      </c>
      <c r="V122" s="23">
        <f t="shared" si="219"/>
        <v>0</v>
      </c>
      <c r="W122" s="23">
        <v>0</v>
      </c>
      <c r="X122" s="39" t="s">
        <v>264</v>
      </c>
    </row>
    <row r="123" spans="1:24" ht="31.5" x14ac:dyDescent="0.25">
      <c r="A123" s="13" t="s">
        <v>154</v>
      </c>
      <c r="B123" s="14" t="s">
        <v>155</v>
      </c>
      <c r="C123" s="15"/>
      <c r="D123" s="21">
        <f t="shared" ref="D123:E123" si="222">SUM(D124:D126)</f>
        <v>0</v>
      </c>
      <c r="E123" s="21">
        <f t="shared" si="222"/>
        <v>0</v>
      </c>
      <c r="F123" s="21">
        <f t="shared" ref="F123" si="223">SUM(F124:F126)</f>
        <v>0</v>
      </c>
      <c r="G123" s="21">
        <f t="shared" ref="G123" si="224">SUM(G124:G126)</f>
        <v>0</v>
      </c>
      <c r="H123" s="21">
        <f t="shared" ref="H123" si="225">SUM(H124:H126)</f>
        <v>0</v>
      </c>
      <c r="I123" s="21">
        <f t="shared" ref="I123:K123" si="226">SUM(I124:I126)</f>
        <v>0</v>
      </c>
      <c r="J123" s="21">
        <f t="shared" si="226"/>
        <v>0</v>
      </c>
      <c r="K123" s="21">
        <f t="shared" si="226"/>
        <v>0</v>
      </c>
      <c r="L123" s="21">
        <f t="shared" ref="L123" si="227">SUM(L124:L126)</f>
        <v>0</v>
      </c>
      <c r="M123" s="21">
        <f t="shared" ref="M123:N123" si="228">SUM(M124:M126)</f>
        <v>0</v>
      </c>
      <c r="N123" s="21">
        <f t="shared" si="228"/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f t="shared" ref="T123" si="229">SUM(T124:T126)</f>
        <v>0</v>
      </c>
      <c r="U123" s="21">
        <v>0</v>
      </c>
      <c r="V123" s="21">
        <v>0</v>
      </c>
      <c r="W123" s="21">
        <v>0</v>
      </c>
      <c r="X123" s="37"/>
    </row>
    <row r="124" spans="1:24" x14ac:dyDescent="0.25">
      <c r="A124" s="31" t="s">
        <v>154</v>
      </c>
      <c r="B124" s="32" t="s">
        <v>66</v>
      </c>
      <c r="C124" s="33" t="s">
        <v>67</v>
      </c>
      <c r="D124" s="33" t="s">
        <v>67</v>
      </c>
      <c r="E124" s="33" t="s">
        <v>67</v>
      </c>
      <c r="F124" s="33" t="s">
        <v>67</v>
      </c>
      <c r="G124" s="33" t="s">
        <v>67</v>
      </c>
      <c r="H124" s="33" t="s">
        <v>67</v>
      </c>
      <c r="I124" s="33" t="s">
        <v>67</v>
      </c>
      <c r="J124" s="33" t="s">
        <v>67</v>
      </c>
      <c r="K124" s="33" t="s">
        <v>67</v>
      </c>
      <c r="L124" s="33" t="s">
        <v>67</v>
      </c>
      <c r="M124" s="33" t="s">
        <v>67</v>
      </c>
      <c r="N124" s="33" t="s">
        <v>67</v>
      </c>
      <c r="O124" s="33" t="s">
        <v>67</v>
      </c>
      <c r="P124" s="33" t="s">
        <v>67</v>
      </c>
      <c r="Q124" s="33" t="s">
        <v>67</v>
      </c>
      <c r="R124" s="33" t="s">
        <v>67</v>
      </c>
      <c r="S124" s="33" t="s">
        <v>67</v>
      </c>
      <c r="T124" s="33" t="s">
        <v>67</v>
      </c>
      <c r="U124" s="33" t="s">
        <v>67</v>
      </c>
      <c r="V124" s="33" t="s">
        <v>67</v>
      </c>
      <c r="W124" s="33" t="s">
        <v>67</v>
      </c>
      <c r="X124" s="38"/>
    </row>
    <row r="125" spans="1:24" x14ac:dyDescent="0.25">
      <c r="A125" s="31" t="s">
        <v>154</v>
      </c>
      <c r="B125" s="32" t="s">
        <v>66</v>
      </c>
      <c r="C125" s="33" t="s">
        <v>67</v>
      </c>
      <c r="D125" s="33" t="s">
        <v>67</v>
      </c>
      <c r="E125" s="33" t="s">
        <v>67</v>
      </c>
      <c r="F125" s="33" t="s">
        <v>67</v>
      </c>
      <c r="G125" s="33" t="s">
        <v>67</v>
      </c>
      <c r="H125" s="33" t="s">
        <v>67</v>
      </c>
      <c r="I125" s="33" t="s">
        <v>67</v>
      </c>
      <c r="J125" s="33" t="s">
        <v>67</v>
      </c>
      <c r="K125" s="33" t="s">
        <v>67</v>
      </c>
      <c r="L125" s="33" t="s">
        <v>67</v>
      </c>
      <c r="M125" s="33" t="s">
        <v>67</v>
      </c>
      <c r="N125" s="33" t="s">
        <v>67</v>
      </c>
      <c r="O125" s="33" t="s">
        <v>67</v>
      </c>
      <c r="P125" s="33" t="s">
        <v>67</v>
      </c>
      <c r="Q125" s="33" t="s">
        <v>67</v>
      </c>
      <c r="R125" s="33" t="s">
        <v>67</v>
      </c>
      <c r="S125" s="33" t="s">
        <v>67</v>
      </c>
      <c r="T125" s="33" t="s">
        <v>67</v>
      </c>
      <c r="U125" s="33" t="s">
        <v>67</v>
      </c>
      <c r="V125" s="33" t="s">
        <v>67</v>
      </c>
      <c r="W125" s="33" t="s">
        <v>67</v>
      </c>
      <c r="X125" s="38"/>
    </row>
    <row r="126" spans="1:24" x14ac:dyDescent="0.25">
      <c r="A126" s="31" t="s">
        <v>68</v>
      </c>
      <c r="B126" s="31" t="s">
        <v>68</v>
      </c>
      <c r="C126" s="33" t="s">
        <v>67</v>
      </c>
      <c r="D126" s="33" t="s">
        <v>67</v>
      </c>
      <c r="E126" s="33" t="s">
        <v>67</v>
      </c>
      <c r="F126" s="33" t="s">
        <v>67</v>
      </c>
      <c r="G126" s="33" t="s">
        <v>67</v>
      </c>
      <c r="H126" s="33" t="s">
        <v>67</v>
      </c>
      <c r="I126" s="33" t="s">
        <v>67</v>
      </c>
      <c r="J126" s="33" t="s">
        <v>67</v>
      </c>
      <c r="K126" s="33" t="s">
        <v>67</v>
      </c>
      <c r="L126" s="33" t="s">
        <v>67</v>
      </c>
      <c r="M126" s="33" t="s">
        <v>67</v>
      </c>
      <c r="N126" s="33" t="s">
        <v>67</v>
      </c>
      <c r="O126" s="33" t="s">
        <v>67</v>
      </c>
      <c r="P126" s="33" t="s">
        <v>67</v>
      </c>
      <c r="Q126" s="33" t="s">
        <v>67</v>
      </c>
      <c r="R126" s="33" t="s">
        <v>67</v>
      </c>
      <c r="S126" s="33" t="s">
        <v>67</v>
      </c>
      <c r="T126" s="33" t="s">
        <v>67</v>
      </c>
      <c r="U126" s="33" t="s">
        <v>67</v>
      </c>
      <c r="V126" s="33" t="s">
        <v>67</v>
      </c>
      <c r="W126" s="33" t="s">
        <v>67</v>
      </c>
      <c r="X126" s="38"/>
    </row>
    <row r="127" spans="1:24" ht="31.5" x14ac:dyDescent="0.25">
      <c r="A127" s="10" t="s">
        <v>156</v>
      </c>
      <c r="B127" s="11" t="s">
        <v>157</v>
      </c>
      <c r="C127" s="12"/>
      <c r="D127" s="20">
        <f t="shared" ref="D127:E127" si="230">D128+D132+D136+D140+D144+D148+D152+D156</f>
        <v>0</v>
      </c>
      <c r="E127" s="20">
        <f t="shared" si="230"/>
        <v>0</v>
      </c>
      <c r="F127" s="20">
        <f t="shared" ref="F127:G127" si="231">F128+F132+F136+F140+F144+F148+F152+F156</f>
        <v>0</v>
      </c>
      <c r="G127" s="20">
        <f t="shared" si="231"/>
        <v>0</v>
      </c>
      <c r="H127" s="20">
        <f t="shared" ref="H127" si="232">H128+H132+H136+H140+H144+H148+H152+H156</f>
        <v>0</v>
      </c>
      <c r="I127" s="20">
        <f t="shared" ref="I127:K127" si="233">I128+I132+I136+I140+I144+I148+I152+I156</f>
        <v>0</v>
      </c>
      <c r="J127" s="20">
        <f t="shared" si="233"/>
        <v>0</v>
      </c>
      <c r="K127" s="20">
        <f t="shared" si="233"/>
        <v>0</v>
      </c>
      <c r="L127" s="20">
        <f t="shared" ref="L127" si="234">L128+L132+L136+L140+L144+L148+L152+L156</f>
        <v>0</v>
      </c>
      <c r="M127" s="20">
        <f t="shared" ref="M127:N127" si="235">M128+M132+M136+M140+M144+M148+M152+M156</f>
        <v>0</v>
      </c>
      <c r="N127" s="20">
        <f t="shared" si="235"/>
        <v>0</v>
      </c>
      <c r="O127" s="20">
        <v>0</v>
      </c>
      <c r="P127" s="20">
        <f t="shared" ref="P127" si="236">P128+P132+P136+P140+P144+P148+P152+P156</f>
        <v>0</v>
      </c>
      <c r="Q127" s="20">
        <v>0</v>
      </c>
      <c r="R127" s="20">
        <f t="shared" ref="R127" si="237">R128+R132+R136+R140+R144+R148+R152+R156</f>
        <v>0</v>
      </c>
      <c r="S127" s="20">
        <v>0</v>
      </c>
      <c r="T127" s="20">
        <f t="shared" ref="T127" si="238">T128+T132+T136+T140+T144+T148+T152+T156</f>
        <v>0</v>
      </c>
      <c r="U127" s="20">
        <v>0</v>
      </c>
      <c r="V127" s="20">
        <f t="shared" ref="V127" si="239">V128+V132+V136+V140+V144+V148+V152+V156</f>
        <v>0</v>
      </c>
      <c r="W127" s="20">
        <v>0</v>
      </c>
      <c r="X127" s="36"/>
    </row>
    <row r="128" spans="1:24" ht="31.5" x14ac:dyDescent="0.25">
      <c r="A128" s="13" t="s">
        <v>27</v>
      </c>
      <c r="B128" s="14" t="s">
        <v>158</v>
      </c>
      <c r="C128" s="15"/>
      <c r="D128" s="21">
        <f t="shared" ref="D128:E128" si="240">SUM(D129:D131)</f>
        <v>0</v>
      </c>
      <c r="E128" s="21">
        <f t="shared" si="240"/>
        <v>0</v>
      </c>
      <c r="F128" s="21">
        <f t="shared" ref="F128:G128" si="241">SUM(F129:F131)</f>
        <v>0</v>
      </c>
      <c r="G128" s="21">
        <f t="shared" si="241"/>
        <v>0</v>
      </c>
      <c r="H128" s="21">
        <f t="shared" ref="H128" si="242">SUM(H129:H131)</f>
        <v>0</v>
      </c>
      <c r="I128" s="21">
        <f t="shared" ref="I128:K128" si="243">SUM(I129:I131)</f>
        <v>0</v>
      </c>
      <c r="J128" s="21">
        <f t="shared" si="243"/>
        <v>0</v>
      </c>
      <c r="K128" s="21">
        <f t="shared" si="243"/>
        <v>0</v>
      </c>
      <c r="L128" s="21">
        <f t="shared" ref="L128" si="244">SUM(L129:L131)</f>
        <v>0</v>
      </c>
      <c r="M128" s="21">
        <f t="shared" ref="M128:N128" si="245">SUM(M129:M131)</f>
        <v>0</v>
      </c>
      <c r="N128" s="21">
        <f t="shared" si="245"/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f t="shared" ref="T128" si="246">SUM(T129:T131)</f>
        <v>0</v>
      </c>
      <c r="U128" s="21">
        <v>0</v>
      </c>
      <c r="V128" s="21">
        <v>0</v>
      </c>
      <c r="W128" s="21">
        <v>0</v>
      </c>
      <c r="X128" s="37"/>
    </row>
    <row r="129" spans="1:24" x14ac:dyDescent="0.25">
      <c r="A129" s="31" t="s">
        <v>27</v>
      </c>
      <c r="B129" s="32" t="s">
        <v>66</v>
      </c>
      <c r="C129" s="33" t="s">
        <v>67</v>
      </c>
      <c r="D129" s="33" t="s">
        <v>67</v>
      </c>
      <c r="E129" s="33" t="s">
        <v>67</v>
      </c>
      <c r="F129" s="33" t="s">
        <v>67</v>
      </c>
      <c r="G129" s="33" t="s">
        <v>67</v>
      </c>
      <c r="H129" s="33" t="s">
        <v>67</v>
      </c>
      <c r="I129" s="33" t="s">
        <v>67</v>
      </c>
      <c r="J129" s="33" t="s">
        <v>67</v>
      </c>
      <c r="K129" s="33" t="s">
        <v>67</v>
      </c>
      <c r="L129" s="33" t="s">
        <v>67</v>
      </c>
      <c r="M129" s="33" t="s">
        <v>67</v>
      </c>
      <c r="N129" s="33" t="s">
        <v>67</v>
      </c>
      <c r="O129" s="33" t="s">
        <v>67</v>
      </c>
      <c r="P129" s="33" t="s">
        <v>67</v>
      </c>
      <c r="Q129" s="33" t="s">
        <v>67</v>
      </c>
      <c r="R129" s="33" t="s">
        <v>67</v>
      </c>
      <c r="S129" s="33" t="s">
        <v>67</v>
      </c>
      <c r="T129" s="33" t="s">
        <v>67</v>
      </c>
      <c r="U129" s="33" t="s">
        <v>67</v>
      </c>
      <c r="V129" s="33" t="s">
        <v>67</v>
      </c>
      <c r="W129" s="33" t="s">
        <v>67</v>
      </c>
      <c r="X129" s="38"/>
    </row>
    <row r="130" spans="1:24" x14ac:dyDescent="0.25">
      <c r="A130" s="31" t="s">
        <v>27</v>
      </c>
      <c r="B130" s="32" t="s">
        <v>66</v>
      </c>
      <c r="C130" s="33" t="s">
        <v>67</v>
      </c>
      <c r="D130" s="33" t="s">
        <v>67</v>
      </c>
      <c r="E130" s="33" t="s">
        <v>67</v>
      </c>
      <c r="F130" s="33" t="s">
        <v>67</v>
      </c>
      <c r="G130" s="33" t="s">
        <v>67</v>
      </c>
      <c r="H130" s="33" t="s">
        <v>67</v>
      </c>
      <c r="I130" s="33" t="s">
        <v>67</v>
      </c>
      <c r="J130" s="33" t="s">
        <v>67</v>
      </c>
      <c r="K130" s="33" t="s">
        <v>67</v>
      </c>
      <c r="L130" s="33" t="s">
        <v>67</v>
      </c>
      <c r="M130" s="33" t="s">
        <v>67</v>
      </c>
      <c r="N130" s="33" t="s">
        <v>67</v>
      </c>
      <c r="O130" s="33" t="s">
        <v>67</v>
      </c>
      <c r="P130" s="33" t="s">
        <v>67</v>
      </c>
      <c r="Q130" s="33" t="s">
        <v>67</v>
      </c>
      <c r="R130" s="33" t="s">
        <v>67</v>
      </c>
      <c r="S130" s="33" t="s">
        <v>67</v>
      </c>
      <c r="T130" s="33" t="s">
        <v>67</v>
      </c>
      <c r="U130" s="33" t="s">
        <v>67</v>
      </c>
      <c r="V130" s="33" t="s">
        <v>67</v>
      </c>
      <c r="W130" s="33" t="s">
        <v>67</v>
      </c>
      <c r="X130" s="38"/>
    </row>
    <row r="131" spans="1:24" x14ac:dyDescent="0.25">
      <c r="A131" s="31" t="s">
        <v>68</v>
      </c>
      <c r="B131" s="31" t="s">
        <v>68</v>
      </c>
      <c r="C131" s="33" t="s">
        <v>67</v>
      </c>
      <c r="D131" s="33" t="s">
        <v>67</v>
      </c>
      <c r="E131" s="33" t="s">
        <v>67</v>
      </c>
      <c r="F131" s="33" t="s">
        <v>67</v>
      </c>
      <c r="G131" s="33" t="s">
        <v>67</v>
      </c>
      <c r="H131" s="33" t="s">
        <v>67</v>
      </c>
      <c r="I131" s="33" t="s">
        <v>67</v>
      </c>
      <c r="J131" s="33" t="s">
        <v>67</v>
      </c>
      <c r="K131" s="33" t="s">
        <v>67</v>
      </c>
      <c r="L131" s="33" t="s">
        <v>67</v>
      </c>
      <c r="M131" s="33" t="s">
        <v>67</v>
      </c>
      <c r="N131" s="33" t="s">
        <v>67</v>
      </c>
      <c r="O131" s="33" t="s">
        <v>67</v>
      </c>
      <c r="P131" s="33" t="s">
        <v>67</v>
      </c>
      <c r="Q131" s="33" t="s">
        <v>67</v>
      </c>
      <c r="R131" s="33" t="s">
        <v>67</v>
      </c>
      <c r="S131" s="33" t="s">
        <v>67</v>
      </c>
      <c r="T131" s="33" t="s">
        <v>67</v>
      </c>
      <c r="U131" s="33" t="s">
        <v>67</v>
      </c>
      <c r="V131" s="33" t="s">
        <v>67</v>
      </c>
      <c r="W131" s="33" t="s">
        <v>67</v>
      </c>
      <c r="X131" s="38"/>
    </row>
    <row r="132" spans="1:24" ht="31.5" x14ac:dyDescent="0.25">
      <c r="A132" s="13" t="s">
        <v>28</v>
      </c>
      <c r="B132" s="14" t="s">
        <v>159</v>
      </c>
      <c r="C132" s="15"/>
      <c r="D132" s="21">
        <f t="shared" ref="D132:E132" si="247">SUM(D133:D135)</f>
        <v>0</v>
      </c>
      <c r="E132" s="21">
        <f t="shared" si="247"/>
        <v>0</v>
      </c>
      <c r="F132" s="21">
        <f t="shared" ref="F132:G132" si="248">SUM(F133:F135)</f>
        <v>0</v>
      </c>
      <c r="G132" s="21">
        <f t="shared" si="248"/>
        <v>0</v>
      </c>
      <c r="H132" s="21">
        <f t="shared" ref="H132" si="249">SUM(H133:H135)</f>
        <v>0</v>
      </c>
      <c r="I132" s="21">
        <f t="shared" ref="I132:K132" si="250">SUM(I133:I135)</f>
        <v>0</v>
      </c>
      <c r="J132" s="21">
        <f t="shared" si="250"/>
        <v>0</v>
      </c>
      <c r="K132" s="21">
        <f t="shared" si="250"/>
        <v>0</v>
      </c>
      <c r="L132" s="21">
        <f t="shared" ref="L132" si="251">SUM(L133:L135)</f>
        <v>0</v>
      </c>
      <c r="M132" s="21">
        <f t="shared" ref="M132:N132" si="252">SUM(M133:M135)</f>
        <v>0</v>
      </c>
      <c r="N132" s="21">
        <f t="shared" si="252"/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f t="shared" ref="T132" si="253">SUM(T133:T135)</f>
        <v>0</v>
      </c>
      <c r="U132" s="21">
        <v>0</v>
      </c>
      <c r="V132" s="21">
        <v>0</v>
      </c>
      <c r="W132" s="21">
        <v>0</v>
      </c>
      <c r="X132" s="37"/>
    </row>
    <row r="133" spans="1:24" x14ac:dyDescent="0.25">
      <c r="A133" s="31" t="s">
        <v>28</v>
      </c>
      <c r="B133" s="32" t="s">
        <v>66</v>
      </c>
      <c r="C133" s="33" t="s">
        <v>67</v>
      </c>
      <c r="D133" s="33" t="s">
        <v>67</v>
      </c>
      <c r="E133" s="33" t="s">
        <v>67</v>
      </c>
      <c r="F133" s="33" t="s">
        <v>67</v>
      </c>
      <c r="G133" s="33" t="s">
        <v>67</v>
      </c>
      <c r="H133" s="33" t="s">
        <v>67</v>
      </c>
      <c r="I133" s="33" t="s">
        <v>67</v>
      </c>
      <c r="J133" s="33" t="s">
        <v>67</v>
      </c>
      <c r="K133" s="33" t="s">
        <v>67</v>
      </c>
      <c r="L133" s="33" t="s">
        <v>67</v>
      </c>
      <c r="M133" s="33" t="s">
        <v>67</v>
      </c>
      <c r="N133" s="33" t="s">
        <v>67</v>
      </c>
      <c r="O133" s="33" t="s">
        <v>67</v>
      </c>
      <c r="P133" s="33" t="s">
        <v>67</v>
      </c>
      <c r="Q133" s="33" t="s">
        <v>67</v>
      </c>
      <c r="R133" s="33" t="s">
        <v>67</v>
      </c>
      <c r="S133" s="33" t="s">
        <v>67</v>
      </c>
      <c r="T133" s="33" t="s">
        <v>67</v>
      </c>
      <c r="U133" s="33" t="s">
        <v>67</v>
      </c>
      <c r="V133" s="33" t="s">
        <v>67</v>
      </c>
      <c r="W133" s="33" t="s">
        <v>67</v>
      </c>
      <c r="X133" s="38"/>
    </row>
    <row r="134" spans="1:24" x14ac:dyDescent="0.25">
      <c r="A134" s="31" t="s">
        <v>28</v>
      </c>
      <c r="B134" s="32" t="s">
        <v>66</v>
      </c>
      <c r="C134" s="33" t="s">
        <v>67</v>
      </c>
      <c r="D134" s="33" t="s">
        <v>67</v>
      </c>
      <c r="E134" s="33" t="s">
        <v>67</v>
      </c>
      <c r="F134" s="33" t="s">
        <v>67</v>
      </c>
      <c r="G134" s="33" t="s">
        <v>67</v>
      </c>
      <c r="H134" s="33" t="s">
        <v>67</v>
      </c>
      <c r="I134" s="33" t="s">
        <v>67</v>
      </c>
      <c r="J134" s="33" t="s">
        <v>67</v>
      </c>
      <c r="K134" s="33" t="s">
        <v>67</v>
      </c>
      <c r="L134" s="33" t="s">
        <v>67</v>
      </c>
      <c r="M134" s="33" t="s">
        <v>67</v>
      </c>
      <c r="N134" s="33" t="s">
        <v>67</v>
      </c>
      <c r="O134" s="33" t="s">
        <v>67</v>
      </c>
      <c r="P134" s="33" t="s">
        <v>67</v>
      </c>
      <c r="Q134" s="33" t="s">
        <v>67</v>
      </c>
      <c r="R134" s="33" t="s">
        <v>67</v>
      </c>
      <c r="S134" s="33" t="s">
        <v>67</v>
      </c>
      <c r="T134" s="33" t="s">
        <v>67</v>
      </c>
      <c r="U134" s="33" t="s">
        <v>67</v>
      </c>
      <c r="V134" s="33" t="s">
        <v>67</v>
      </c>
      <c r="W134" s="33" t="s">
        <v>67</v>
      </c>
      <c r="X134" s="38"/>
    </row>
    <row r="135" spans="1:24" x14ac:dyDescent="0.25">
      <c r="A135" s="31" t="s">
        <v>68</v>
      </c>
      <c r="B135" s="31" t="s">
        <v>68</v>
      </c>
      <c r="C135" s="33" t="s">
        <v>67</v>
      </c>
      <c r="D135" s="33" t="s">
        <v>67</v>
      </c>
      <c r="E135" s="33" t="s">
        <v>67</v>
      </c>
      <c r="F135" s="33" t="s">
        <v>67</v>
      </c>
      <c r="G135" s="33" t="s">
        <v>67</v>
      </c>
      <c r="H135" s="33" t="s">
        <v>67</v>
      </c>
      <c r="I135" s="33" t="s">
        <v>67</v>
      </c>
      <c r="J135" s="33" t="s">
        <v>67</v>
      </c>
      <c r="K135" s="33" t="s">
        <v>67</v>
      </c>
      <c r="L135" s="33" t="s">
        <v>67</v>
      </c>
      <c r="M135" s="33" t="s">
        <v>67</v>
      </c>
      <c r="N135" s="33" t="s">
        <v>67</v>
      </c>
      <c r="O135" s="33" t="s">
        <v>67</v>
      </c>
      <c r="P135" s="33" t="s">
        <v>67</v>
      </c>
      <c r="Q135" s="33" t="s">
        <v>67</v>
      </c>
      <c r="R135" s="33" t="s">
        <v>67</v>
      </c>
      <c r="S135" s="33" t="s">
        <v>67</v>
      </c>
      <c r="T135" s="33" t="s">
        <v>67</v>
      </c>
      <c r="U135" s="33" t="s">
        <v>67</v>
      </c>
      <c r="V135" s="33" t="s">
        <v>67</v>
      </c>
      <c r="W135" s="33" t="s">
        <v>67</v>
      </c>
      <c r="X135" s="38"/>
    </row>
    <row r="136" spans="1:24" ht="31.5" x14ac:dyDescent="0.25">
      <c r="A136" s="13" t="s">
        <v>29</v>
      </c>
      <c r="B136" s="14" t="s">
        <v>160</v>
      </c>
      <c r="C136" s="15"/>
      <c r="D136" s="21">
        <f t="shared" ref="D136:E136" si="254">SUM(D137:D139)</f>
        <v>0</v>
      </c>
      <c r="E136" s="21">
        <f t="shared" si="254"/>
        <v>0</v>
      </c>
      <c r="F136" s="21">
        <f t="shared" ref="F136:G136" si="255">SUM(F137:F139)</f>
        <v>0</v>
      </c>
      <c r="G136" s="21">
        <f t="shared" si="255"/>
        <v>0</v>
      </c>
      <c r="H136" s="21">
        <f t="shared" ref="H136" si="256">SUM(H137:H139)</f>
        <v>0</v>
      </c>
      <c r="I136" s="21">
        <f t="shared" ref="I136:K136" si="257">SUM(I137:I139)</f>
        <v>0</v>
      </c>
      <c r="J136" s="21">
        <f t="shared" si="257"/>
        <v>0</v>
      </c>
      <c r="K136" s="21">
        <f t="shared" si="257"/>
        <v>0</v>
      </c>
      <c r="L136" s="21">
        <f t="shared" ref="L136" si="258">SUM(L137:L139)</f>
        <v>0</v>
      </c>
      <c r="M136" s="21">
        <f t="shared" ref="M136:N136" si="259">SUM(M137:M139)</f>
        <v>0</v>
      </c>
      <c r="N136" s="21">
        <f t="shared" si="259"/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f t="shared" ref="T136" si="260">SUM(T137:T139)</f>
        <v>0</v>
      </c>
      <c r="U136" s="21">
        <v>0</v>
      </c>
      <c r="V136" s="21">
        <v>0</v>
      </c>
      <c r="W136" s="21">
        <v>0</v>
      </c>
      <c r="X136" s="37"/>
    </row>
    <row r="137" spans="1:24" x14ac:dyDescent="0.25">
      <c r="A137" s="31" t="s">
        <v>29</v>
      </c>
      <c r="B137" s="32" t="s">
        <v>66</v>
      </c>
      <c r="C137" s="33" t="s">
        <v>67</v>
      </c>
      <c r="D137" s="33" t="s">
        <v>67</v>
      </c>
      <c r="E137" s="33" t="s">
        <v>67</v>
      </c>
      <c r="F137" s="33" t="s">
        <v>67</v>
      </c>
      <c r="G137" s="33" t="s">
        <v>67</v>
      </c>
      <c r="H137" s="33" t="s">
        <v>67</v>
      </c>
      <c r="I137" s="33" t="s">
        <v>67</v>
      </c>
      <c r="J137" s="33" t="s">
        <v>67</v>
      </c>
      <c r="K137" s="33" t="s">
        <v>67</v>
      </c>
      <c r="L137" s="33" t="s">
        <v>67</v>
      </c>
      <c r="M137" s="33" t="s">
        <v>67</v>
      </c>
      <c r="N137" s="33" t="s">
        <v>67</v>
      </c>
      <c r="O137" s="33" t="s">
        <v>67</v>
      </c>
      <c r="P137" s="33" t="s">
        <v>67</v>
      </c>
      <c r="Q137" s="33" t="s">
        <v>67</v>
      </c>
      <c r="R137" s="33" t="s">
        <v>67</v>
      </c>
      <c r="S137" s="33" t="s">
        <v>67</v>
      </c>
      <c r="T137" s="33" t="s">
        <v>67</v>
      </c>
      <c r="U137" s="33" t="s">
        <v>67</v>
      </c>
      <c r="V137" s="33" t="s">
        <v>67</v>
      </c>
      <c r="W137" s="33" t="s">
        <v>67</v>
      </c>
      <c r="X137" s="38"/>
    </row>
    <row r="138" spans="1:24" x14ac:dyDescent="0.25">
      <c r="A138" s="31" t="s">
        <v>29</v>
      </c>
      <c r="B138" s="32" t="s">
        <v>66</v>
      </c>
      <c r="C138" s="33" t="s">
        <v>67</v>
      </c>
      <c r="D138" s="33" t="s">
        <v>67</v>
      </c>
      <c r="E138" s="33" t="s">
        <v>67</v>
      </c>
      <c r="F138" s="33" t="s">
        <v>67</v>
      </c>
      <c r="G138" s="33" t="s">
        <v>67</v>
      </c>
      <c r="H138" s="33" t="s">
        <v>67</v>
      </c>
      <c r="I138" s="33" t="s">
        <v>67</v>
      </c>
      <c r="J138" s="33" t="s">
        <v>67</v>
      </c>
      <c r="K138" s="33" t="s">
        <v>67</v>
      </c>
      <c r="L138" s="33" t="s">
        <v>67</v>
      </c>
      <c r="M138" s="33" t="s">
        <v>67</v>
      </c>
      <c r="N138" s="33" t="s">
        <v>67</v>
      </c>
      <c r="O138" s="33" t="s">
        <v>67</v>
      </c>
      <c r="P138" s="33" t="s">
        <v>67</v>
      </c>
      <c r="Q138" s="33" t="s">
        <v>67</v>
      </c>
      <c r="R138" s="33" t="s">
        <v>67</v>
      </c>
      <c r="S138" s="33" t="s">
        <v>67</v>
      </c>
      <c r="T138" s="33" t="s">
        <v>67</v>
      </c>
      <c r="U138" s="33" t="s">
        <v>67</v>
      </c>
      <c r="V138" s="33" t="s">
        <v>67</v>
      </c>
      <c r="W138" s="33" t="s">
        <v>67</v>
      </c>
      <c r="X138" s="38"/>
    </row>
    <row r="139" spans="1:24" x14ac:dyDescent="0.25">
      <c r="A139" s="31" t="s">
        <v>68</v>
      </c>
      <c r="B139" s="31" t="s">
        <v>68</v>
      </c>
      <c r="C139" s="33" t="s">
        <v>67</v>
      </c>
      <c r="D139" s="33" t="s">
        <v>67</v>
      </c>
      <c r="E139" s="33" t="s">
        <v>67</v>
      </c>
      <c r="F139" s="33" t="s">
        <v>67</v>
      </c>
      <c r="G139" s="33" t="s">
        <v>67</v>
      </c>
      <c r="H139" s="33" t="s">
        <v>67</v>
      </c>
      <c r="I139" s="33" t="s">
        <v>67</v>
      </c>
      <c r="J139" s="33" t="s">
        <v>67</v>
      </c>
      <c r="K139" s="33" t="s">
        <v>67</v>
      </c>
      <c r="L139" s="33" t="s">
        <v>67</v>
      </c>
      <c r="M139" s="33" t="s">
        <v>67</v>
      </c>
      <c r="N139" s="33" t="s">
        <v>67</v>
      </c>
      <c r="O139" s="33" t="s">
        <v>67</v>
      </c>
      <c r="P139" s="33" t="s">
        <v>67</v>
      </c>
      <c r="Q139" s="33" t="s">
        <v>67</v>
      </c>
      <c r="R139" s="33" t="s">
        <v>67</v>
      </c>
      <c r="S139" s="33" t="s">
        <v>67</v>
      </c>
      <c r="T139" s="33" t="s">
        <v>67</v>
      </c>
      <c r="U139" s="33" t="s">
        <v>67</v>
      </c>
      <c r="V139" s="33" t="s">
        <v>67</v>
      </c>
      <c r="W139" s="33" t="s">
        <v>67</v>
      </c>
      <c r="X139" s="38"/>
    </row>
    <row r="140" spans="1:24" ht="31.5" x14ac:dyDescent="0.25">
      <c r="A140" s="13" t="s">
        <v>30</v>
      </c>
      <c r="B140" s="14" t="s">
        <v>161</v>
      </c>
      <c r="C140" s="15"/>
      <c r="D140" s="21">
        <f t="shared" ref="D140:E140" si="261">SUM(D141:D143)</f>
        <v>0</v>
      </c>
      <c r="E140" s="21">
        <f t="shared" si="261"/>
        <v>0</v>
      </c>
      <c r="F140" s="21">
        <f t="shared" ref="F140:G140" si="262">SUM(F141:F143)</f>
        <v>0</v>
      </c>
      <c r="G140" s="21">
        <f t="shared" si="262"/>
        <v>0</v>
      </c>
      <c r="H140" s="21">
        <f t="shared" ref="H140" si="263">SUM(H141:H143)</f>
        <v>0</v>
      </c>
      <c r="I140" s="21">
        <f t="shared" ref="I140:K140" si="264">SUM(I141:I143)</f>
        <v>0</v>
      </c>
      <c r="J140" s="21">
        <f t="shared" si="264"/>
        <v>0</v>
      </c>
      <c r="K140" s="21">
        <f t="shared" si="264"/>
        <v>0</v>
      </c>
      <c r="L140" s="21">
        <f t="shared" ref="L140" si="265">SUM(L141:L143)</f>
        <v>0</v>
      </c>
      <c r="M140" s="21">
        <f t="shared" ref="M140:N140" si="266">SUM(M141:M143)</f>
        <v>0</v>
      </c>
      <c r="N140" s="21">
        <f t="shared" si="266"/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f t="shared" ref="T140" si="267">SUM(T141:T143)</f>
        <v>0</v>
      </c>
      <c r="U140" s="21">
        <v>0</v>
      </c>
      <c r="V140" s="21">
        <v>0</v>
      </c>
      <c r="W140" s="21">
        <v>0</v>
      </c>
      <c r="X140" s="37"/>
    </row>
    <row r="141" spans="1:24" x14ac:dyDescent="0.25">
      <c r="A141" s="31" t="s">
        <v>30</v>
      </c>
      <c r="B141" s="32" t="s">
        <v>66</v>
      </c>
      <c r="C141" s="33" t="s">
        <v>67</v>
      </c>
      <c r="D141" s="33" t="s">
        <v>67</v>
      </c>
      <c r="E141" s="33" t="s">
        <v>67</v>
      </c>
      <c r="F141" s="33" t="s">
        <v>67</v>
      </c>
      <c r="G141" s="33" t="s">
        <v>67</v>
      </c>
      <c r="H141" s="33" t="s">
        <v>67</v>
      </c>
      <c r="I141" s="33" t="s">
        <v>67</v>
      </c>
      <c r="J141" s="33" t="s">
        <v>67</v>
      </c>
      <c r="K141" s="33" t="s">
        <v>67</v>
      </c>
      <c r="L141" s="33" t="s">
        <v>67</v>
      </c>
      <c r="M141" s="33" t="s">
        <v>67</v>
      </c>
      <c r="N141" s="33" t="s">
        <v>67</v>
      </c>
      <c r="O141" s="33" t="s">
        <v>67</v>
      </c>
      <c r="P141" s="33" t="s">
        <v>67</v>
      </c>
      <c r="Q141" s="33" t="s">
        <v>67</v>
      </c>
      <c r="R141" s="33" t="s">
        <v>67</v>
      </c>
      <c r="S141" s="33" t="s">
        <v>67</v>
      </c>
      <c r="T141" s="33" t="s">
        <v>67</v>
      </c>
      <c r="U141" s="33" t="s">
        <v>67</v>
      </c>
      <c r="V141" s="33" t="s">
        <v>67</v>
      </c>
      <c r="W141" s="33" t="s">
        <v>67</v>
      </c>
      <c r="X141" s="38"/>
    </row>
    <row r="142" spans="1:24" x14ac:dyDescent="0.25">
      <c r="A142" s="31" t="s">
        <v>30</v>
      </c>
      <c r="B142" s="32" t="s">
        <v>66</v>
      </c>
      <c r="C142" s="33" t="s">
        <v>67</v>
      </c>
      <c r="D142" s="33" t="s">
        <v>67</v>
      </c>
      <c r="E142" s="33" t="s">
        <v>67</v>
      </c>
      <c r="F142" s="33" t="s">
        <v>67</v>
      </c>
      <c r="G142" s="33" t="s">
        <v>67</v>
      </c>
      <c r="H142" s="33" t="s">
        <v>67</v>
      </c>
      <c r="I142" s="33" t="s">
        <v>67</v>
      </c>
      <c r="J142" s="33" t="s">
        <v>67</v>
      </c>
      <c r="K142" s="33" t="s">
        <v>67</v>
      </c>
      <c r="L142" s="33" t="s">
        <v>67</v>
      </c>
      <c r="M142" s="33" t="s">
        <v>67</v>
      </c>
      <c r="N142" s="33" t="s">
        <v>67</v>
      </c>
      <c r="O142" s="33" t="s">
        <v>67</v>
      </c>
      <c r="P142" s="33" t="s">
        <v>67</v>
      </c>
      <c r="Q142" s="33" t="s">
        <v>67</v>
      </c>
      <c r="R142" s="33" t="s">
        <v>67</v>
      </c>
      <c r="S142" s="33" t="s">
        <v>67</v>
      </c>
      <c r="T142" s="33" t="s">
        <v>67</v>
      </c>
      <c r="U142" s="33" t="s">
        <v>67</v>
      </c>
      <c r="V142" s="33" t="s">
        <v>67</v>
      </c>
      <c r="W142" s="33" t="s">
        <v>67</v>
      </c>
      <c r="X142" s="38"/>
    </row>
    <row r="143" spans="1:24" x14ac:dyDescent="0.25">
      <c r="A143" s="31" t="s">
        <v>68</v>
      </c>
      <c r="B143" s="31" t="s">
        <v>68</v>
      </c>
      <c r="C143" s="33" t="s">
        <v>67</v>
      </c>
      <c r="D143" s="33" t="s">
        <v>67</v>
      </c>
      <c r="E143" s="33" t="s">
        <v>67</v>
      </c>
      <c r="F143" s="33" t="s">
        <v>67</v>
      </c>
      <c r="G143" s="33" t="s">
        <v>67</v>
      </c>
      <c r="H143" s="33" t="s">
        <v>67</v>
      </c>
      <c r="I143" s="33" t="s">
        <v>67</v>
      </c>
      <c r="J143" s="33" t="s">
        <v>67</v>
      </c>
      <c r="K143" s="33" t="s">
        <v>67</v>
      </c>
      <c r="L143" s="33" t="s">
        <v>67</v>
      </c>
      <c r="M143" s="33" t="s">
        <v>67</v>
      </c>
      <c r="N143" s="33" t="s">
        <v>67</v>
      </c>
      <c r="O143" s="33" t="s">
        <v>67</v>
      </c>
      <c r="P143" s="33" t="s">
        <v>67</v>
      </c>
      <c r="Q143" s="33" t="s">
        <v>67</v>
      </c>
      <c r="R143" s="33" t="s">
        <v>67</v>
      </c>
      <c r="S143" s="33" t="s">
        <v>67</v>
      </c>
      <c r="T143" s="33" t="s">
        <v>67</v>
      </c>
      <c r="U143" s="33" t="s">
        <v>67</v>
      </c>
      <c r="V143" s="33" t="s">
        <v>67</v>
      </c>
      <c r="W143" s="33" t="s">
        <v>67</v>
      </c>
      <c r="X143" s="38"/>
    </row>
    <row r="144" spans="1:24" ht="47.25" x14ac:dyDescent="0.25">
      <c r="A144" s="13" t="s">
        <v>31</v>
      </c>
      <c r="B144" s="14" t="s">
        <v>162</v>
      </c>
      <c r="C144" s="15"/>
      <c r="D144" s="21">
        <f t="shared" ref="D144:E144" si="268">SUM(D145:D147)</f>
        <v>0</v>
      </c>
      <c r="E144" s="21">
        <f t="shared" si="268"/>
        <v>0</v>
      </c>
      <c r="F144" s="21">
        <f t="shared" ref="F144:G144" si="269">SUM(F145:F147)</f>
        <v>0</v>
      </c>
      <c r="G144" s="21">
        <f t="shared" si="269"/>
        <v>0</v>
      </c>
      <c r="H144" s="21">
        <f t="shared" ref="H144" si="270">SUM(H145:H147)</f>
        <v>0</v>
      </c>
      <c r="I144" s="21">
        <f t="shared" ref="I144:K144" si="271">SUM(I145:I147)</f>
        <v>0</v>
      </c>
      <c r="J144" s="21">
        <f t="shared" si="271"/>
        <v>0</v>
      </c>
      <c r="K144" s="21">
        <f t="shared" si="271"/>
        <v>0</v>
      </c>
      <c r="L144" s="21">
        <f t="shared" ref="L144" si="272">SUM(L145:L147)</f>
        <v>0</v>
      </c>
      <c r="M144" s="21">
        <f t="shared" ref="M144:N144" si="273">SUM(M145:M147)</f>
        <v>0</v>
      </c>
      <c r="N144" s="21">
        <f t="shared" si="273"/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f t="shared" ref="T144" si="274">SUM(T145:T147)</f>
        <v>0</v>
      </c>
      <c r="U144" s="21">
        <v>0</v>
      </c>
      <c r="V144" s="21">
        <v>0</v>
      </c>
      <c r="W144" s="21">
        <v>0</v>
      </c>
      <c r="X144" s="37"/>
    </row>
    <row r="145" spans="1:24" x14ac:dyDescent="0.25">
      <c r="A145" s="31" t="s">
        <v>31</v>
      </c>
      <c r="B145" s="32" t="s">
        <v>66</v>
      </c>
      <c r="C145" s="33" t="s">
        <v>67</v>
      </c>
      <c r="D145" s="33" t="s">
        <v>67</v>
      </c>
      <c r="E145" s="33" t="s">
        <v>67</v>
      </c>
      <c r="F145" s="33" t="s">
        <v>67</v>
      </c>
      <c r="G145" s="33" t="s">
        <v>67</v>
      </c>
      <c r="H145" s="33" t="s">
        <v>67</v>
      </c>
      <c r="I145" s="33" t="s">
        <v>67</v>
      </c>
      <c r="J145" s="33" t="s">
        <v>67</v>
      </c>
      <c r="K145" s="33" t="s">
        <v>67</v>
      </c>
      <c r="L145" s="33" t="s">
        <v>67</v>
      </c>
      <c r="M145" s="33" t="s">
        <v>67</v>
      </c>
      <c r="N145" s="33" t="s">
        <v>67</v>
      </c>
      <c r="O145" s="33" t="s">
        <v>67</v>
      </c>
      <c r="P145" s="33" t="s">
        <v>67</v>
      </c>
      <c r="Q145" s="33" t="s">
        <v>67</v>
      </c>
      <c r="R145" s="33" t="s">
        <v>67</v>
      </c>
      <c r="S145" s="33" t="s">
        <v>67</v>
      </c>
      <c r="T145" s="33" t="s">
        <v>67</v>
      </c>
      <c r="U145" s="33" t="s">
        <v>67</v>
      </c>
      <c r="V145" s="33" t="s">
        <v>67</v>
      </c>
      <c r="W145" s="33" t="s">
        <v>67</v>
      </c>
      <c r="X145" s="38"/>
    </row>
    <row r="146" spans="1:24" x14ac:dyDescent="0.25">
      <c r="A146" s="31" t="s">
        <v>31</v>
      </c>
      <c r="B146" s="32" t="s">
        <v>66</v>
      </c>
      <c r="C146" s="33" t="s">
        <v>67</v>
      </c>
      <c r="D146" s="33" t="s">
        <v>67</v>
      </c>
      <c r="E146" s="33" t="s">
        <v>67</v>
      </c>
      <c r="F146" s="33" t="s">
        <v>67</v>
      </c>
      <c r="G146" s="33" t="s">
        <v>67</v>
      </c>
      <c r="H146" s="33" t="s">
        <v>67</v>
      </c>
      <c r="I146" s="33" t="s">
        <v>67</v>
      </c>
      <c r="J146" s="33" t="s">
        <v>67</v>
      </c>
      <c r="K146" s="33" t="s">
        <v>67</v>
      </c>
      <c r="L146" s="33" t="s">
        <v>67</v>
      </c>
      <c r="M146" s="33" t="s">
        <v>67</v>
      </c>
      <c r="N146" s="33" t="s">
        <v>67</v>
      </c>
      <c r="O146" s="33" t="s">
        <v>67</v>
      </c>
      <c r="P146" s="33" t="s">
        <v>67</v>
      </c>
      <c r="Q146" s="33" t="s">
        <v>67</v>
      </c>
      <c r="R146" s="33" t="s">
        <v>67</v>
      </c>
      <c r="S146" s="33" t="s">
        <v>67</v>
      </c>
      <c r="T146" s="33" t="s">
        <v>67</v>
      </c>
      <c r="U146" s="33" t="s">
        <v>67</v>
      </c>
      <c r="V146" s="33" t="s">
        <v>67</v>
      </c>
      <c r="W146" s="33" t="s">
        <v>67</v>
      </c>
      <c r="X146" s="38"/>
    </row>
    <row r="147" spans="1:24" x14ac:dyDescent="0.25">
      <c r="A147" s="31" t="s">
        <v>68</v>
      </c>
      <c r="B147" s="31" t="s">
        <v>68</v>
      </c>
      <c r="C147" s="33" t="s">
        <v>67</v>
      </c>
      <c r="D147" s="33" t="s">
        <v>67</v>
      </c>
      <c r="E147" s="33" t="s">
        <v>67</v>
      </c>
      <c r="F147" s="33" t="s">
        <v>67</v>
      </c>
      <c r="G147" s="33" t="s">
        <v>67</v>
      </c>
      <c r="H147" s="33" t="s">
        <v>67</v>
      </c>
      <c r="I147" s="33" t="s">
        <v>67</v>
      </c>
      <c r="J147" s="33" t="s">
        <v>67</v>
      </c>
      <c r="K147" s="33" t="s">
        <v>67</v>
      </c>
      <c r="L147" s="33" t="s">
        <v>67</v>
      </c>
      <c r="M147" s="33" t="s">
        <v>67</v>
      </c>
      <c r="N147" s="33" t="s">
        <v>67</v>
      </c>
      <c r="O147" s="33" t="s">
        <v>67</v>
      </c>
      <c r="P147" s="33" t="s">
        <v>67</v>
      </c>
      <c r="Q147" s="33" t="s">
        <v>67</v>
      </c>
      <c r="R147" s="33" t="s">
        <v>67</v>
      </c>
      <c r="S147" s="33" t="s">
        <v>67</v>
      </c>
      <c r="T147" s="33" t="s">
        <v>67</v>
      </c>
      <c r="U147" s="33" t="s">
        <v>67</v>
      </c>
      <c r="V147" s="33" t="s">
        <v>67</v>
      </c>
      <c r="W147" s="33" t="s">
        <v>67</v>
      </c>
      <c r="X147" s="38"/>
    </row>
    <row r="148" spans="1:24" ht="47.25" x14ac:dyDescent="0.25">
      <c r="A148" s="13" t="s">
        <v>32</v>
      </c>
      <c r="B148" s="14" t="s">
        <v>163</v>
      </c>
      <c r="C148" s="15"/>
      <c r="D148" s="21">
        <f t="shared" ref="D148:E148" si="275">SUM(D149:D151)</f>
        <v>0</v>
      </c>
      <c r="E148" s="21">
        <f t="shared" si="275"/>
        <v>0</v>
      </c>
      <c r="F148" s="21">
        <f t="shared" ref="F148:G148" si="276">SUM(F149:F151)</f>
        <v>0</v>
      </c>
      <c r="G148" s="21">
        <f t="shared" si="276"/>
        <v>0</v>
      </c>
      <c r="H148" s="21">
        <f t="shared" ref="H148" si="277">SUM(H149:H151)</f>
        <v>0</v>
      </c>
      <c r="I148" s="21">
        <f t="shared" ref="I148:K148" si="278">SUM(I149:I151)</f>
        <v>0</v>
      </c>
      <c r="J148" s="21">
        <f t="shared" si="278"/>
        <v>0</v>
      </c>
      <c r="K148" s="21">
        <f t="shared" si="278"/>
        <v>0</v>
      </c>
      <c r="L148" s="21">
        <f t="shared" ref="L148" si="279">SUM(L149:L151)</f>
        <v>0</v>
      </c>
      <c r="M148" s="21">
        <f t="shared" ref="M148:N148" si="280">SUM(M149:M151)</f>
        <v>0</v>
      </c>
      <c r="N148" s="21">
        <f t="shared" si="280"/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f t="shared" ref="T148" si="281">SUM(T149:T151)</f>
        <v>0</v>
      </c>
      <c r="U148" s="21">
        <v>0</v>
      </c>
      <c r="V148" s="21">
        <v>0</v>
      </c>
      <c r="W148" s="21">
        <v>0</v>
      </c>
      <c r="X148" s="37"/>
    </row>
    <row r="149" spans="1:24" x14ac:dyDescent="0.25">
      <c r="A149" s="31" t="s">
        <v>32</v>
      </c>
      <c r="B149" s="32" t="s">
        <v>66</v>
      </c>
      <c r="C149" s="33" t="s">
        <v>67</v>
      </c>
      <c r="D149" s="33" t="s">
        <v>67</v>
      </c>
      <c r="E149" s="33" t="s">
        <v>67</v>
      </c>
      <c r="F149" s="33" t="s">
        <v>67</v>
      </c>
      <c r="G149" s="33" t="s">
        <v>67</v>
      </c>
      <c r="H149" s="33" t="s">
        <v>67</v>
      </c>
      <c r="I149" s="33" t="s">
        <v>67</v>
      </c>
      <c r="J149" s="33" t="s">
        <v>67</v>
      </c>
      <c r="K149" s="33" t="s">
        <v>67</v>
      </c>
      <c r="L149" s="33" t="s">
        <v>67</v>
      </c>
      <c r="M149" s="33" t="s">
        <v>67</v>
      </c>
      <c r="N149" s="33" t="s">
        <v>67</v>
      </c>
      <c r="O149" s="33" t="s">
        <v>67</v>
      </c>
      <c r="P149" s="33" t="s">
        <v>67</v>
      </c>
      <c r="Q149" s="33" t="s">
        <v>67</v>
      </c>
      <c r="R149" s="33" t="s">
        <v>67</v>
      </c>
      <c r="S149" s="33" t="s">
        <v>67</v>
      </c>
      <c r="T149" s="33" t="s">
        <v>67</v>
      </c>
      <c r="U149" s="33" t="s">
        <v>67</v>
      </c>
      <c r="V149" s="33" t="s">
        <v>67</v>
      </c>
      <c r="W149" s="33" t="s">
        <v>67</v>
      </c>
      <c r="X149" s="38"/>
    </row>
    <row r="150" spans="1:24" x14ac:dyDescent="0.25">
      <c r="A150" s="31" t="s">
        <v>32</v>
      </c>
      <c r="B150" s="32" t="s">
        <v>66</v>
      </c>
      <c r="C150" s="33" t="s">
        <v>67</v>
      </c>
      <c r="D150" s="33" t="s">
        <v>67</v>
      </c>
      <c r="E150" s="33" t="s">
        <v>67</v>
      </c>
      <c r="F150" s="33" t="s">
        <v>67</v>
      </c>
      <c r="G150" s="33" t="s">
        <v>67</v>
      </c>
      <c r="H150" s="33" t="s">
        <v>67</v>
      </c>
      <c r="I150" s="33" t="s">
        <v>67</v>
      </c>
      <c r="J150" s="33" t="s">
        <v>67</v>
      </c>
      <c r="K150" s="33" t="s">
        <v>67</v>
      </c>
      <c r="L150" s="33" t="s">
        <v>67</v>
      </c>
      <c r="M150" s="33" t="s">
        <v>67</v>
      </c>
      <c r="N150" s="33" t="s">
        <v>67</v>
      </c>
      <c r="O150" s="33" t="s">
        <v>67</v>
      </c>
      <c r="P150" s="33" t="s">
        <v>67</v>
      </c>
      <c r="Q150" s="33" t="s">
        <v>67</v>
      </c>
      <c r="R150" s="33" t="s">
        <v>67</v>
      </c>
      <c r="S150" s="33" t="s">
        <v>67</v>
      </c>
      <c r="T150" s="33" t="s">
        <v>67</v>
      </c>
      <c r="U150" s="33" t="s">
        <v>67</v>
      </c>
      <c r="V150" s="33" t="s">
        <v>67</v>
      </c>
      <c r="W150" s="33" t="s">
        <v>67</v>
      </c>
      <c r="X150" s="38"/>
    </row>
    <row r="151" spans="1:24" x14ac:dyDescent="0.25">
      <c r="A151" s="31" t="s">
        <v>68</v>
      </c>
      <c r="B151" s="31" t="s">
        <v>68</v>
      </c>
      <c r="C151" s="33" t="s">
        <v>67</v>
      </c>
      <c r="D151" s="33" t="s">
        <v>67</v>
      </c>
      <c r="E151" s="33" t="s">
        <v>67</v>
      </c>
      <c r="F151" s="33" t="s">
        <v>67</v>
      </c>
      <c r="G151" s="33" t="s">
        <v>67</v>
      </c>
      <c r="H151" s="33" t="s">
        <v>67</v>
      </c>
      <c r="I151" s="33" t="s">
        <v>67</v>
      </c>
      <c r="J151" s="33" t="s">
        <v>67</v>
      </c>
      <c r="K151" s="33" t="s">
        <v>67</v>
      </c>
      <c r="L151" s="33" t="s">
        <v>67</v>
      </c>
      <c r="M151" s="33" t="s">
        <v>67</v>
      </c>
      <c r="N151" s="33" t="s">
        <v>67</v>
      </c>
      <c r="O151" s="33" t="s">
        <v>67</v>
      </c>
      <c r="P151" s="33" t="s">
        <v>67</v>
      </c>
      <c r="Q151" s="33" t="s">
        <v>67</v>
      </c>
      <c r="R151" s="33" t="s">
        <v>67</v>
      </c>
      <c r="S151" s="33" t="s">
        <v>67</v>
      </c>
      <c r="T151" s="33" t="s">
        <v>67</v>
      </c>
      <c r="U151" s="33" t="s">
        <v>67</v>
      </c>
      <c r="V151" s="33" t="s">
        <v>67</v>
      </c>
      <c r="W151" s="33" t="s">
        <v>67</v>
      </c>
      <c r="X151" s="38"/>
    </row>
    <row r="152" spans="1:24" ht="47.25" x14ac:dyDescent="0.25">
      <c r="A152" s="13" t="s">
        <v>33</v>
      </c>
      <c r="B152" s="14" t="s">
        <v>164</v>
      </c>
      <c r="C152" s="15"/>
      <c r="D152" s="21">
        <f t="shared" ref="D152:E152" si="282">SUM(D153:D155)</f>
        <v>0</v>
      </c>
      <c r="E152" s="21">
        <f t="shared" si="282"/>
        <v>0</v>
      </c>
      <c r="F152" s="21">
        <f t="shared" ref="F152:G152" si="283">SUM(F153:F155)</f>
        <v>0</v>
      </c>
      <c r="G152" s="21">
        <f t="shared" si="283"/>
        <v>0</v>
      </c>
      <c r="H152" s="21">
        <f t="shared" ref="H152" si="284">SUM(H153:H155)</f>
        <v>0</v>
      </c>
      <c r="I152" s="21">
        <f t="shared" ref="I152:K152" si="285">SUM(I153:I155)</f>
        <v>0</v>
      </c>
      <c r="J152" s="21">
        <f t="shared" si="285"/>
        <v>0</v>
      </c>
      <c r="K152" s="21">
        <f t="shared" si="285"/>
        <v>0</v>
      </c>
      <c r="L152" s="21">
        <f t="shared" ref="L152" si="286">SUM(L153:L155)</f>
        <v>0</v>
      </c>
      <c r="M152" s="21">
        <f t="shared" ref="M152:N152" si="287">SUM(M153:M155)</f>
        <v>0</v>
      </c>
      <c r="N152" s="21">
        <f t="shared" si="287"/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f t="shared" ref="T152" si="288">SUM(T153:T155)</f>
        <v>0</v>
      </c>
      <c r="U152" s="21">
        <v>0</v>
      </c>
      <c r="V152" s="21">
        <v>0</v>
      </c>
      <c r="W152" s="21">
        <v>0</v>
      </c>
      <c r="X152" s="37"/>
    </row>
    <row r="153" spans="1:24" x14ac:dyDescent="0.25">
      <c r="A153" s="31" t="s">
        <v>33</v>
      </c>
      <c r="B153" s="32" t="s">
        <v>66</v>
      </c>
      <c r="C153" s="33" t="s">
        <v>67</v>
      </c>
      <c r="D153" s="33" t="s">
        <v>67</v>
      </c>
      <c r="E153" s="33" t="s">
        <v>67</v>
      </c>
      <c r="F153" s="33" t="s">
        <v>67</v>
      </c>
      <c r="G153" s="33" t="s">
        <v>67</v>
      </c>
      <c r="H153" s="33" t="s">
        <v>67</v>
      </c>
      <c r="I153" s="33" t="s">
        <v>67</v>
      </c>
      <c r="J153" s="33" t="s">
        <v>67</v>
      </c>
      <c r="K153" s="33" t="s">
        <v>67</v>
      </c>
      <c r="L153" s="33" t="s">
        <v>67</v>
      </c>
      <c r="M153" s="33" t="s">
        <v>67</v>
      </c>
      <c r="N153" s="33" t="s">
        <v>67</v>
      </c>
      <c r="O153" s="33" t="s">
        <v>67</v>
      </c>
      <c r="P153" s="33" t="s">
        <v>67</v>
      </c>
      <c r="Q153" s="33" t="s">
        <v>67</v>
      </c>
      <c r="R153" s="33" t="s">
        <v>67</v>
      </c>
      <c r="S153" s="33" t="s">
        <v>67</v>
      </c>
      <c r="T153" s="33" t="s">
        <v>67</v>
      </c>
      <c r="U153" s="33" t="s">
        <v>67</v>
      </c>
      <c r="V153" s="33" t="s">
        <v>67</v>
      </c>
      <c r="W153" s="33" t="s">
        <v>67</v>
      </c>
      <c r="X153" s="38"/>
    </row>
    <row r="154" spans="1:24" x14ac:dyDescent="0.25">
      <c r="A154" s="31" t="s">
        <v>33</v>
      </c>
      <c r="B154" s="32" t="s">
        <v>66</v>
      </c>
      <c r="C154" s="33" t="s">
        <v>67</v>
      </c>
      <c r="D154" s="33" t="s">
        <v>67</v>
      </c>
      <c r="E154" s="33" t="s">
        <v>67</v>
      </c>
      <c r="F154" s="33" t="s">
        <v>67</v>
      </c>
      <c r="G154" s="33" t="s">
        <v>67</v>
      </c>
      <c r="H154" s="33" t="s">
        <v>67</v>
      </c>
      <c r="I154" s="33" t="s">
        <v>67</v>
      </c>
      <c r="J154" s="33" t="s">
        <v>67</v>
      </c>
      <c r="K154" s="33" t="s">
        <v>67</v>
      </c>
      <c r="L154" s="33" t="s">
        <v>67</v>
      </c>
      <c r="M154" s="33" t="s">
        <v>67</v>
      </c>
      <c r="N154" s="33" t="s">
        <v>67</v>
      </c>
      <c r="O154" s="33" t="s">
        <v>67</v>
      </c>
      <c r="P154" s="33" t="s">
        <v>67</v>
      </c>
      <c r="Q154" s="33" t="s">
        <v>67</v>
      </c>
      <c r="R154" s="33" t="s">
        <v>67</v>
      </c>
      <c r="S154" s="33" t="s">
        <v>67</v>
      </c>
      <c r="T154" s="33" t="s">
        <v>67</v>
      </c>
      <c r="U154" s="33" t="s">
        <v>67</v>
      </c>
      <c r="V154" s="33" t="s">
        <v>67</v>
      </c>
      <c r="W154" s="33" t="s">
        <v>67</v>
      </c>
      <c r="X154" s="38"/>
    </row>
    <row r="155" spans="1:24" x14ac:dyDescent="0.25">
      <c r="A155" s="31" t="s">
        <v>68</v>
      </c>
      <c r="B155" s="31" t="s">
        <v>68</v>
      </c>
      <c r="C155" s="33" t="s">
        <v>67</v>
      </c>
      <c r="D155" s="33" t="s">
        <v>67</v>
      </c>
      <c r="E155" s="33" t="s">
        <v>67</v>
      </c>
      <c r="F155" s="33" t="s">
        <v>67</v>
      </c>
      <c r="G155" s="33" t="s">
        <v>67</v>
      </c>
      <c r="H155" s="33" t="s">
        <v>67</v>
      </c>
      <c r="I155" s="33" t="s">
        <v>67</v>
      </c>
      <c r="J155" s="33" t="s">
        <v>67</v>
      </c>
      <c r="K155" s="33" t="s">
        <v>67</v>
      </c>
      <c r="L155" s="33" t="s">
        <v>67</v>
      </c>
      <c r="M155" s="33" t="s">
        <v>67</v>
      </c>
      <c r="N155" s="33" t="s">
        <v>67</v>
      </c>
      <c r="O155" s="33" t="s">
        <v>67</v>
      </c>
      <c r="P155" s="33" t="s">
        <v>67</v>
      </c>
      <c r="Q155" s="33" t="s">
        <v>67</v>
      </c>
      <c r="R155" s="33" t="s">
        <v>67</v>
      </c>
      <c r="S155" s="33" t="s">
        <v>67</v>
      </c>
      <c r="T155" s="33" t="s">
        <v>67</v>
      </c>
      <c r="U155" s="33" t="s">
        <v>67</v>
      </c>
      <c r="V155" s="33" t="s">
        <v>67</v>
      </c>
      <c r="W155" s="33" t="s">
        <v>67</v>
      </c>
      <c r="X155" s="38"/>
    </row>
    <row r="156" spans="1:24" ht="47.25" x14ac:dyDescent="0.25">
      <c r="A156" s="13" t="s">
        <v>165</v>
      </c>
      <c r="B156" s="14" t="s">
        <v>166</v>
      </c>
      <c r="C156" s="15"/>
      <c r="D156" s="21">
        <f t="shared" ref="D156:E156" si="289">SUM(D157:D159)</f>
        <v>0</v>
      </c>
      <c r="E156" s="21">
        <f t="shared" si="289"/>
        <v>0</v>
      </c>
      <c r="F156" s="21">
        <f t="shared" ref="F156:G156" si="290">SUM(F157:F159)</f>
        <v>0</v>
      </c>
      <c r="G156" s="21">
        <f t="shared" si="290"/>
        <v>0</v>
      </c>
      <c r="H156" s="21">
        <f t="shared" ref="H156" si="291">SUM(H157:H159)</f>
        <v>0</v>
      </c>
      <c r="I156" s="21">
        <f t="shared" ref="I156:K156" si="292">SUM(I157:I159)</f>
        <v>0</v>
      </c>
      <c r="J156" s="21">
        <f t="shared" si="292"/>
        <v>0</v>
      </c>
      <c r="K156" s="21">
        <f t="shared" si="292"/>
        <v>0</v>
      </c>
      <c r="L156" s="21">
        <f t="shared" ref="L156" si="293">SUM(L157:L159)</f>
        <v>0</v>
      </c>
      <c r="M156" s="21">
        <f t="shared" ref="M156:N156" si="294">SUM(M157:M159)</f>
        <v>0</v>
      </c>
      <c r="N156" s="21">
        <f t="shared" si="294"/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f t="shared" ref="T156" si="295">SUM(T157:T159)</f>
        <v>0</v>
      </c>
      <c r="U156" s="21">
        <v>0</v>
      </c>
      <c r="V156" s="21">
        <v>0</v>
      </c>
      <c r="W156" s="21">
        <v>0</v>
      </c>
      <c r="X156" s="37"/>
    </row>
    <row r="157" spans="1:24" x14ac:dyDescent="0.25">
      <c r="A157" s="31" t="s">
        <v>165</v>
      </c>
      <c r="B157" s="32" t="s">
        <v>66</v>
      </c>
      <c r="C157" s="33" t="s">
        <v>67</v>
      </c>
      <c r="D157" s="33" t="s">
        <v>67</v>
      </c>
      <c r="E157" s="33" t="s">
        <v>67</v>
      </c>
      <c r="F157" s="33" t="s">
        <v>67</v>
      </c>
      <c r="G157" s="33" t="s">
        <v>67</v>
      </c>
      <c r="H157" s="33" t="s">
        <v>67</v>
      </c>
      <c r="I157" s="33" t="s">
        <v>67</v>
      </c>
      <c r="J157" s="33" t="s">
        <v>67</v>
      </c>
      <c r="K157" s="33" t="s">
        <v>67</v>
      </c>
      <c r="L157" s="33" t="s">
        <v>67</v>
      </c>
      <c r="M157" s="33" t="s">
        <v>67</v>
      </c>
      <c r="N157" s="33" t="s">
        <v>67</v>
      </c>
      <c r="O157" s="33" t="s">
        <v>67</v>
      </c>
      <c r="P157" s="33" t="s">
        <v>67</v>
      </c>
      <c r="Q157" s="33" t="s">
        <v>67</v>
      </c>
      <c r="R157" s="33" t="s">
        <v>67</v>
      </c>
      <c r="S157" s="33" t="s">
        <v>67</v>
      </c>
      <c r="T157" s="33" t="s">
        <v>67</v>
      </c>
      <c r="U157" s="33" t="s">
        <v>67</v>
      </c>
      <c r="V157" s="33" t="s">
        <v>67</v>
      </c>
      <c r="W157" s="33" t="s">
        <v>67</v>
      </c>
      <c r="X157" s="38"/>
    </row>
    <row r="158" spans="1:24" x14ac:dyDescent="0.25">
      <c r="A158" s="31" t="s">
        <v>165</v>
      </c>
      <c r="B158" s="32" t="s">
        <v>66</v>
      </c>
      <c r="C158" s="33" t="s">
        <v>67</v>
      </c>
      <c r="D158" s="33" t="s">
        <v>67</v>
      </c>
      <c r="E158" s="33" t="s">
        <v>67</v>
      </c>
      <c r="F158" s="33" t="s">
        <v>67</v>
      </c>
      <c r="G158" s="33" t="s">
        <v>67</v>
      </c>
      <c r="H158" s="33" t="s">
        <v>67</v>
      </c>
      <c r="I158" s="33" t="s">
        <v>67</v>
      </c>
      <c r="J158" s="33" t="s">
        <v>67</v>
      </c>
      <c r="K158" s="33" t="s">
        <v>67</v>
      </c>
      <c r="L158" s="33" t="s">
        <v>67</v>
      </c>
      <c r="M158" s="33" t="s">
        <v>67</v>
      </c>
      <c r="N158" s="33" t="s">
        <v>67</v>
      </c>
      <c r="O158" s="33" t="s">
        <v>67</v>
      </c>
      <c r="P158" s="33" t="s">
        <v>67</v>
      </c>
      <c r="Q158" s="33" t="s">
        <v>67</v>
      </c>
      <c r="R158" s="33" t="s">
        <v>67</v>
      </c>
      <c r="S158" s="33" t="s">
        <v>67</v>
      </c>
      <c r="T158" s="33" t="s">
        <v>67</v>
      </c>
      <c r="U158" s="33" t="s">
        <v>67</v>
      </c>
      <c r="V158" s="33" t="s">
        <v>67</v>
      </c>
      <c r="W158" s="33" t="s">
        <v>67</v>
      </c>
      <c r="X158" s="38"/>
    </row>
    <row r="159" spans="1:24" x14ac:dyDescent="0.25">
      <c r="A159" s="31" t="s">
        <v>68</v>
      </c>
      <c r="B159" s="31" t="s">
        <v>68</v>
      </c>
      <c r="C159" s="33" t="s">
        <v>67</v>
      </c>
      <c r="D159" s="33" t="s">
        <v>67</v>
      </c>
      <c r="E159" s="33" t="s">
        <v>67</v>
      </c>
      <c r="F159" s="33" t="s">
        <v>67</v>
      </c>
      <c r="G159" s="33" t="s">
        <v>67</v>
      </c>
      <c r="H159" s="33" t="s">
        <v>67</v>
      </c>
      <c r="I159" s="33" t="s">
        <v>67</v>
      </c>
      <c r="J159" s="33" t="s">
        <v>67</v>
      </c>
      <c r="K159" s="33" t="s">
        <v>67</v>
      </c>
      <c r="L159" s="33" t="s">
        <v>67</v>
      </c>
      <c r="M159" s="33" t="s">
        <v>67</v>
      </c>
      <c r="N159" s="33" t="s">
        <v>67</v>
      </c>
      <c r="O159" s="33" t="s">
        <v>67</v>
      </c>
      <c r="P159" s="33" t="s">
        <v>67</v>
      </c>
      <c r="Q159" s="33" t="s">
        <v>67</v>
      </c>
      <c r="R159" s="33" t="s">
        <v>67</v>
      </c>
      <c r="S159" s="33" t="s">
        <v>67</v>
      </c>
      <c r="T159" s="33" t="s">
        <v>67</v>
      </c>
      <c r="U159" s="33" t="s">
        <v>67</v>
      </c>
      <c r="V159" s="33" t="s">
        <v>67</v>
      </c>
      <c r="W159" s="33" t="s">
        <v>67</v>
      </c>
      <c r="X159" s="38"/>
    </row>
    <row r="160" spans="1:24" ht="47.25" x14ac:dyDescent="0.25">
      <c r="A160" s="10" t="s">
        <v>167</v>
      </c>
      <c r="B160" s="11" t="s">
        <v>168</v>
      </c>
      <c r="C160" s="12"/>
      <c r="D160" s="20">
        <f t="shared" ref="D160:E160" si="296">D161+D165</f>
        <v>0</v>
      </c>
      <c r="E160" s="20">
        <f t="shared" si="296"/>
        <v>0</v>
      </c>
      <c r="F160" s="20">
        <f t="shared" ref="F160:G160" si="297">F161+F165</f>
        <v>0</v>
      </c>
      <c r="G160" s="20">
        <f t="shared" si="297"/>
        <v>0</v>
      </c>
      <c r="H160" s="20">
        <f t="shared" ref="H160" si="298">H161+H165</f>
        <v>0</v>
      </c>
      <c r="I160" s="20">
        <f t="shared" ref="I160:K160" si="299">I161+I165</f>
        <v>0</v>
      </c>
      <c r="J160" s="20">
        <f t="shared" si="299"/>
        <v>0</v>
      </c>
      <c r="K160" s="20">
        <f t="shared" si="299"/>
        <v>0</v>
      </c>
      <c r="L160" s="20">
        <f t="shared" ref="L160" si="300">L161+L165</f>
        <v>0</v>
      </c>
      <c r="M160" s="20">
        <f t="shared" ref="M160:N160" si="301">M161+M165</f>
        <v>0</v>
      </c>
      <c r="N160" s="20">
        <f t="shared" si="301"/>
        <v>0</v>
      </c>
      <c r="O160" s="20">
        <v>0</v>
      </c>
      <c r="P160" s="20">
        <f t="shared" ref="P160" si="302">P161+P165</f>
        <v>0</v>
      </c>
      <c r="Q160" s="20">
        <v>0</v>
      </c>
      <c r="R160" s="20">
        <f t="shared" ref="R160" si="303">R161+R165</f>
        <v>0</v>
      </c>
      <c r="S160" s="20">
        <v>0</v>
      </c>
      <c r="T160" s="20">
        <f t="shared" ref="T160" si="304">T161+T165</f>
        <v>0</v>
      </c>
      <c r="U160" s="20">
        <v>0</v>
      </c>
      <c r="V160" s="20">
        <f t="shared" ref="V160" si="305">V161+V165</f>
        <v>0</v>
      </c>
      <c r="W160" s="20">
        <v>0</v>
      </c>
      <c r="X160" s="36"/>
    </row>
    <row r="161" spans="1:24" ht="31.5" x14ac:dyDescent="0.25">
      <c r="A161" s="13" t="s">
        <v>169</v>
      </c>
      <c r="B161" s="14" t="s">
        <v>170</v>
      </c>
      <c r="C161" s="15"/>
      <c r="D161" s="21">
        <f t="shared" ref="D161:E161" si="306">SUM(D162:D164)</f>
        <v>0</v>
      </c>
      <c r="E161" s="21">
        <f t="shared" si="306"/>
        <v>0</v>
      </c>
      <c r="F161" s="21">
        <f t="shared" ref="F161:G161" si="307">SUM(F162:F164)</f>
        <v>0</v>
      </c>
      <c r="G161" s="21">
        <f t="shared" si="307"/>
        <v>0</v>
      </c>
      <c r="H161" s="21">
        <f t="shared" ref="H161" si="308">SUM(H162:H164)</f>
        <v>0</v>
      </c>
      <c r="I161" s="21">
        <f t="shared" ref="I161:K161" si="309">SUM(I162:I164)</f>
        <v>0</v>
      </c>
      <c r="J161" s="21">
        <f t="shared" si="309"/>
        <v>0</v>
      </c>
      <c r="K161" s="21">
        <f t="shared" si="309"/>
        <v>0</v>
      </c>
      <c r="L161" s="21">
        <f t="shared" ref="L161" si="310">SUM(L162:L164)</f>
        <v>0</v>
      </c>
      <c r="M161" s="21">
        <f t="shared" ref="M161:N161" si="311">SUM(M162:M164)</f>
        <v>0</v>
      </c>
      <c r="N161" s="21">
        <f t="shared" si="311"/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f t="shared" ref="T161" si="312">SUM(T162:T164)</f>
        <v>0</v>
      </c>
      <c r="U161" s="21">
        <v>0</v>
      </c>
      <c r="V161" s="21">
        <v>0</v>
      </c>
      <c r="W161" s="21">
        <v>0</v>
      </c>
      <c r="X161" s="37"/>
    </row>
    <row r="162" spans="1:24" x14ac:dyDescent="0.25">
      <c r="A162" s="31" t="s">
        <v>169</v>
      </c>
      <c r="B162" s="32" t="s">
        <v>66</v>
      </c>
      <c r="C162" s="33" t="s">
        <v>67</v>
      </c>
      <c r="D162" s="33" t="s">
        <v>67</v>
      </c>
      <c r="E162" s="33" t="s">
        <v>67</v>
      </c>
      <c r="F162" s="33" t="s">
        <v>67</v>
      </c>
      <c r="G162" s="33" t="s">
        <v>67</v>
      </c>
      <c r="H162" s="33" t="s">
        <v>67</v>
      </c>
      <c r="I162" s="33" t="s">
        <v>67</v>
      </c>
      <c r="J162" s="33" t="s">
        <v>67</v>
      </c>
      <c r="K162" s="33" t="s">
        <v>67</v>
      </c>
      <c r="L162" s="33" t="s">
        <v>67</v>
      </c>
      <c r="M162" s="33" t="s">
        <v>67</v>
      </c>
      <c r="N162" s="33" t="s">
        <v>67</v>
      </c>
      <c r="O162" s="33" t="s">
        <v>67</v>
      </c>
      <c r="P162" s="33" t="s">
        <v>67</v>
      </c>
      <c r="Q162" s="33" t="s">
        <v>67</v>
      </c>
      <c r="R162" s="33" t="s">
        <v>67</v>
      </c>
      <c r="S162" s="33" t="s">
        <v>67</v>
      </c>
      <c r="T162" s="33" t="s">
        <v>67</v>
      </c>
      <c r="U162" s="33" t="s">
        <v>67</v>
      </c>
      <c r="V162" s="33" t="s">
        <v>67</v>
      </c>
      <c r="W162" s="33" t="s">
        <v>67</v>
      </c>
      <c r="X162" s="38"/>
    </row>
    <row r="163" spans="1:24" x14ac:dyDescent="0.25">
      <c r="A163" s="31" t="s">
        <v>169</v>
      </c>
      <c r="B163" s="32" t="s">
        <v>66</v>
      </c>
      <c r="C163" s="33" t="s">
        <v>67</v>
      </c>
      <c r="D163" s="33" t="s">
        <v>67</v>
      </c>
      <c r="E163" s="33" t="s">
        <v>67</v>
      </c>
      <c r="F163" s="33" t="s">
        <v>67</v>
      </c>
      <c r="G163" s="33" t="s">
        <v>67</v>
      </c>
      <c r="H163" s="33" t="s">
        <v>67</v>
      </c>
      <c r="I163" s="33" t="s">
        <v>67</v>
      </c>
      <c r="J163" s="33" t="s">
        <v>67</v>
      </c>
      <c r="K163" s="33" t="s">
        <v>67</v>
      </c>
      <c r="L163" s="33" t="s">
        <v>67</v>
      </c>
      <c r="M163" s="33" t="s">
        <v>67</v>
      </c>
      <c r="N163" s="33" t="s">
        <v>67</v>
      </c>
      <c r="O163" s="33" t="s">
        <v>67</v>
      </c>
      <c r="P163" s="33" t="s">
        <v>67</v>
      </c>
      <c r="Q163" s="33" t="s">
        <v>67</v>
      </c>
      <c r="R163" s="33" t="s">
        <v>67</v>
      </c>
      <c r="S163" s="33" t="s">
        <v>67</v>
      </c>
      <c r="T163" s="33" t="s">
        <v>67</v>
      </c>
      <c r="U163" s="33" t="s">
        <v>67</v>
      </c>
      <c r="V163" s="33" t="s">
        <v>67</v>
      </c>
      <c r="W163" s="33" t="s">
        <v>67</v>
      </c>
      <c r="X163" s="38"/>
    </row>
    <row r="164" spans="1:24" x14ac:dyDescent="0.25">
      <c r="A164" s="31" t="s">
        <v>68</v>
      </c>
      <c r="B164" s="31" t="s">
        <v>68</v>
      </c>
      <c r="C164" s="33" t="s">
        <v>67</v>
      </c>
      <c r="D164" s="33" t="s">
        <v>67</v>
      </c>
      <c r="E164" s="33" t="s">
        <v>67</v>
      </c>
      <c r="F164" s="33" t="s">
        <v>67</v>
      </c>
      <c r="G164" s="33" t="s">
        <v>67</v>
      </c>
      <c r="H164" s="33" t="s">
        <v>67</v>
      </c>
      <c r="I164" s="33" t="s">
        <v>67</v>
      </c>
      <c r="J164" s="33" t="s">
        <v>67</v>
      </c>
      <c r="K164" s="33" t="s">
        <v>67</v>
      </c>
      <c r="L164" s="33" t="s">
        <v>67</v>
      </c>
      <c r="M164" s="33" t="s">
        <v>67</v>
      </c>
      <c r="N164" s="33" t="s">
        <v>67</v>
      </c>
      <c r="O164" s="33" t="s">
        <v>67</v>
      </c>
      <c r="P164" s="33" t="s">
        <v>67</v>
      </c>
      <c r="Q164" s="33" t="s">
        <v>67</v>
      </c>
      <c r="R164" s="33" t="s">
        <v>67</v>
      </c>
      <c r="S164" s="33" t="s">
        <v>67</v>
      </c>
      <c r="T164" s="33" t="s">
        <v>67</v>
      </c>
      <c r="U164" s="33" t="s">
        <v>67</v>
      </c>
      <c r="V164" s="33" t="s">
        <v>67</v>
      </c>
      <c r="W164" s="33" t="s">
        <v>67</v>
      </c>
      <c r="X164" s="38"/>
    </row>
    <row r="165" spans="1:24" ht="47.25" x14ac:dyDescent="0.25">
      <c r="A165" s="13" t="s">
        <v>171</v>
      </c>
      <c r="B165" s="14" t="s">
        <v>172</v>
      </c>
      <c r="C165" s="15"/>
      <c r="D165" s="21">
        <f t="shared" ref="D165:E165" si="313">SUM(D166:D168)</f>
        <v>0</v>
      </c>
      <c r="E165" s="21">
        <f t="shared" si="313"/>
        <v>0</v>
      </c>
      <c r="F165" s="21">
        <f t="shared" ref="F165:G165" si="314">SUM(F166:F168)</f>
        <v>0</v>
      </c>
      <c r="G165" s="21">
        <f t="shared" si="314"/>
        <v>0</v>
      </c>
      <c r="H165" s="21">
        <f t="shared" ref="H165" si="315">SUM(H166:H168)</f>
        <v>0</v>
      </c>
      <c r="I165" s="21">
        <f t="shared" ref="I165:K165" si="316">SUM(I166:I168)</f>
        <v>0</v>
      </c>
      <c r="J165" s="21">
        <f t="shared" si="316"/>
        <v>0</v>
      </c>
      <c r="K165" s="21">
        <f t="shared" si="316"/>
        <v>0</v>
      </c>
      <c r="L165" s="21">
        <f t="shared" ref="L165" si="317">SUM(L166:L168)</f>
        <v>0</v>
      </c>
      <c r="M165" s="21">
        <f t="shared" ref="M165:N165" si="318">SUM(M166:M168)</f>
        <v>0</v>
      </c>
      <c r="N165" s="21">
        <f t="shared" si="318"/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f t="shared" ref="T165" si="319">SUM(T166:T168)</f>
        <v>0</v>
      </c>
      <c r="U165" s="21">
        <v>0</v>
      </c>
      <c r="V165" s="21">
        <v>0</v>
      </c>
      <c r="W165" s="21">
        <v>0</v>
      </c>
      <c r="X165" s="37"/>
    </row>
    <row r="166" spans="1:24" x14ac:dyDescent="0.25">
      <c r="A166" s="31" t="s">
        <v>171</v>
      </c>
      <c r="B166" s="32" t="s">
        <v>66</v>
      </c>
      <c r="C166" s="33" t="s">
        <v>67</v>
      </c>
      <c r="D166" s="33" t="s">
        <v>67</v>
      </c>
      <c r="E166" s="33" t="s">
        <v>67</v>
      </c>
      <c r="F166" s="33" t="s">
        <v>67</v>
      </c>
      <c r="G166" s="33" t="s">
        <v>67</v>
      </c>
      <c r="H166" s="33" t="s">
        <v>67</v>
      </c>
      <c r="I166" s="33" t="s">
        <v>67</v>
      </c>
      <c r="J166" s="33" t="s">
        <v>67</v>
      </c>
      <c r="K166" s="33" t="s">
        <v>67</v>
      </c>
      <c r="L166" s="33" t="s">
        <v>67</v>
      </c>
      <c r="M166" s="33" t="s">
        <v>67</v>
      </c>
      <c r="N166" s="33" t="s">
        <v>67</v>
      </c>
      <c r="O166" s="33" t="s">
        <v>67</v>
      </c>
      <c r="P166" s="33" t="s">
        <v>67</v>
      </c>
      <c r="Q166" s="33" t="s">
        <v>67</v>
      </c>
      <c r="R166" s="33" t="s">
        <v>67</v>
      </c>
      <c r="S166" s="33" t="s">
        <v>67</v>
      </c>
      <c r="T166" s="33" t="s">
        <v>67</v>
      </c>
      <c r="U166" s="33" t="s">
        <v>67</v>
      </c>
      <c r="V166" s="33" t="s">
        <v>67</v>
      </c>
      <c r="W166" s="33" t="s">
        <v>67</v>
      </c>
      <c r="X166" s="38"/>
    </row>
    <row r="167" spans="1:24" x14ac:dyDescent="0.25">
      <c r="A167" s="31" t="s">
        <v>171</v>
      </c>
      <c r="B167" s="32" t="s">
        <v>66</v>
      </c>
      <c r="C167" s="33" t="s">
        <v>67</v>
      </c>
      <c r="D167" s="33" t="s">
        <v>67</v>
      </c>
      <c r="E167" s="33" t="s">
        <v>67</v>
      </c>
      <c r="F167" s="33" t="s">
        <v>67</v>
      </c>
      <c r="G167" s="33" t="s">
        <v>67</v>
      </c>
      <c r="H167" s="33" t="s">
        <v>67</v>
      </c>
      <c r="I167" s="33" t="s">
        <v>67</v>
      </c>
      <c r="J167" s="33" t="s">
        <v>67</v>
      </c>
      <c r="K167" s="33" t="s">
        <v>67</v>
      </c>
      <c r="L167" s="33" t="s">
        <v>67</v>
      </c>
      <c r="M167" s="33" t="s">
        <v>67</v>
      </c>
      <c r="N167" s="33" t="s">
        <v>67</v>
      </c>
      <c r="O167" s="33" t="s">
        <v>67</v>
      </c>
      <c r="P167" s="33" t="s">
        <v>67</v>
      </c>
      <c r="Q167" s="33" t="s">
        <v>67</v>
      </c>
      <c r="R167" s="33" t="s">
        <v>67</v>
      </c>
      <c r="S167" s="33" t="s">
        <v>67</v>
      </c>
      <c r="T167" s="33" t="s">
        <v>67</v>
      </c>
      <c r="U167" s="33" t="s">
        <v>67</v>
      </c>
      <c r="V167" s="33" t="s">
        <v>67</v>
      </c>
      <c r="W167" s="33" t="s">
        <v>67</v>
      </c>
      <c r="X167" s="38"/>
    </row>
    <row r="168" spans="1:24" x14ac:dyDescent="0.25">
      <c r="A168" s="31" t="s">
        <v>68</v>
      </c>
      <c r="B168" s="31" t="s">
        <v>68</v>
      </c>
      <c r="C168" s="33" t="s">
        <v>67</v>
      </c>
      <c r="D168" s="33" t="s">
        <v>67</v>
      </c>
      <c r="E168" s="33" t="s">
        <v>67</v>
      </c>
      <c r="F168" s="33" t="s">
        <v>67</v>
      </c>
      <c r="G168" s="33" t="s">
        <v>67</v>
      </c>
      <c r="H168" s="33" t="s">
        <v>67</v>
      </c>
      <c r="I168" s="33" t="s">
        <v>67</v>
      </c>
      <c r="J168" s="33" t="s">
        <v>67</v>
      </c>
      <c r="K168" s="33" t="s">
        <v>67</v>
      </c>
      <c r="L168" s="33" t="s">
        <v>67</v>
      </c>
      <c r="M168" s="33" t="s">
        <v>67</v>
      </c>
      <c r="N168" s="33" t="s">
        <v>67</v>
      </c>
      <c r="O168" s="33" t="s">
        <v>67</v>
      </c>
      <c r="P168" s="33" t="s">
        <v>67</v>
      </c>
      <c r="Q168" s="33" t="s">
        <v>67</v>
      </c>
      <c r="R168" s="33" t="s">
        <v>67</v>
      </c>
      <c r="S168" s="33" t="s">
        <v>67</v>
      </c>
      <c r="T168" s="33" t="s">
        <v>67</v>
      </c>
      <c r="U168" s="33" t="s">
        <v>67</v>
      </c>
      <c r="V168" s="33" t="s">
        <v>67</v>
      </c>
      <c r="W168" s="33" t="s">
        <v>67</v>
      </c>
      <c r="X168" s="38"/>
    </row>
    <row r="169" spans="1:24" ht="63" x14ac:dyDescent="0.25">
      <c r="A169" s="7" t="s">
        <v>173</v>
      </c>
      <c r="B169" s="8" t="s">
        <v>174</v>
      </c>
      <c r="C169" s="9"/>
      <c r="D169" s="19">
        <f t="shared" ref="D169:E169" si="320">D170+D174</f>
        <v>0</v>
      </c>
      <c r="E169" s="19">
        <f t="shared" si="320"/>
        <v>0</v>
      </c>
      <c r="F169" s="19">
        <f t="shared" ref="F169:G169" si="321">F170+F174</f>
        <v>0</v>
      </c>
      <c r="G169" s="19">
        <f t="shared" si="321"/>
        <v>0</v>
      </c>
      <c r="H169" s="19">
        <f t="shared" ref="H169" si="322">H170+H174</f>
        <v>0</v>
      </c>
      <c r="I169" s="19">
        <f t="shared" ref="I169:K169" si="323">I170+I174</f>
        <v>0</v>
      </c>
      <c r="J169" s="19">
        <f t="shared" si="323"/>
        <v>0</v>
      </c>
      <c r="K169" s="19">
        <f t="shared" si="323"/>
        <v>0</v>
      </c>
      <c r="L169" s="19">
        <f t="shared" ref="L169" si="324">L170+L174</f>
        <v>0</v>
      </c>
      <c r="M169" s="19">
        <f t="shared" ref="M169:N169" si="325">M170+M174</f>
        <v>0</v>
      </c>
      <c r="N169" s="19">
        <f t="shared" si="325"/>
        <v>0</v>
      </c>
      <c r="O169" s="19">
        <v>0</v>
      </c>
      <c r="P169" s="19">
        <f t="shared" ref="P169" si="326">P170+P174</f>
        <v>0</v>
      </c>
      <c r="Q169" s="19">
        <v>0</v>
      </c>
      <c r="R169" s="19">
        <f t="shared" ref="R169" si="327">R170+R174</f>
        <v>0</v>
      </c>
      <c r="S169" s="19">
        <v>0</v>
      </c>
      <c r="T169" s="19">
        <f t="shared" ref="T169" si="328">T170+T174</f>
        <v>0</v>
      </c>
      <c r="U169" s="19">
        <v>0</v>
      </c>
      <c r="V169" s="19">
        <f t="shared" ref="V169" si="329">V170+V174</f>
        <v>0</v>
      </c>
      <c r="W169" s="19">
        <v>0</v>
      </c>
      <c r="X169" s="35"/>
    </row>
    <row r="170" spans="1:24" ht="63" x14ac:dyDescent="0.25">
      <c r="A170" s="10" t="s">
        <v>175</v>
      </c>
      <c r="B170" s="11" t="s">
        <v>176</v>
      </c>
      <c r="C170" s="12"/>
      <c r="D170" s="20">
        <f t="shared" ref="D170:E170" si="330">SUM(D171:D173)</f>
        <v>0</v>
      </c>
      <c r="E170" s="20">
        <f t="shared" si="330"/>
        <v>0</v>
      </c>
      <c r="F170" s="20">
        <f t="shared" ref="F170:G170" si="331">SUM(F171:F173)</f>
        <v>0</v>
      </c>
      <c r="G170" s="20">
        <f t="shared" si="331"/>
        <v>0</v>
      </c>
      <c r="H170" s="20">
        <f t="shared" ref="H170" si="332">SUM(H171:H173)</f>
        <v>0</v>
      </c>
      <c r="I170" s="20">
        <f t="shared" ref="I170:K170" si="333">SUM(I171:I173)</f>
        <v>0</v>
      </c>
      <c r="J170" s="20">
        <f t="shared" si="333"/>
        <v>0</v>
      </c>
      <c r="K170" s="20">
        <f t="shared" si="333"/>
        <v>0</v>
      </c>
      <c r="L170" s="20">
        <f t="shared" ref="L170" si="334">SUM(L171:L173)</f>
        <v>0</v>
      </c>
      <c r="M170" s="20">
        <f t="shared" ref="M170:N170" si="335">SUM(M171:M173)</f>
        <v>0</v>
      </c>
      <c r="N170" s="20">
        <f t="shared" si="335"/>
        <v>0</v>
      </c>
      <c r="O170" s="20">
        <v>0</v>
      </c>
      <c r="P170" s="20">
        <f t="shared" ref="P170" si="336">SUM(P171:P173)</f>
        <v>0</v>
      </c>
      <c r="Q170" s="20">
        <v>0</v>
      </c>
      <c r="R170" s="20">
        <f t="shared" ref="R170" si="337">SUM(R171:R173)</f>
        <v>0</v>
      </c>
      <c r="S170" s="20">
        <v>0</v>
      </c>
      <c r="T170" s="20">
        <f t="shared" ref="T170" si="338">SUM(T171:T173)</f>
        <v>0</v>
      </c>
      <c r="U170" s="20">
        <v>0</v>
      </c>
      <c r="V170" s="20">
        <f t="shared" ref="V170" si="339">SUM(V171:V173)</f>
        <v>0</v>
      </c>
      <c r="W170" s="20">
        <v>0</v>
      </c>
      <c r="X170" s="36"/>
    </row>
    <row r="171" spans="1:24" x14ac:dyDescent="0.25">
      <c r="A171" s="31" t="s">
        <v>175</v>
      </c>
      <c r="B171" s="32" t="s">
        <v>66</v>
      </c>
      <c r="C171" s="33" t="s">
        <v>67</v>
      </c>
      <c r="D171" s="33" t="s">
        <v>67</v>
      </c>
      <c r="E171" s="33" t="s">
        <v>67</v>
      </c>
      <c r="F171" s="33" t="s">
        <v>67</v>
      </c>
      <c r="G171" s="33" t="s">
        <v>67</v>
      </c>
      <c r="H171" s="33" t="s">
        <v>67</v>
      </c>
      <c r="I171" s="33" t="s">
        <v>67</v>
      </c>
      <c r="J171" s="33" t="s">
        <v>67</v>
      </c>
      <c r="K171" s="33" t="s">
        <v>67</v>
      </c>
      <c r="L171" s="33" t="s">
        <v>67</v>
      </c>
      <c r="M171" s="33" t="s">
        <v>67</v>
      </c>
      <c r="N171" s="33" t="s">
        <v>67</v>
      </c>
      <c r="O171" s="33" t="s">
        <v>67</v>
      </c>
      <c r="P171" s="33" t="s">
        <v>67</v>
      </c>
      <c r="Q171" s="33" t="s">
        <v>67</v>
      </c>
      <c r="R171" s="33" t="s">
        <v>67</v>
      </c>
      <c r="S171" s="33" t="s">
        <v>67</v>
      </c>
      <c r="T171" s="33" t="s">
        <v>67</v>
      </c>
      <c r="U171" s="33" t="s">
        <v>67</v>
      </c>
      <c r="V171" s="33" t="s">
        <v>67</v>
      </c>
      <c r="W171" s="33" t="s">
        <v>67</v>
      </c>
      <c r="X171" s="38"/>
    </row>
    <row r="172" spans="1:24" x14ac:dyDescent="0.25">
      <c r="A172" s="31" t="s">
        <v>175</v>
      </c>
      <c r="B172" s="32" t="s">
        <v>66</v>
      </c>
      <c r="C172" s="33" t="s">
        <v>67</v>
      </c>
      <c r="D172" s="33" t="s">
        <v>67</v>
      </c>
      <c r="E172" s="33" t="s">
        <v>67</v>
      </c>
      <c r="F172" s="33" t="s">
        <v>67</v>
      </c>
      <c r="G172" s="33" t="s">
        <v>67</v>
      </c>
      <c r="H172" s="33" t="s">
        <v>67</v>
      </c>
      <c r="I172" s="33" t="s">
        <v>67</v>
      </c>
      <c r="J172" s="33" t="s">
        <v>67</v>
      </c>
      <c r="K172" s="33" t="s">
        <v>67</v>
      </c>
      <c r="L172" s="33" t="s">
        <v>67</v>
      </c>
      <c r="M172" s="33" t="s">
        <v>67</v>
      </c>
      <c r="N172" s="33" t="s">
        <v>67</v>
      </c>
      <c r="O172" s="33" t="s">
        <v>67</v>
      </c>
      <c r="P172" s="33" t="s">
        <v>67</v>
      </c>
      <c r="Q172" s="33" t="s">
        <v>67</v>
      </c>
      <c r="R172" s="33" t="s">
        <v>67</v>
      </c>
      <c r="S172" s="33" t="s">
        <v>67</v>
      </c>
      <c r="T172" s="33" t="s">
        <v>67</v>
      </c>
      <c r="U172" s="33" t="s">
        <v>67</v>
      </c>
      <c r="V172" s="33" t="s">
        <v>67</v>
      </c>
      <c r="W172" s="33" t="s">
        <v>67</v>
      </c>
      <c r="X172" s="38"/>
    </row>
    <row r="173" spans="1:24" x14ac:dyDescent="0.25">
      <c r="A173" s="31" t="s">
        <v>68</v>
      </c>
      <c r="B173" s="31" t="s">
        <v>68</v>
      </c>
      <c r="C173" s="33" t="s">
        <v>67</v>
      </c>
      <c r="D173" s="33" t="s">
        <v>67</v>
      </c>
      <c r="E173" s="33" t="s">
        <v>67</v>
      </c>
      <c r="F173" s="33" t="s">
        <v>67</v>
      </c>
      <c r="G173" s="33" t="s">
        <v>67</v>
      </c>
      <c r="H173" s="33" t="s">
        <v>67</v>
      </c>
      <c r="I173" s="33" t="s">
        <v>67</v>
      </c>
      <c r="J173" s="33" t="s">
        <v>67</v>
      </c>
      <c r="K173" s="33" t="s">
        <v>67</v>
      </c>
      <c r="L173" s="33" t="s">
        <v>67</v>
      </c>
      <c r="M173" s="33" t="s">
        <v>67</v>
      </c>
      <c r="N173" s="33" t="s">
        <v>67</v>
      </c>
      <c r="O173" s="33" t="s">
        <v>67</v>
      </c>
      <c r="P173" s="33" t="s">
        <v>67</v>
      </c>
      <c r="Q173" s="33" t="s">
        <v>67</v>
      </c>
      <c r="R173" s="33" t="s">
        <v>67</v>
      </c>
      <c r="S173" s="33" t="s">
        <v>67</v>
      </c>
      <c r="T173" s="33" t="s">
        <v>67</v>
      </c>
      <c r="U173" s="33" t="s">
        <v>67</v>
      </c>
      <c r="V173" s="33" t="s">
        <v>67</v>
      </c>
      <c r="W173" s="33" t="s">
        <v>67</v>
      </c>
      <c r="X173" s="38"/>
    </row>
    <row r="174" spans="1:24" ht="47.25" x14ac:dyDescent="0.25">
      <c r="A174" s="10" t="s">
        <v>177</v>
      </c>
      <c r="B174" s="11" t="s">
        <v>178</v>
      </c>
      <c r="C174" s="12"/>
      <c r="D174" s="20">
        <f t="shared" ref="D174:E174" si="340">SUM(D175:D177)</f>
        <v>0</v>
      </c>
      <c r="E174" s="20">
        <f t="shared" si="340"/>
        <v>0</v>
      </c>
      <c r="F174" s="20">
        <f t="shared" ref="F174:G174" si="341">SUM(F175:F177)</f>
        <v>0</v>
      </c>
      <c r="G174" s="20">
        <f t="shared" si="341"/>
        <v>0</v>
      </c>
      <c r="H174" s="20">
        <f t="shared" ref="H174" si="342">SUM(H175:H177)</f>
        <v>0</v>
      </c>
      <c r="I174" s="20">
        <f t="shared" ref="I174:K174" si="343">SUM(I175:I177)</f>
        <v>0</v>
      </c>
      <c r="J174" s="20">
        <f t="shared" si="343"/>
        <v>0</v>
      </c>
      <c r="K174" s="20">
        <f t="shared" si="343"/>
        <v>0</v>
      </c>
      <c r="L174" s="20">
        <f t="shared" ref="L174" si="344">SUM(L175:L177)</f>
        <v>0</v>
      </c>
      <c r="M174" s="20">
        <f t="shared" ref="M174:N174" si="345">SUM(M175:M177)</f>
        <v>0</v>
      </c>
      <c r="N174" s="20">
        <f t="shared" si="345"/>
        <v>0</v>
      </c>
      <c r="O174" s="20">
        <v>0</v>
      </c>
      <c r="P174" s="20">
        <f t="shared" ref="P174" si="346">SUM(P175:P177)</f>
        <v>0</v>
      </c>
      <c r="Q174" s="20">
        <v>0</v>
      </c>
      <c r="R174" s="20">
        <f t="shared" ref="R174" si="347">SUM(R175:R177)</f>
        <v>0</v>
      </c>
      <c r="S174" s="20">
        <v>0</v>
      </c>
      <c r="T174" s="20">
        <f t="shared" ref="T174" si="348">SUM(T175:T177)</f>
        <v>0</v>
      </c>
      <c r="U174" s="20">
        <v>0</v>
      </c>
      <c r="V174" s="20">
        <f t="shared" ref="V174" si="349">SUM(V175:V177)</f>
        <v>0</v>
      </c>
      <c r="W174" s="20">
        <v>0</v>
      </c>
      <c r="X174" s="36"/>
    </row>
    <row r="175" spans="1:24" x14ac:dyDescent="0.25">
      <c r="A175" s="31" t="s">
        <v>177</v>
      </c>
      <c r="B175" s="32" t="s">
        <v>66</v>
      </c>
      <c r="C175" s="33" t="s">
        <v>67</v>
      </c>
      <c r="D175" s="33" t="s">
        <v>67</v>
      </c>
      <c r="E175" s="33" t="s">
        <v>67</v>
      </c>
      <c r="F175" s="33" t="s">
        <v>67</v>
      </c>
      <c r="G175" s="33" t="s">
        <v>67</v>
      </c>
      <c r="H175" s="33" t="s">
        <v>67</v>
      </c>
      <c r="I175" s="33" t="s">
        <v>67</v>
      </c>
      <c r="J175" s="33" t="s">
        <v>67</v>
      </c>
      <c r="K175" s="33" t="s">
        <v>67</v>
      </c>
      <c r="L175" s="33" t="s">
        <v>67</v>
      </c>
      <c r="M175" s="33" t="s">
        <v>67</v>
      </c>
      <c r="N175" s="33" t="s">
        <v>67</v>
      </c>
      <c r="O175" s="33" t="s">
        <v>67</v>
      </c>
      <c r="P175" s="33" t="s">
        <v>67</v>
      </c>
      <c r="Q175" s="33" t="s">
        <v>67</v>
      </c>
      <c r="R175" s="33" t="s">
        <v>67</v>
      </c>
      <c r="S175" s="33" t="s">
        <v>67</v>
      </c>
      <c r="T175" s="33" t="s">
        <v>67</v>
      </c>
      <c r="U175" s="33" t="s">
        <v>67</v>
      </c>
      <c r="V175" s="33" t="s">
        <v>67</v>
      </c>
      <c r="W175" s="33" t="s">
        <v>67</v>
      </c>
      <c r="X175" s="38"/>
    </row>
    <row r="176" spans="1:24" x14ac:dyDescent="0.25">
      <c r="A176" s="31" t="s">
        <v>177</v>
      </c>
      <c r="B176" s="32" t="s">
        <v>66</v>
      </c>
      <c r="C176" s="33" t="s">
        <v>67</v>
      </c>
      <c r="D176" s="33" t="s">
        <v>67</v>
      </c>
      <c r="E176" s="33" t="s">
        <v>67</v>
      </c>
      <c r="F176" s="33" t="s">
        <v>67</v>
      </c>
      <c r="G176" s="33" t="s">
        <v>67</v>
      </c>
      <c r="H176" s="33" t="s">
        <v>67</v>
      </c>
      <c r="I176" s="33" t="s">
        <v>67</v>
      </c>
      <c r="J176" s="33" t="s">
        <v>67</v>
      </c>
      <c r="K176" s="33" t="s">
        <v>67</v>
      </c>
      <c r="L176" s="33" t="s">
        <v>67</v>
      </c>
      <c r="M176" s="33" t="s">
        <v>67</v>
      </c>
      <c r="N176" s="33" t="s">
        <v>67</v>
      </c>
      <c r="O176" s="33" t="s">
        <v>67</v>
      </c>
      <c r="P176" s="33" t="s">
        <v>67</v>
      </c>
      <c r="Q176" s="33" t="s">
        <v>67</v>
      </c>
      <c r="R176" s="33" t="s">
        <v>67</v>
      </c>
      <c r="S176" s="33" t="s">
        <v>67</v>
      </c>
      <c r="T176" s="33" t="s">
        <v>67</v>
      </c>
      <c r="U176" s="33" t="s">
        <v>67</v>
      </c>
      <c r="V176" s="33" t="s">
        <v>67</v>
      </c>
      <c r="W176" s="33" t="s">
        <v>67</v>
      </c>
      <c r="X176" s="38"/>
    </row>
    <row r="177" spans="1:24" x14ac:dyDescent="0.25">
      <c r="A177" s="31" t="s">
        <v>68</v>
      </c>
      <c r="B177" s="31" t="s">
        <v>68</v>
      </c>
      <c r="C177" s="33" t="s">
        <v>67</v>
      </c>
      <c r="D177" s="33" t="s">
        <v>67</v>
      </c>
      <c r="E177" s="33" t="s">
        <v>67</v>
      </c>
      <c r="F177" s="33" t="s">
        <v>67</v>
      </c>
      <c r="G177" s="33" t="s">
        <v>67</v>
      </c>
      <c r="H177" s="33" t="s">
        <v>67</v>
      </c>
      <c r="I177" s="33" t="s">
        <v>67</v>
      </c>
      <c r="J177" s="33" t="s">
        <v>67</v>
      </c>
      <c r="K177" s="33" t="s">
        <v>67</v>
      </c>
      <c r="L177" s="33" t="s">
        <v>67</v>
      </c>
      <c r="M177" s="33" t="s">
        <v>67</v>
      </c>
      <c r="N177" s="33" t="s">
        <v>67</v>
      </c>
      <c r="O177" s="33" t="s">
        <v>67</v>
      </c>
      <c r="P177" s="33" t="s">
        <v>67</v>
      </c>
      <c r="Q177" s="33" t="s">
        <v>67</v>
      </c>
      <c r="R177" s="33" t="s">
        <v>67</v>
      </c>
      <c r="S177" s="33" t="s">
        <v>67</v>
      </c>
      <c r="T177" s="33" t="s">
        <v>67</v>
      </c>
      <c r="U177" s="33" t="s">
        <v>67</v>
      </c>
      <c r="V177" s="33" t="s">
        <v>67</v>
      </c>
      <c r="W177" s="33" t="s">
        <v>67</v>
      </c>
      <c r="X177" s="38"/>
    </row>
    <row r="178" spans="1:24" ht="31.5" x14ac:dyDescent="0.25">
      <c r="A178" s="7" t="s">
        <v>179</v>
      </c>
      <c r="B178" s="8" t="s">
        <v>180</v>
      </c>
      <c r="C178" s="9"/>
      <c r="D178" s="19">
        <f t="shared" ref="D178:N178" si="350">SUM(D179:D193)</f>
        <v>49.917280607999992</v>
      </c>
      <c r="E178" s="19">
        <f t="shared" si="350"/>
        <v>0</v>
      </c>
      <c r="F178" s="19">
        <f t="shared" si="350"/>
        <v>0</v>
      </c>
      <c r="G178" s="19">
        <f t="shared" si="350"/>
        <v>49.917280607999992</v>
      </c>
      <c r="H178" s="19">
        <f t="shared" si="350"/>
        <v>0</v>
      </c>
      <c r="I178" s="19">
        <f t="shared" si="350"/>
        <v>48.056347235999993</v>
      </c>
      <c r="J178" s="19">
        <f t="shared" si="350"/>
        <v>0</v>
      </c>
      <c r="K178" s="19">
        <f t="shared" si="350"/>
        <v>0</v>
      </c>
      <c r="L178" s="19">
        <f t="shared" si="350"/>
        <v>48.056347235999993</v>
      </c>
      <c r="M178" s="19">
        <f t="shared" si="350"/>
        <v>0</v>
      </c>
      <c r="N178" s="19">
        <f t="shared" si="350"/>
        <v>-1.8609333720000034</v>
      </c>
      <c r="O178" s="19">
        <f t="shared" ref="O178:O199" si="351">N178/D178*100</f>
        <v>-3.7280343587101599</v>
      </c>
      <c r="P178" s="19">
        <f>SUM(P179:P193)</f>
        <v>0</v>
      </c>
      <c r="Q178" s="19">
        <v>0</v>
      </c>
      <c r="R178" s="19">
        <f>SUM(R179:R193)</f>
        <v>0</v>
      </c>
      <c r="S178" s="19">
        <v>0</v>
      </c>
      <c r="T178" s="19">
        <f>SUM(T179:T193)</f>
        <v>-1.8609333720000034</v>
      </c>
      <c r="U178" s="19">
        <f t="shared" ref="U178:U199" si="352">(T178*100)/D178</f>
        <v>-3.7280343587101599</v>
      </c>
      <c r="V178" s="19">
        <f>SUM(V179:V193)</f>
        <v>0</v>
      </c>
      <c r="W178" s="19">
        <v>0</v>
      </c>
      <c r="X178" s="35"/>
    </row>
    <row r="179" spans="1:24" ht="31.5" x14ac:dyDescent="0.25">
      <c r="A179" s="6" t="s">
        <v>54</v>
      </c>
      <c r="B179" s="16" t="s">
        <v>197</v>
      </c>
      <c r="C179" s="17" t="s">
        <v>237</v>
      </c>
      <c r="D179" s="23">
        <f t="shared" ref="D179:D193" si="353">E179+F179+G179+H179</f>
        <v>0.74298566399999999</v>
      </c>
      <c r="E179" s="24">
        <v>0</v>
      </c>
      <c r="F179" s="24">
        <v>0</v>
      </c>
      <c r="G179" s="24">
        <v>0.74298566399999999</v>
      </c>
      <c r="H179" s="24">
        <v>0</v>
      </c>
      <c r="I179" s="23">
        <f t="shared" ref="I179:I193" si="354">J179+K179+L179+M179</f>
        <v>0.75596741999999995</v>
      </c>
      <c r="J179" s="24">
        <v>0</v>
      </c>
      <c r="K179" s="24">
        <v>0</v>
      </c>
      <c r="L179" s="23">
        <v>0.75596741999999995</v>
      </c>
      <c r="M179" s="24">
        <v>0</v>
      </c>
      <c r="N179" s="23">
        <f t="shared" ref="N179:N192" si="355">I179-D179</f>
        <v>1.2981755999999955E-2</v>
      </c>
      <c r="O179" s="23">
        <f t="shared" ref="O179:O192" si="356">N179/D179*100</f>
        <v>1.7472417879653674</v>
      </c>
      <c r="P179" s="23">
        <f t="shared" ref="P179:P193" si="357">J179-E179</f>
        <v>0</v>
      </c>
      <c r="Q179" s="23">
        <v>0</v>
      </c>
      <c r="R179" s="23">
        <f t="shared" ref="R179:R193" si="358">K179-F179</f>
        <v>0</v>
      </c>
      <c r="S179" s="23">
        <v>0</v>
      </c>
      <c r="T179" s="23">
        <f t="shared" ref="T179" si="359">L179-G179</f>
        <v>1.2981755999999955E-2</v>
      </c>
      <c r="U179" s="22">
        <f t="shared" si="352"/>
        <v>1.7472417879653672</v>
      </c>
      <c r="V179" s="23">
        <f t="shared" ref="V179:V193" si="360">M179-H179</f>
        <v>0</v>
      </c>
      <c r="W179" s="23">
        <v>0</v>
      </c>
      <c r="X179" s="39"/>
    </row>
    <row r="180" spans="1:24" ht="31.5" x14ac:dyDescent="0.25">
      <c r="A180" s="6" t="s">
        <v>96</v>
      </c>
      <c r="B180" s="16" t="s">
        <v>181</v>
      </c>
      <c r="C180" s="17" t="s">
        <v>238</v>
      </c>
      <c r="D180" s="23">
        <f>E180+F180+G180+H180</f>
        <v>1.4905439999999996</v>
      </c>
      <c r="E180" s="24">
        <v>0</v>
      </c>
      <c r="F180" s="24">
        <v>0</v>
      </c>
      <c r="G180" s="24">
        <v>1.4905439999999996</v>
      </c>
      <c r="H180" s="24">
        <v>0</v>
      </c>
      <c r="I180" s="23">
        <f t="shared" si="354"/>
        <v>0.90150482399999987</v>
      </c>
      <c r="J180" s="24">
        <v>0</v>
      </c>
      <c r="K180" s="24">
        <v>0</v>
      </c>
      <c r="L180" s="23">
        <v>0.90150482399999987</v>
      </c>
      <c r="M180" s="24">
        <v>0</v>
      </c>
      <c r="N180" s="23">
        <f t="shared" si="355"/>
        <v>-0.58903917599999978</v>
      </c>
      <c r="O180" s="23">
        <f t="shared" si="356"/>
        <v>-39.518402408784972</v>
      </c>
      <c r="P180" s="23">
        <f t="shared" si="357"/>
        <v>0</v>
      </c>
      <c r="Q180" s="23">
        <v>0</v>
      </c>
      <c r="R180" s="23">
        <f t="shared" si="358"/>
        <v>0</v>
      </c>
      <c r="S180" s="23">
        <v>0</v>
      </c>
      <c r="T180" s="23">
        <f t="shared" ref="T180:T193" si="361">L180-G180</f>
        <v>-0.58903917599999978</v>
      </c>
      <c r="U180" s="22">
        <f t="shared" ref="U180:U193" si="362">(T180*100)/D180</f>
        <v>-39.518402408784972</v>
      </c>
      <c r="V180" s="23">
        <f t="shared" si="360"/>
        <v>0</v>
      </c>
      <c r="W180" s="23">
        <v>0</v>
      </c>
      <c r="X180" s="39" t="s">
        <v>264</v>
      </c>
    </row>
    <row r="181" spans="1:24" ht="31.5" x14ac:dyDescent="0.25">
      <c r="A181" s="6" t="s">
        <v>98</v>
      </c>
      <c r="B181" s="16" t="s">
        <v>258</v>
      </c>
      <c r="C181" s="17" t="s">
        <v>67</v>
      </c>
      <c r="D181" s="23">
        <f t="shared" si="353"/>
        <v>0</v>
      </c>
      <c r="E181" s="24">
        <v>0</v>
      </c>
      <c r="F181" s="24">
        <v>0</v>
      </c>
      <c r="G181" s="24">
        <v>0</v>
      </c>
      <c r="H181" s="24">
        <v>0</v>
      </c>
      <c r="I181" s="23">
        <f t="shared" si="354"/>
        <v>4.4061450840000003</v>
      </c>
      <c r="J181" s="24">
        <v>0</v>
      </c>
      <c r="K181" s="24">
        <v>0</v>
      </c>
      <c r="L181" s="23">
        <v>4.4061450840000003</v>
      </c>
      <c r="M181" s="23">
        <v>0</v>
      </c>
      <c r="N181" s="23">
        <f t="shared" si="355"/>
        <v>4.4061450840000003</v>
      </c>
      <c r="O181" s="23">
        <v>100</v>
      </c>
      <c r="P181" s="23">
        <f t="shared" si="357"/>
        <v>0</v>
      </c>
      <c r="Q181" s="23">
        <v>0</v>
      </c>
      <c r="R181" s="23">
        <f t="shared" si="358"/>
        <v>0</v>
      </c>
      <c r="S181" s="23">
        <v>0</v>
      </c>
      <c r="T181" s="23">
        <f t="shared" si="361"/>
        <v>4.4061450840000003</v>
      </c>
      <c r="U181" s="22">
        <v>100</v>
      </c>
      <c r="V181" s="23">
        <f t="shared" si="360"/>
        <v>0</v>
      </c>
      <c r="W181" s="23">
        <v>0</v>
      </c>
      <c r="X181" s="39" t="s">
        <v>253</v>
      </c>
    </row>
    <row r="182" spans="1:24" ht="31.5" x14ac:dyDescent="0.25">
      <c r="A182" s="6" t="s">
        <v>100</v>
      </c>
      <c r="B182" s="16" t="s">
        <v>262</v>
      </c>
      <c r="C182" s="17" t="s">
        <v>67</v>
      </c>
      <c r="D182" s="23">
        <f t="shared" si="353"/>
        <v>0</v>
      </c>
      <c r="E182" s="24">
        <v>0</v>
      </c>
      <c r="F182" s="24">
        <v>0</v>
      </c>
      <c r="G182" s="24">
        <v>0</v>
      </c>
      <c r="H182" s="24">
        <v>0</v>
      </c>
      <c r="I182" s="23">
        <f t="shared" si="354"/>
        <v>2.2448681639999997</v>
      </c>
      <c r="J182" s="24">
        <v>0</v>
      </c>
      <c r="K182" s="24">
        <v>0</v>
      </c>
      <c r="L182" s="23">
        <v>2.2448681639999997</v>
      </c>
      <c r="M182" s="23">
        <v>0</v>
      </c>
      <c r="N182" s="23">
        <f t="shared" si="355"/>
        <v>2.2448681639999997</v>
      </c>
      <c r="O182" s="23">
        <v>100</v>
      </c>
      <c r="P182" s="23">
        <f t="shared" si="357"/>
        <v>0</v>
      </c>
      <c r="Q182" s="23">
        <v>0</v>
      </c>
      <c r="R182" s="23">
        <f t="shared" si="358"/>
        <v>0</v>
      </c>
      <c r="S182" s="23">
        <v>0</v>
      </c>
      <c r="T182" s="23">
        <f t="shared" si="361"/>
        <v>2.2448681639999997</v>
      </c>
      <c r="U182" s="22">
        <v>100</v>
      </c>
      <c r="V182" s="23">
        <f t="shared" si="360"/>
        <v>0</v>
      </c>
      <c r="W182" s="23">
        <v>0</v>
      </c>
      <c r="X182" s="39" t="s">
        <v>253</v>
      </c>
    </row>
    <row r="183" spans="1:24" ht="47.25" x14ac:dyDescent="0.25">
      <c r="A183" s="6" t="s">
        <v>102</v>
      </c>
      <c r="B183" s="16" t="s">
        <v>198</v>
      </c>
      <c r="C183" s="17" t="s">
        <v>239</v>
      </c>
      <c r="D183" s="23">
        <f t="shared" si="353"/>
        <v>3.5261221199999992</v>
      </c>
      <c r="E183" s="24">
        <v>0</v>
      </c>
      <c r="F183" s="24">
        <v>0</v>
      </c>
      <c r="G183" s="24">
        <v>3.5261221199999992</v>
      </c>
      <c r="H183" s="24">
        <v>0</v>
      </c>
      <c r="I183" s="23">
        <f t="shared" si="354"/>
        <v>2.2670757839999998</v>
      </c>
      <c r="J183" s="24">
        <v>0</v>
      </c>
      <c r="K183" s="24">
        <v>0</v>
      </c>
      <c r="L183" s="23">
        <v>2.2670757839999998</v>
      </c>
      <c r="M183" s="24">
        <v>0</v>
      </c>
      <c r="N183" s="23">
        <f t="shared" si="355"/>
        <v>-1.2590463359999995</v>
      </c>
      <c r="O183" s="23">
        <f t="shared" si="356"/>
        <v>-35.706260111036649</v>
      </c>
      <c r="P183" s="23">
        <f t="shared" si="357"/>
        <v>0</v>
      </c>
      <c r="Q183" s="23">
        <v>0</v>
      </c>
      <c r="R183" s="23">
        <f t="shared" si="358"/>
        <v>0</v>
      </c>
      <c r="S183" s="23">
        <v>0</v>
      </c>
      <c r="T183" s="23">
        <f t="shared" si="361"/>
        <v>-1.2590463359999995</v>
      </c>
      <c r="U183" s="22">
        <f t="shared" si="362"/>
        <v>-35.706260111036649</v>
      </c>
      <c r="V183" s="23">
        <f t="shared" si="360"/>
        <v>0</v>
      </c>
      <c r="W183" s="23">
        <v>0</v>
      </c>
      <c r="X183" s="39" t="s">
        <v>264</v>
      </c>
    </row>
    <row r="184" spans="1:24" ht="31.5" x14ac:dyDescent="0.25">
      <c r="A184" s="6" t="s">
        <v>104</v>
      </c>
      <c r="B184" s="16" t="s">
        <v>182</v>
      </c>
      <c r="C184" s="17" t="s">
        <v>240</v>
      </c>
      <c r="D184" s="23">
        <f t="shared" si="353"/>
        <v>8.5790451000000001</v>
      </c>
      <c r="E184" s="24">
        <v>0</v>
      </c>
      <c r="F184" s="24">
        <v>0</v>
      </c>
      <c r="G184" s="23">
        <v>8.5790451000000001</v>
      </c>
      <c r="H184" s="24">
        <v>0</v>
      </c>
      <c r="I184" s="23">
        <f t="shared" si="354"/>
        <v>8.5961079959999989</v>
      </c>
      <c r="J184" s="24">
        <v>0</v>
      </c>
      <c r="K184" s="24">
        <v>0</v>
      </c>
      <c r="L184" s="23">
        <v>8.5961079959999989</v>
      </c>
      <c r="M184" s="24">
        <v>0</v>
      </c>
      <c r="N184" s="23">
        <f t="shared" si="355"/>
        <v>1.7062895999998773E-2</v>
      </c>
      <c r="O184" s="23">
        <f t="shared" si="356"/>
        <v>0.19889038699655248</v>
      </c>
      <c r="P184" s="23">
        <f t="shared" si="357"/>
        <v>0</v>
      </c>
      <c r="Q184" s="23">
        <v>0</v>
      </c>
      <c r="R184" s="23">
        <f t="shared" si="358"/>
        <v>0</v>
      </c>
      <c r="S184" s="23">
        <v>0</v>
      </c>
      <c r="T184" s="23">
        <f t="shared" si="361"/>
        <v>1.7062895999998773E-2</v>
      </c>
      <c r="U184" s="22">
        <f t="shared" si="362"/>
        <v>0.19889038699655248</v>
      </c>
      <c r="V184" s="23">
        <f t="shared" si="360"/>
        <v>0</v>
      </c>
      <c r="W184" s="23">
        <v>0</v>
      </c>
      <c r="X184" s="39"/>
    </row>
    <row r="185" spans="1:24" ht="31.5" x14ac:dyDescent="0.25">
      <c r="A185" s="6" t="s">
        <v>106</v>
      </c>
      <c r="B185" s="16" t="s">
        <v>183</v>
      </c>
      <c r="C185" s="17" t="s">
        <v>241</v>
      </c>
      <c r="D185" s="23">
        <f t="shared" si="353"/>
        <v>17.427579324000003</v>
      </c>
      <c r="E185" s="24">
        <v>0</v>
      </c>
      <c r="F185" s="24">
        <v>0</v>
      </c>
      <c r="G185" s="24">
        <v>17.427579324000003</v>
      </c>
      <c r="H185" s="24">
        <v>0</v>
      </c>
      <c r="I185" s="23">
        <f t="shared" si="354"/>
        <v>1.177973604</v>
      </c>
      <c r="J185" s="24">
        <v>0</v>
      </c>
      <c r="K185" s="24">
        <v>0</v>
      </c>
      <c r="L185" s="23">
        <v>1.177973604</v>
      </c>
      <c r="M185" s="24">
        <v>0</v>
      </c>
      <c r="N185" s="23">
        <f t="shared" si="355"/>
        <v>-16.249605720000005</v>
      </c>
      <c r="O185" s="23">
        <f t="shared" si="356"/>
        <v>-93.24075029526459</v>
      </c>
      <c r="P185" s="23">
        <f t="shared" si="357"/>
        <v>0</v>
      </c>
      <c r="Q185" s="23">
        <v>0</v>
      </c>
      <c r="R185" s="23">
        <f t="shared" si="358"/>
        <v>0</v>
      </c>
      <c r="S185" s="23">
        <v>0</v>
      </c>
      <c r="T185" s="23">
        <f t="shared" si="361"/>
        <v>-16.249605720000005</v>
      </c>
      <c r="U185" s="22">
        <f t="shared" si="362"/>
        <v>-93.24075029526459</v>
      </c>
      <c r="V185" s="23">
        <f t="shared" si="360"/>
        <v>0</v>
      </c>
      <c r="W185" s="23">
        <v>0</v>
      </c>
      <c r="X185" s="39" t="s">
        <v>196</v>
      </c>
    </row>
    <row r="186" spans="1:24" ht="47.25" x14ac:dyDescent="0.25">
      <c r="A186" s="6" t="s">
        <v>108</v>
      </c>
      <c r="B186" s="16" t="s">
        <v>184</v>
      </c>
      <c r="C186" s="17" t="s">
        <v>242</v>
      </c>
      <c r="D186" s="23">
        <f t="shared" si="353"/>
        <v>1.189494528</v>
      </c>
      <c r="E186" s="24">
        <v>0</v>
      </c>
      <c r="F186" s="24">
        <v>0</v>
      </c>
      <c r="G186" s="24">
        <v>1.189494528</v>
      </c>
      <c r="H186" s="24">
        <v>0</v>
      </c>
      <c r="I186" s="23">
        <f t="shared" si="354"/>
        <v>0.110152104</v>
      </c>
      <c r="J186" s="24">
        <v>0</v>
      </c>
      <c r="K186" s="24">
        <v>0</v>
      </c>
      <c r="L186" s="23">
        <v>0.110152104</v>
      </c>
      <c r="M186" s="24">
        <v>0</v>
      </c>
      <c r="N186" s="23">
        <f t="shared" si="355"/>
        <v>-1.079342424</v>
      </c>
      <c r="O186" s="23">
        <f t="shared" si="356"/>
        <v>-90.739587160168938</v>
      </c>
      <c r="P186" s="23">
        <f t="shared" si="357"/>
        <v>0</v>
      </c>
      <c r="Q186" s="23">
        <v>0</v>
      </c>
      <c r="R186" s="23">
        <f t="shared" si="358"/>
        <v>0</v>
      </c>
      <c r="S186" s="23">
        <v>0</v>
      </c>
      <c r="T186" s="23">
        <f t="shared" si="361"/>
        <v>-1.079342424</v>
      </c>
      <c r="U186" s="22">
        <f t="shared" si="362"/>
        <v>-90.739587160168924</v>
      </c>
      <c r="V186" s="23">
        <f t="shared" si="360"/>
        <v>0</v>
      </c>
      <c r="W186" s="23">
        <v>0</v>
      </c>
      <c r="X186" s="39" t="s">
        <v>196</v>
      </c>
    </row>
    <row r="187" spans="1:24" ht="31.5" x14ac:dyDescent="0.25">
      <c r="A187" s="6" t="s">
        <v>110</v>
      </c>
      <c r="B187" s="16" t="s">
        <v>185</v>
      </c>
      <c r="C187" s="17" t="s">
        <v>243</v>
      </c>
      <c r="D187" s="23">
        <f t="shared" si="353"/>
        <v>1.0448040839999997</v>
      </c>
      <c r="E187" s="24">
        <v>0</v>
      </c>
      <c r="F187" s="24">
        <v>0</v>
      </c>
      <c r="G187" s="23">
        <v>1.0448040839999997</v>
      </c>
      <c r="H187" s="24">
        <v>0</v>
      </c>
      <c r="I187" s="23">
        <f t="shared" si="354"/>
        <v>6.2718181199999998</v>
      </c>
      <c r="J187" s="24">
        <v>0</v>
      </c>
      <c r="K187" s="24">
        <v>0</v>
      </c>
      <c r="L187" s="23">
        <v>6.2718181199999998</v>
      </c>
      <c r="M187" s="24">
        <v>0</v>
      </c>
      <c r="N187" s="23">
        <f t="shared" si="355"/>
        <v>5.2270140359999999</v>
      </c>
      <c r="O187" s="23">
        <f t="shared" si="356"/>
        <v>500.2865241480049</v>
      </c>
      <c r="P187" s="23">
        <f t="shared" si="357"/>
        <v>0</v>
      </c>
      <c r="Q187" s="23">
        <v>0</v>
      </c>
      <c r="R187" s="23">
        <f t="shared" si="358"/>
        <v>0</v>
      </c>
      <c r="S187" s="23">
        <v>0</v>
      </c>
      <c r="T187" s="23">
        <f t="shared" si="361"/>
        <v>5.2270140359999999</v>
      </c>
      <c r="U187" s="22">
        <f t="shared" si="362"/>
        <v>500.28652414800496</v>
      </c>
      <c r="V187" s="23">
        <f t="shared" si="360"/>
        <v>0</v>
      </c>
      <c r="W187" s="23">
        <v>0</v>
      </c>
      <c r="X187" s="39" t="s">
        <v>264</v>
      </c>
    </row>
    <row r="188" spans="1:24" ht="31.5" x14ac:dyDescent="0.25">
      <c r="A188" s="6" t="s">
        <v>112</v>
      </c>
      <c r="B188" s="16" t="s">
        <v>186</v>
      </c>
      <c r="C188" s="17" t="s">
        <v>244</v>
      </c>
      <c r="D188" s="23">
        <f t="shared" si="353"/>
        <v>0.97784360399999992</v>
      </c>
      <c r="E188" s="24">
        <v>0</v>
      </c>
      <c r="F188" s="24">
        <v>0</v>
      </c>
      <c r="G188" s="24">
        <v>0.97784360399999992</v>
      </c>
      <c r="H188" s="24">
        <v>0</v>
      </c>
      <c r="I188" s="23">
        <f t="shared" si="354"/>
        <v>0.86202446399999988</v>
      </c>
      <c r="J188" s="24">
        <v>0</v>
      </c>
      <c r="K188" s="24">
        <v>0</v>
      </c>
      <c r="L188" s="23">
        <v>0.86202446399999988</v>
      </c>
      <c r="M188" s="24">
        <v>0</v>
      </c>
      <c r="N188" s="23">
        <f t="shared" si="355"/>
        <v>-0.11581914000000004</v>
      </c>
      <c r="O188" s="23">
        <f t="shared" si="356"/>
        <v>-11.844341930164127</v>
      </c>
      <c r="P188" s="23">
        <f t="shared" si="357"/>
        <v>0</v>
      </c>
      <c r="Q188" s="23">
        <v>0</v>
      </c>
      <c r="R188" s="23">
        <f t="shared" si="358"/>
        <v>0</v>
      </c>
      <c r="S188" s="23">
        <v>0</v>
      </c>
      <c r="T188" s="23">
        <f t="shared" si="361"/>
        <v>-0.11581914000000004</v>
      </c>
      <c r="U188" s="22">
        <f t="shared" si="362"/>
        <v>-11.844341930164127</v>
      </c>
      <c r="V188" s="23">
        <f t="shared" si="360"/>
        <v>0</v>
      </c>
      <c r="W188" s="23">
        <v>0</v>
      </c>
      <c r="X188" s="39" t="s">
        <v>264</v>
      </c>
    </row>
    <row r="189" spans="1:24" ht="47.25" x14ac:dyDescent="0.25">
      <c r="A189" s="6" t="s">
        <v>114</v>
      </c>
      <c r="B189" s="16" t="s">
        <v>259</v>
      </c>
      <c r="C189" s="17" t="s">
        <v>67</v>
      </c>
      <c r="D189" s="23">
        <f>E189+F189+G189+H189</f>
        <v>0</v>
      </c>
      <c r="E189" s="24">
        <v>0</v>
      </c>
      <c r="F189" s="24">
        <v>0</v>
      </c>
      <c r="G189" s="24">
        <v>0</v>
      </c>
      <c r="H189" s="24">
        <v>0</v>
      </c>
      <c r="I189" s="23">
        <f t="shared" si="354"/>
        <v>3.0140040000000002E-3</v>
      </c>
      <c r="J189" s="24">
        <v>0</v>
      </c>
      <c r="K189" s="24">
        <v>0</v>
      </c>
      <c r="L189" s="23">
        <v>3.0140040000000002E-3</v>
      </c>
      <c r="M189" s="23">
        <v>0</v>
      </c>
      <c r="N189" s="23">
        <f t="shared" si="355"/>
        <v>3.0140040000000002E-3</v>
      </c>
      <c r="O189" s="23">
        <v>100</v>
      </c>
      <c r="P189" s="23">
        <f t="shared" si="357"/>
        <v>0</v>
      </c>
      <c r="Q189" s="23">
        <v>0</v>
      </c>
      <c r="R189" s="23">
        <f t="shared" si="358"/>
        <v>0</v>
      </c>
      <c r="S189" s="23">
        <v>0</v>
      </c>
      <c r="T189" s="23">
        <f t="shared" si="361"/>
        <v>3.0140040000000002E-3</v>
      </c>
      <c r="U189" s="22">
        <v>100</v>
      </c>
      <c r="V189" s="23">
        <f t="shared" si="360"/>
        <v>0</v>
      </c>
      <c r="W189" s="23">
        <v>0</v>
      </c>
      <c r="X189" s="39" t="s">
        <v>253</v>
      </c>
    </row>
    <row r="190" spans="1:24" ht="47.25" x14ac:dyDescent="0.25">
      <c r="A190" s="6" t="s">
        <v>116</v>
      </c>
      <c r="B190" s="16" t="s">
        <v>187</v>
      </c>
      <c r="C190" s="17" t="s">
        <v>245</v>
      </c>
      <c r="D190" s="23">
        <f t="shared" si="353"/>
        <v>1.6584783000000001</v>
      </c>
      <c r="E190" s="24">
        <v>0</v>
      </c>
      <c r="F190" s="24">
        <v>0</v>
      </c>
      <c r="G190" s="24">
        <v>1.6584783000000001</v>
      </c>
      <c r="H190" s="24">
        <v>0</v>
      </c>
      <c r="I190" s="23">
        <f t="shared" si="354"/>
        <v>0</v>
      </c>
      <c r="J190" s="24">
        <v>0</v>
      </c>
      <c r="K190" s="24">
        <v>0</v>
      </c>
      <c r="L190" s="23">
        <v>0</v>
      </c>
      <c r="M190" s="24">
        <v>0</v>
      </c>
      <c r="N190" s="23">
        <f t="shared" si="355"/>
        <v>-1.6584783000000001</v>
      </c>
      <c r="O190" s="23">
        <f t="shared" si="356"/>
        <v>-100</v>
      </c>
      <c r="P190" s="23">
        <f t="shared" si="357"/>
        <v>0</v>
      </c>
      <c r="Q190" s="23">
        <v>0</v>
      </c>
      <c r="R190" s="23">
        <f t="shared" si="358"/>
        <v>0</v>
      </c>
      <c r="S190" s="23">
        <v>0</v>
      </c>
      <c r="T190" s="23">
        <f t="shared" si="361"/>
        <v>-1.6584783000000001</v>
      </c>
      <c r="U190" s="22">
        <f t="shared" si="362"/>
        <v>-100</v>
      </c>
      <c r="V190" s="23">
        <f t="shared" si="360"/>
        <v>0</v>
      </c>
      <c r="W190" s="23">
        <v>0</v>
      </c>
      <c r="X190" s="39" t="s">
        <v>267</v>
      </c>
    </row>
    <row r="191" spans="1:24" ht="31.5" x14ac:dyDescent="0.25">
      <c r="A191" s="6" t="s">
        <v>118</v>
      </c>
      <c r="B191" s="16" t="s">
        <v>188</v>
      </c>
      <c r="C191" s="17" t="s">
        <v>67</v>
      </c>
      <c r="D191" s="23">
        <f>E191+F191+G191+H191</f>
        <v>0</v>
      </c>
      <c r="E191" s="24">
        <v>0</v>
      </c>
      <c r="F191" s="24">
        <v>0</v>
      </c>
      <c r="G191" s="24">
        <v>0</v>
      </c>
      <c r="H191" s="24">
        <v>0</v>
      </c>
      <c r="I191" s="23">
        <f t="shared" si="354"/>
        <v>0.14362632</v>
      </c>
      <c r="J191" s="24">
        <v>0</v>
      </c>
      <c r="K191" s="24">
        <v>0</v>
      </c>
      <c r="L191" s="23">
        <v>0.14362632</v>
      </c>
      <c r="M191" s="23">
        <v>0</v>
      </c>
      <c r="N191" s="23">
        <f t="shared" si="355"/>
        <v>0.14362632</v>
      </c>
      <c r="O191" s="23">
        <v>100</v>
      </c>
      <c r="P191" s="23">
        <f t="shared" si="357"/>
        <v>0</v>
      </c>
      <c r="Q191" s="23">
        <v>0</v>
      </c>
      <c r="R191" s="23">
        <f t="shared" si="358"/>
        <v>0</v>
      </c>
      <c r="S191" s="23">
        <v>0</v>
      </c>
      <c r="T191" s="23">
        <f t="shared" si="361"/>
        <v>0.14362632</v>
      </c>
      <c r="U191" s="22">
        <v>100</v>
      </c>
      <c r="V191" s="23">
        <f t="shared" si="360"/>
        <v>0</v>
      </c>
      <c r="W191" s="23">
        <v>0</v>
      </c>
      <c r="X191" s="39" t="s">
        <v>253</v>
      </c>
    </row>
    <row r="192" spans="1:24" ht="47.25" x14ac:dyDescent="0.25">
      <c r="A192" s="6" t="s">
        <v>119</v>
      </c>
      <c r="B192" s="16" t="s">
        <v>189</v>
      </c>
      <c r="C192" s="17" t="s">
        <v>246</v>
      </c>
      <c r="D192" s="23">
        <f t="shared" si="353"/>
        <v>1.1913178200000001</v>
      </c>
      <c r="E192" s="24">
        <v>0</v>
      </c>
      <c r="F192" s="24">
        <v>0</v>
      </c>
      <c r="G192" s="24">
        <v>1.1913178200000001</v>
      </c>
      <c r="H192" s="24">
        <v>0</v>
      </c>
      <c r="I192" s="23">
        <f t="shared" si="354"/>
        <v>0</v>
      </c>
      <c r="J192" s="24">
        <v>0</v>
      </c>
      <c r="K192" s="24">
        <v>0</v>
      </c>
      <c r="L192" s="23">
        <v>0</v>
      </c>
      <c r="M192" s="24">
        <v>0</v>
      </c>
      <c r="N192" s="23">
        <f t="shared" si="355"/>
        <v>-1.1913178200000001</v>
      </c>
      <c r="O192" s="23">
        <f t="shared" si="356"/>
        <v>-100</v>
      </c>
      <c r="P192" s="23">
        <f t="shared" si="357"/>
        <v>0</v>
      </c>
      <c r="Q192" s="23">
        <v>0</v>
      </c>
      <c r="R192" s="23">
        <f t="shared" si="358"/>
        <v>0</v>
      </c>
      <c r="S192" s="23">
        <v>0</v>
      </c>
      <c r="T192" s="23">
        <f t="shared" si="361"/>
        <v>-1.1913178200000001</v>
      </c>
      <c r="U192" s="22">
        <f t="shared" si="362"/>
        <v>-100</v>
      </c>
      <c r="V192" s="23">
        <f t="shared" si="360"/>
        <v>0</v>
      </c>
      <c r="W192" s="23">
        <v>0</v>
      </c>
      <c r="X192" s="39" t="s">
        <v>267</v>
      </c>
    </row>
    <row r="193" spans="1:24" ht="31.5" x14ac:dyDescent="0.25">
      <c r="A193" s="6" t="s">
        <v>121</v>
      </c>
      <c r="B193" s="16" t="s">
        <v>190</v>
      </c>
      <c r="C193" s="17" t="s">
        <v>247</v>
      </c>
      <c r="D193" s="23">
        <f t="shared" si="353"/>
        <v>12.089066063999995</v>
      </c>
      <c r="E193" s="24">
        <v>0</v>
      </c>
      <c r="F193" s="24">
        <v>0</v>
      </c>
      <c r="G193" s="24">
        <v>12.089066063999995</v>
      </c>
      <c r="H193" s="24">
        <v>0</v>
      </c>
      <c r="I193" s="23">
        <f t="shared" si="354"/>
        <v>20.316069347999999</v>
      </c>
      <c r="J193" s="24">
        <v>0</v>
      </c>
      <c r="K193" s="24">
        <v>0</v>
      </c>
      <c r="L193" s="23">
        <v>20.316069347999999</v>
      </c>
      <c r="M193" s="24">
        <v>0</v>
      </c>
      <c r="N193" s="23">
        <f t="shared" ref="N193" si="363">I193-D193</f>
        <v>8.2270032840000038</v>
      </c>
      <c r="O193" s="23">
        <f t="shared" si="351"/>
        <v>68.053257716071045</v>
      </c>
      <c r="P193" s="23">
        <f t="shared" si="357"/>
        <v>0</v>
      </c>
      <c r="Q193" s="23">
        <v>0</v>
      </c>
      <c r="R193" s="23">
        <f t="shared" si="358"/>
        <v>0</v>
      </c>
      <c r="S193" s="23">
        <v>0</v>
      </c>
      <c r="T193" s="23">
        <f t="shared" si="361"/>
        <v>8.2270032840000038</v>
      </c>
      <c r="U193" s="22">
        <f t="shared" si="362"/>
        <v>68.053257716071045</v>
      </c>
      <c r="V193" s="23">
        <f t="shared" si="360"/>
        <v>0</v>
      </c>
      <c r="W193" s="23">
        <v>0</v>
      </c>
      <c r="X193" s="39" t="s">
        <v>264</v>
      </c>
    </row>
    <row r="194" spans="1:24" ht="47.25" x14ac:dyDescent="0.25">
      <c r="A194" s="7" t="s">
        <v>191</v>
      </c>
      <c r="B194" s="8" t="s">
        <v>192</v>
      </c>
      <c r="C194" s="9"/>
      <c r="D194" s="19">
        <f t="shared" ref="D194:E194" si="364">SUM(D195:D197)</f>
        <v>0</v>
      </c>
      <c r="E194" s="19">
        <f t="shared" si="364"/>
        <v>0</v>
      </c>
      <c r="F194" s="19">
        <f t="shared" ref="F194" si="365">SUM(F195:F197)</f>
        <v>0</v>
      </c>
      <c r="G194" s="19">
        <f t="shared" ref="G194" si="366">SUM(G195:G197)</f>
        <v>0</v>
      </c>
      <c r="H194" s="19">
        <f t="shared" ref="H194" si="367">SUM(H195:H197)</f>
        <v>0</v>
      </c>
      <c r="I194" s="19">
        <f t="shared" ref="I194:K194" si="368">SUM(I195:I197)</f>
        <v>0</v>
      </c>
      <c r="J194" s="19">
        <f t="shared" si="368"/>
        <v>0</v>
      </c>
      <c r="K194" s="19">
        <f t="shared" si="368"/>
        <v>0</v>
      </c>
      <c r="L194" s="19">
        <f t="shared" ref="L194" si="369">SUM(L195:L197)</f>
        <v>0</v>
      </c>
      <c r="M194" s="19">
        <f t="shared" ref="M194:N194" si="370">SUM(M195:M197)</f>
        <v>0</v>
      </c>
      <c r="N194" s="19">
        <f t="shared" si="370"/>
        <v>0</v>
      </c>
      <c r="O194" s="19">
        <v>0</v>
      </c>
      <c r="P194" s="19">
        <f t="shared" ref="P194" si="371">SUM(P195:P197)</f>
        <v>0</v>
      </c>
      <c r="Q194" s="19">
        <v>0</v>
      </c>
      <c r="R194" s="19">
        <f t="shared" ref="R194" si="372">SUM(R195:R197)</f>
        <v>0</v>
      </c>
      <c r="S194" s="19">
        <v>0</v>
      </c>
      <c r="T194" s="19">
        <f t="shared" ref="T194" si="373">SUM(T195:T197)</f>
        <v>0</v>
      </c>
      <c r="U194" s="19">
        <v>0</v>
      </c>
      <c r="V194" s="19">
        <f t="shared" ref="V194" si="374">SUM(V195:V197)</f>
        <v>0</v>
      </c>
      <c r="W194" s="19">
        <v>0</v>
      </c>
      <c r="X194" s="35"/>
    </row>
    <row r="195" spans="1:24" x14ac:dyDescent="0.25">
      <c r="A195" s="31" t="s">
        <v>191</v>
      </c>
      <c r="B195" s="32" t="s">
        <v>66</v>
      </c>
      <c r="C195" s="33" t="s">
        <v>67</v>
      </c>
      <c r="D195" s="33" t="s">
        <v>67</v>
      </c>
      <c r="E195" s="33" t="s">
        <v>67</v>
      </c>
      <c r="F195" s="33" t="s">
        <v>67</v>
      </c>
      <c r="G195" s="33" t="s">
        <v>67</v>
      </c>
      <c r="H195" s="33" t="s">
        <v>67</v>
      </c>
      <c r="I195" s="33" t="s">
        <v>67</v>
      </c>
      <c r="J195" s="33" t="s">
        <v>67</v>
      </c>
      <c r="K195" s="33" t="s">
        <v>67</v>
      </c>
      <c r="L195" s="33" t="s">
        <v>67</v>
      </c>
      <c r="M195" s="33" t="s">
        <v>67</v>
      </c>
      <c r="N195" s="33" t="s">
        <v>67</v>
      </c>
      <c r="O195" s="33" t="s">
        <v>67</v>
      </c>
      <c r="P195" s="33" t="s">
        <v>67</v>
      </c>
      <c r="Q195" s="33" t="s">
        <v>67</v>
      </c>
      <c r="R195" s="33" t="s">
        <v>67</v>
      </c>
      <c r="S195" s="33" t="s">
        <v>67</v>
      </c>
      <c r="T195" s="33" t="s">
        <v>67</v>
      </c>
      <c r="U195" s="33" t="s">
        <v>67</v>
      </c>
      <c r="V195" s="33" t="s">
        <v>67</v>
      </c>
      <c r="W195" s="33" t="s">
        <v>67</v>
      </c>
      <c r="X195" s="38"/>
    </row>
    <row r="196" spans="1:24" x14ac:dyDescent="0.25">
      <c r="A196" s="31" t="s">
        <v>191</v>
      </c>
      <c r="B196" s="32" t="s">
        <v>66</v>
      </c>
      <c r="C196" s="33" t="s">
        <v>67</v>
      </c>
      <c r="D196" s="33" t="s">
        <v>67</v>
      </c>
      <c r="E196" s="33" t="s">
        <v>67</v>
      </c>
      <c r="F196" s="33" t="s">
        <v>67</v>
      </c>
      <c r="G196" s="33" t="s">
        <v>67</v>
      </c>
      <c r="H196" s="33" t="s">
        <v>67</v>
      </c>
      <c r="I196" s="33" t="s">
        <v>67</v>
      </c>
      <c r="J196" s="33" t="s">
        <v>67</v>
      </c>
      <c r="K196" s="33" t="s">
        <v>67</v>
      </c>
      <c r="L196" s="33" t="s">
        <v>67</v>
      </c>
      <c r="M196" s="33" t="s">
        <v>67</v>
      </c>
      <c r="N196" s="33" t="s">
        <v>67</v>
      </c>
      <c r="O196" s="33" t="s">
        <v>67</v>
      </c>
      <c r="P196" s="33" t="s">
        <v>67</v>
      </c>
      <c r="Q196" s="33" t="s">
        <v>67</v>
      </c>
      <c r="R196" s="33" t="s">
        <v>67</v>
      </c>
      <c r="S196" s="33" t="s">
        <v>67</v>
      </c>
      <c r="T196" s="33" t="s">
        <v>67</v>
      </c>
      <c r="U196" s="33" t="s">
        <v>67</v>
      </c>
      <c r="V196" s="33" t="s">
        <v>67</v>
      </c>
      <c r="W196" s="33" t="s">
        <v>67</v>
      </c>
      <c r="X196" s="38"/>
    </row>
    <row r="197" spans="1:24" x14ac:dyDescent="0.25">
      <c r="A197" s="31" t="s">
        <v>68</v>
      </c>
      <c r="B197" s="31" t="s">
        <v>68</v>
      </c>
      <c r="C197" s="33" t="s">
        <v>67</v>
      </c>
      <c r="D197" s="33" t="s">
        <v>67</v>
      </c>
      <c r="E197" s="33" t="s">
        <v>67</v>
      </c>
      <c r="F197" s="33" t="s">
        <v>67</v>
      </c>
      <c r="G197" s="33" t="s">
        <v>67</v>
      </c>
      <c r="H197" s="33" t="s">
        <v>67</v>
      </c>
      <c r="I197" s="33" t="s">
        <v>67</v>
      </c>
      <c r="J197" s="33" t="s">
        <v>67</v>
      </c>
      <c r="K197" s="33" t="s">
        <v>67</v>
      </c>
      <c r="L197" s="33" t="s">
        <v>67</v>
      </c>
      <c r="M197" s="33" t="s">
        <v>67</v>
      </c>
      <c r="N197" s="33" t="s">
        <v>67</v>
      </c>
      <c r="O197" s="33" t="s">
        <v>67</v>
      </c>
      <c r="P197" s="33" t="s">
        <v>67</v>
      </c>
      <c r="Q197" s="33" t="s">
        <v>67</v>
      </c>
      <c r="R197" s="33" t="s">
        <v>67</v>
      </c>
      <c r="S197" s="33" t="s">
        <v>67</v>
      </c>
      <c r="T197" s="33" t="s">
        <v>67</v>
      </c>
      <c r="U197" s="33" t="s">
        <v>67</v>
      </c>
      <c r="V197" s="33" t="s">
        <v>67</v>
      </c>
      <c r="W197" s="33" t="s">
        <v>67</v>
      </c>
      <c r="X197" s="38"/>
    </row>
    <row r="198" spans="1:24" ht="31.5" x14ac:dyDescent="0.25">
      <c r="A198" s="7" t="s">
        <v>193</v>
      </c>
      <c r="B198" s="8" t="s">
        <v>194</v>
      </c>
      <c r="C198" s="9"/>
      <c r="D198" s="19">
        <f t="shared" ref="D198:N198" si="375">SUM(D199:D211)</f>
        <v>67.407561443999995</v>
      </c>
      <c r="E198" s="19">
        <f t="shared" si="375"/>
        <v>0</v>
      </c>
      <c r="F198" s="19">
        <f t="shared" si="375"/>
        <v>0</v>
      </c>
      <c r="G198" s="19">
        <f t="shared" ref="G198" si="376">SUM(G199:G211)</f>
        <v>67.407561443999995</v>
      </c>
      <c r="H198" s="19">
        <f t="shared" si="375"/>
        <v>0</v>
      </c>
      <c r="I198" s="19">
        <f t="shared" si="375"/>
        <v>72.546194843999999</v>
      </c>
      <c r="J198" s="19">
        <f t="shared" si="375"/>
        <v>0</v>
      </c>
      <c r="K198" s="19">
        <f t="shared" si="375"/>
        <v>0</v>
      </c>
      <c r="L198" s="19">
        <f t="shared" ref="L198" si="377">SUM(L199:L211)</f>
        <v>72.546194843999999</v>
      </c>
      <c r="M198" s="19">
        <f t="shared" si="375"/>
        <v>0</v>
      </c>
      <c r="N198" s="19">
        <f t="shared" si="375"/>
        <v>5.1386334000000025</v>
      </c>
      <c r="O198" s="19">
        <f t="shared" si="351"/>
        <v>7.6232299313616494</v>
      </c>
      <c r="P198" s="19">
        <f>SUM(P199:P211)</f>
        <v>0</v>
      </c>
      <c r="Q198" s="19">
        <v>0</v>
      </c>
      <c r="R198" s="19">
        <f>SUM(R199:R211)</f>
        <v>0</v>
      </c>
      <c r="S198" s="19">
        <v>0</v>
      </c>
      <c r="T198" s="19">
        <f>SUM(T199:T211)</f>
        <v>5.1386334000000025</v>
      </c>
      <c r="U198" s="19">
        <f t="shared" si="352"/>
        <v>7.6232299313616494</v>
      </c>
      <c r="V198" s="19">
        <f>SUM(V199:V211)</f>
        <v>0</v>
      </c>
      <c r="W198" s="19">
        <v>0</v>
      </c>
      <c r="X198" s="35"/>
    </row>
    <row r="199" spans="1:24" x14ac:dyDescent="0.25">
      <c r="A199" s="6" t="s">
        <v>54</v>
      </c>
      <c r="B199" s="16" t="s">
        <v>199</v>
      </c>
      <c r="C199" s="17" t="s">
        <v>248</v>
      </c>
      <c r="D199" s="23">
        <f t="shared" ref="D199:D211" si="378">E199+F199+G199+H199</f>
        <v>1.7506072559999999</v>
      </c>
      <c r="E199" s="24">
        <v>0</v>
      </c>
      <c r="F199" s="24">
        <v>0</v>
      </c>
      <c r="G199" s="24">
        <v>1.7506072559999999</v>
      </c>
      <c r="H199" s="24">
        <v>0</v>
      </c>
      <c r="I199" s="23">
        <f t="shared" ref="I199:I211" si="379">J199+K199+L199+M199</f>
        <v>0</v>
      </c>
      <c r="J199" s="24">
        <v>0</v>
      </c>
      <c r="K199" s="24">
        <v>0</v>
      </c>
      <c r="L199" s="23">
        <v>0</v>
      </c>
      <c r="M199" s="24">
        <v>0</v>
      </c>
      <c r="N199" s="23">
        <f t="shared" ref="N199" si="380">I199-D199</f>
        <v>-1.7506072559999999</v>
      </c>
      <c r="O199" s="23">
        <f t="shared" si="351"/>
        <v>-100</v>
      </c>
      <c r="P199" s="23">
        <f t="shared" ref="P199:P211" si="381">J199-E199</f>
        <v>0</v>
      </c>
      <c r="Q199" s="23">
        <v>0</v>
      </c>
      <c r="R199" s="23">
        <f t="shared" ref="R199:R211" si="382">K199-F199</f>
        <v>0</v>
      </c>
      <c r="S199" s="23">
        <v>0</v>
      </c>
      <c r="T199" s="23">
        <f t="shared" ref="T199" si="383">L199-G199</f>
        <v>-1.7506072559999999</v>
      </c>
      <c r="U199" s="22">
        <f t="shared" si="352"/>
        <v>-100</v>
      </c>
      <c r="V199" s="23">
        <f t="shared" ref="V199:V211" si="384">M199-H199</f>
        <v>0</v>
      </c>
      <c r="W199" s="23">
        <v>0</v>
      </c>
      <c r="X199" s="39" t="s">
        <v>196</v>
      </c>
    </row>
    <row r="200" spans="1:24" ht="31.5" x14ac:dyDescent="0.25">
      <c r="A200" s="6" t="s">
        <v>96</v>
      </c>
      <c r="B200" s="16" t="s">
        <v>200</v>
      </c>
      <c r="C200" s="17" t="s">
        <v>249</v>
      </c>
      <c r="D200" s="23">
        <f t="shared" si="378"/>
        <v>0.36175927200000002</v>
      </c>
      <c r="E200" s="24">
        <v>0</v>
      </c>
      <c r="F200" s="24">
        <v>0</v>
      </c>
      <c r="G200" s="24">
        <v>0.36175927200000002</v>
      </c>
      <c r="H200" s="24">
        <v>0</v>
      </c>
      <c r="I200" s="23">
        <f t="shared" si="379"/>
        <v>0</v>
      </c>
      <c r="J200" s="24">
        <v>0</v>
      </c>
      <c r="K200" s="24">
        <v>0</v>
      </c>
      <c r="L200" s="23">
        <v>0</v>
      </c>
      <c r="M200" s="24">
        <v>0</v>
      </c>
      <c r="N200" s="23">
        <f t="shared" ref="N200:N211" si="385">I200-D200</f>
        <v>-0.36175927200000002</v>
      </c>
      <c r="O200" s="23">
        <f t="shared" ref="O200:O211" si="386">N200/D200*100</f>
        <v>-100</v>
      </c>
      <c r="P200" s="23">
        <f t="shared" si="381"/>
        <v>0</v>
      </c>
      <c r="Q200" s="23">
        <v>0</v>
      </c>
      <c r="R200" s="23">
        <f t="shared" si="382"/>
        <v>0</v>
      </c>
      <c r="S200" s="23">
        <v>0</v>
      </c>
      <c r="T200" s="23">
        <f t="shared" ref="T200:T211" si="387">L200-G200</f>
        <v>-0.36175927200000002</v>
      </c>
      <c r="U200" s="22">
        <f t="shared" ref="U200:U211" si="388">(T200*100)/D200</f>
        <v>-100</v>
      </c>
      <c r="V200" s="23">
        <f t="shared" si="384"/>
        <v>0</v>
      </c>
      <c r="W200" s="23">
        <v>0</v>
      </c>
      <c r="X200" s="39" t="s">
        <v>196</v>
      </c>
    </row>
    <row r="201" spans="1:24" ht="47.25" x14ac:dyDescent="0.25">
      <c r="A201" s="6" t="s">
        <v>98</v>
      </c>
      <c r="B201" s="16" t="s">
        <v>201</v>
      </c>
      <c r="C201" s="17" t="s">
        <v>250</v>
      </c>
      <c r="D201" s="23">
        <f t="shared" si="378"/>
        <v>55.037774267999993</v>
      </c>
      <c r="E201" s="24">
        <v>0</v>
      </c>
      <c r="F201" s="24">
        <v>0</v>
      </c>
      <c r="G201" s="24">
        <v>55.037774267999993</v>
      </c>
      <c r="H201" s="24">
        <v>0</v>
      </c>
      <c r="I201" s="23">
        <f t="shared" si="379"/>
        <v>55.111456847999996</v>
      </c>
      <c r="J201" s="24">
        <v>0</v>
      </c>
      <c r="K201" s="24">
        <v>0</v>
      </c>
      <c r="L201" s="23">
        <v>55.111456847999996</v>
      </c>
      <c r="M201" s="24">
        <v>0</v>
      </c>
      <c r="N201" s="23">
        <f t="shared" si="385"/>
        <v>7.3682580000003384E-2</v>
      </c>
      <c r="O201" s="23">
        <f t="shared" si="386"/>
        <v>0.13387638032238494</v>
      </c>
      <c r="P201" s="23">
        <f t="shared" si="381"/>
        <v>0</v>
      </c>
      <c r="Q201" s="23">
        <v>0</v>
      </c>
      <c r="R201" s="23">
        <f t="shared" si="382"/>
        <v>0</v>
      </c>
      <c r="S201" s="23">
        <v>0</v>
      </c>
      <c r="T201" s="23">
        <f t="shared" si="387"/>
        <v>7.3682580000003384E-2</v>
      </c>
      <c r="U201" s="22">
        <f t="shared" si="388"/>
        <v>0.13387638032238494</v>
      </c>
      <c r="V201" s="23">
        <f t="shared" si="384"/>
        <v>0</v>
      </c>
      <c r="W201" s="23">
        <v>0</v>
      </c>
      <c r="X201" s="39"/>
    </row>
    <row r="202" spans="1:24" ht="31.5" x14ac:dyDescent="0.25">
      <c r="A202" s="6" t="s">
        <v>100</v>
      </c>
      <c r="B202" s="16" t="s">
        <v>202</v>
      </c>
      <c r="C202" s="17" t="s">
        <v>251</v>
      </c>
      <c r="D202" s="23">
        <f t="shared" si="378"/>
        <v>1.7900312520000001</v>
      </c>
      <c r="E202" s="24">
        <v>0</v>
      </c>
      <c r="F202" s="24">
        <v>0</v>
      </c>
      <c r="G202" s="24">
        <v>1.7900312520000001</v>
      </c>
      <c r="H202" s="24">
        <v>0</v>
      </c>
      <c r="I202" s="23">
        <f t="shared" si="379"/>
        <v>1.5202981560000002</v>
      </c>
      <c r="J202" s="24">
        <v>0</v>
      </c>
      <c r="K202" s="24">
        <v>0</v>
      </c>
      <c r="L202" s="23">
        <v>1.5202981560000002</v>
      </c>
      <c r="M202" s="24">
        <v>0</v>
      </c>
      <c r="N202" s="23">
        <f t="shared" si="385"/>
        <v>-0.26973309599999995</v>
      </c>
      <c r="O202" s="23">
        <f t="shared" si="386"/>
        <v>-15.068624958286478</v>
      </c>
      <c r="P202" s="23">
        <f t="shared" si="381"/>
        <v>0</v>
      </c>
      <c r="Q202" s="23">
        <v>0</v>
      </c>
      <c r="R202" s="23">
        <f t="shared" si="382"/>
        <v>0</v>
      </c>
      <c r="S202" s="23">
        <v>0</v>
      </c>
      <c r="T202" s="23">
        <f t="shared" si="387"/>
        <v>-0.26973309599999995</v>
      </c>
      <c r="U202" s="22">
        <f t="shared" si="388"/>
        <v>-15.068624958286478</v>
      </c>
      <c r="V202" s="23">
        <f t="shared" si="384"/>
        <v>0</v>
      </c>
      <c r="W202" s="23">
        <v>0</v>
      </c>
      <c r="X202" s="39" t="s">
        <v>264</v>
      </c>
    </row>
    <row r="203" spans="1:24" ht="63" x14ac:dyDescent="0.25">
      <c r="A203" s="6" t="s">
        <v>102</v>
      </c>
      <c r="B203" s="16" t="s">
        <v>203</v>
      </c>
      <c r="C203" s="17" t="s">
        <v>67</v>
      </c>
      <c r="D203" s="23">
        <f t="shared" si="378"/>
        <v>0</v>
      </c>
      <c r="E203" s="24">
        <v>0</v>
      </c>
      <c r="F203" s="24">
        <v>0</v>
      </c>
      <c r="G203" s="24">
        <v>0</v>
      </c>
      <c r="H203" s="24">
        <v>0</v>
      </c>
      <c r="I203" s="23">
        <f t="shared" si="379"/>
        <v>0.70799999999999996</v>
      </c>
      <c r="J203" s="24">
        <v>0</v>
      </c>
      <c r="K203" s="24">
        <v>0</v>
      </c>
      <c r="L203" s="23">
        <v>0.70799999999999996</v>
      </c>
      <c r="M203" s="23">
        <v>0</v>
      </c>
      <c r="N203" s="23">
        <f t="shared" si="385"/>
        <v>0.70799999999999996</v>
      </c>
      <c r="O203" s="23">
        <v>100</v>
      </c>
      <c r="P203" s="23">
        <f t="shared" si="381"/>
        <v>0</v>
      </c>
      <c r="Q203" s="23">
        <v>0</v>
      </c>
      <c r="R203" s="23">
        <f t="shared" si="382"/>
        <v>0</v>
      </c>
      <c r="S203" s="23">
        <v>0</v>
      </c>
      <c r="T203" s="23">
        <f t="shared" si="387"/>
        <v>0.70799999999999996</v>
      </c>
      <c r="U203" s="22">
        <v>100</v>
      </c>
      <c r="V203" s="23">
        <f t="shared" si="384"/>
        <v>0</v>
      </c>
      <c r="W203" s="23">
        <v>0</v>
      </c>
      <c r="X203" s="39" t="s">
        <v>253</v>
      </c>
    </row>
    <row r="204" spans="1:24" ht="47.25" x14ac:dyDescent="0.25">
      <c r="A204" s="6" t="s">
        <v>104</v>
      </c>
      <c r="B204" s="16" t="s">
        <v>204</v>
      </c>
      <c r="C204" s="17" t="s">
        <v>67</v>
      </c>
      <c r="D204" s="23">
        <f t="shared" si="378"/>
        <v>0</v>
      </c>
      <c r="E204" s="24">
        <v>0</v>
      </c>
      <c r="F204" s="24">
        <v>0</v>
      </c>
      <c r="G204" s="24">
        <v>0</v>
      </c>
      <c r="H204" s="24">
        <v>0</v>
      </c>
      <c r="I204" s="23">
        <f t="shared" si="379"/>
        <v>0.12548704799999999</v>
      </c>
      <c r="J204" s="24">
        <v>0</v>
      </c>
      <c r="K204" s="24">
        <v>0</v>
      </c>
      <c r="L204" s="23">
        <v>0.12548704799999999</v>
      </c>
      <c r="M204" s="23">
        <v>0</v>
      </c>
      <c r="N204" s="23">
        <f t="shared" si="385"/>
        <v>0.12548704799999999</v>
      </c>
      <c r="O204" s="23">
        <v>100</v>
      </c>
      <c r="P204" s="23">
        <f t="shared" si="381"/>
        <v>0</v>
      </c>
      <c r="Q204" s="23">
        <v>0</v>
      </c>
      <c r="R204" s="23">
        <f t="shared" si="382"/>
        <v>0</v>
      </c>
      <c r="S204" s="23">
        <v>0</v>
      </c>
      <c r="T204" s="23">
        <f t="shared" si="387"/>
        <v>0.12548704799999999</v>
      </c>
      <c r="U204" s="22">
        <v>100</v>
      </c>
      <c r="V204" s="23">
        <f t="shared" si="384"/>
        <v>0</v>
      </c>
      <c r="W204" s="23">
        <v>0</v>
      </c>
      <c r="X204" s="39" t="s">
        <v>253</v>
      </c>
    </row>
    <row r="205" spans="1:24" ht="63" x14ac:dyDescent="0.25">
      <c r="A205" s="6" t="s">
        <v>106</v>
      </c>
      <c r="B205" s="16" t="s">
        <v>263</v>
      </c>
      <c r="C205" s="17" t="s">
        <v>67</v>
      </c>
      <c r="D205" s="23">
        <f t="shared" si="378"/>
        <v>0</v>
      </c>
      <c r="E205" s="24">
        <v>0</v>
      </c>
      <c r="F205" s="24">
        <v>0</v>
      </c>
      <c r="G205" s="24">
        <v>0</v>
      </c>
      <c r="H205" s="24">
        <v>0</v>
      </c>
      <c r="I205" s="23">
        <f t="shared" si="379"/>
        <v>2.6314988039999996</v>
      </c>
      <c r="J205" s="24">
        <v>0</v>
      </c>
      <c r="K205" s="24">
        <v>0</v>
      </c>
      <c r="L205" s="23">
        <v>2.6314988039999996</v>
      </c>
      <c r="M205" s="23">
        <v>0</v>
      </c>
      <c r="N205" s="23">
        <f t="shared" si="385"/>
        <v>2.6314988039999996</v>
      </c>
      <c r="O205" s="23">
        <v>100</v>
      </c>
      <c r="P205" s="23">
        <f t="shared" si="381"/>
        <v>0</v>
      </c>
      <c r="Q205" s="23">
        <v>0</v>
      </c>
      <c r="R205" s="23">
        <f t="shared" si="382"/>
        <v>0</v>
      </c>
      <c r="S205" s="23">
        <v>0</v>
      </c>
      <c r="T205" s="23">
        <f t="shared" si="387"/>
        <v>2.6314988039999996</v>
      </c>
      <c r="U205" s="22">
        <v>100</v>
      </c>
      <c r="V205" s="23">
        <f t="shared" si="384"/>
        <v>0</v>
      </c>
      <c r="W205" s="23">
        <v>0</v>
      </c>
      <c r="X205" s="39" t="s">
        <v>253</v>
      </c>
    </row>
    <row r="206" spans="1:24" ht="31.5" x14ac:dyDescent="0.25">
      <c r="A206" s="6" t="s">
        <v>108</v>
      </c>
      <c r="B206" s="16" t="s">
        <v>255</v>
      </c>
      <c r="C206" s="17" t="s">
        <v>67</v>
      </c>
      <c r="D206" s="23">
        <f t="shared" si="378"/>
        <v>0</v>
      </c>
      <c r="E206" s="24">
        <v>0</v>
      </c>
      <c r="F206" s="24">
        <v>0</v>
      </c>
      <c r="G206" s="24">
        <v>0</v>
      </c>
      <c r="H206" s="24">
        <v>0</v>
      </c>
      <c r="I206" s="23">
        <f t="shared" si="379"/>
        <v>0.17783637599999999</v>
      </c>
      <c r="J206" s="24">
        <v>0</v>
      </c>
      <c r="K206" s="24">
        <v>0</v>
      </c>
      <c r="L206" s="23">
        <v>0.17783637599999999</v>
      </c>
      <c r="M206" s="23">
        <v>0</v>
      </c>
      <c r="N206" s="23">
        <f t="shared" si="385"/>
        <v>0.17783637599999999</v>
      </c>
      <c r="O206" s="23">
        <v>100</v>
      </c>
      <c r="P206" s="23">
        <f t="shared" si="381"/>
        <v>0</v>
      </c>
      <c r="Q206" s="23">
        <v>0</v>
      </c>
      <c r="R206" s="23">
        <f t="shared" si="382"/>
        <v>0</v>
      </c>
      <c r="S206" s="23">
        <v>0</v>
      </c>
      <c r="T206" s="23">
        <f t="shared" si="387"/>
        <v>0.17783637599999999</v>
      </c>
      <c r="U206" s="22">
        <v>100</v>
      </c>
      <c r="V206" s="23">
        <f t="shared" si="384"/>
        <v>0</v>
      </c>
      <c r="W206" s="23">
        <v>0</v>
      </c>
      <c r="X206" s="39" t="s">
        <v>253</v>
      </c>
    </row>
    <row r="207" spans="1:24" ht="31.5" x14ac:dyDescent="0.25">
      <c r="A207" s="6" t="s">
        <v>110</v>
      </c>
      <c r="B207" s="16" t="s">
        <v>256</v>
      </c>
      <c r="C207" s="17" t="s">
        <v>67</v>
      </c>
      <c r="D207" s="23">
        <f t="shared" si="378"/>
        <v>0</v>
      </c>
      <c r="E207" s="24">
        <v>0</v>
      </c>
      <c r="F207" s="24">
        <v>0</v>
      </c>
      <c r="G207" s="24">
        <v>0</v>
      </c>
      <c r="H207" s="24">
        <v>0</v>
      </c>
      <c r="I207" s="23">
        <f t="shared" si="379"/>
        <v>2.3999999999999998E-3</v>
      </c>
      <c r="J207" s="24">
        <v>0</v>
      </c>
      <c r="K207" s="24">
        <v>0</v>
      </c>
      <c r="L207" s="23">
        <v>2.3999999999999998E-3</v>
      </c>
      <c r="M207" s="23">
        <v>0</v>
      </c>
      <c r="N207" s="23">
        <f t="shared" si="385"/>
        <v>2.3999999999999998E-3</v>
      </c>
      <c r="O207" s="23">
        <v>100</v>
      </c>
      <c r="P207" s="23">
        <f t="shared" si="381"/>
        <v>0</v>
      </c>
      <c r="Q207" s="23">
        <v>0</v>
      </c>
      <c r="R207" s="23">
        <f t="shared" si="382"/>
        <v>0</v>
      </c>
      <c r="S207" s="23">
        <v>0</v>
      </c>
      <c r="T207" s="23">
        <f t="shared" si="387"/>
        <v>2.3999999999999998E-3</v>
      </c>
      <c r="U207" s="22">
        <v>100</v>
      </c>
      <c r="V207" s="23">
        <f t="shared" si="384"/>
        <v>0</v>
      </c>
      <c r="W207" s="23">
        <v>0</v>
      </c>
      <c r="X207" s="39" t="s">
        <v>253</v>
      </c>
    </row>
    <row r="208" spans="1:24" ht="63" x14ac:dyDescent="0.25">
      <c r="A208" s="6" t="s">
        <v>112</v>
      </c>
      <c r="B208" s="16" t="s">
        <v>257</v>
      </c>
      <c r="C208" s="17" t="s">
        <v>67</v>
      </c>
      <c r="D208" s="23">
        <f t="shared" si="378"/>
        <v>0</v>
      </c>
      <c r="E208" s="24">
        <v>0</v>
      </c>
      <c r="F208" s="24">
        <v>0</v>
      </c>
      <c r="G208" s="24">
        <v>0</v>
      </c>
      <c r="H208" s="24">
        <v>0</v>
      </c>
      <c r="I208" s="23">
        <f t="shared" si="379"/>
        <v>0.1176</v>
      </c>
      <c r="J208" s="24">
        <v>0</v>
      </c>
      <c r="K208" s="24">
        <v>0</v>
      </c>
      <c r="L208" s="23">
        <v>0.1176</v>
      </c>
      <c r="M208" s="23">
        <v>0</v>
      </c>
      <c r="N208" s="23">
        <f t="shared" si="385"/>
        <v>0.1176</v>
      </c>
      <c r="O208" s="23">
        <v>100</v>
      </c>
      <c r="P208" s="23">
        <f t="shared" si="381"/>
        <v>0</v>
      </c>
      <c r="Q208" s="23">
        <v>0</v>
      </c>
      <c r="R208" s="23">
        <f t="shared" si="382"/>
        <v>0</v>
      </c>
      <c r="S208" s="23">
        <v>0</v>
      </c>
      <c r="T208" s="23">
        <f t="shared" si="387"/>
        <v>0.1176</v>
      </c>
      <c r="U208" s="22">
        <v>100</v>
      </c>
      <c r="V208" s="23">
        <f t="shared" si="384"/>
        <v>0</v>
      </c>
      <c r="W208" s="23">
        <v>0</v>
      </c>
      <c r="X208" s="39" t="s">
        <v>253</v>
      </c>
    </row>
    <row r="209" spans="1:24" ht="47.25" x14ac:dyDescent="0.25">
      <c r="A209" s="6" t="s">
        <v>114</v>
      </c>
      <c r="B209" s="16" t="s">
        <v>265</v>
      </c>
      <c r="C209" s="17" t="s">
        <v>67</v>
      </c>
      <c r="D209" s="23">
        <f t="shared" si="378"/>
        <v>0</v>
      </c>
      <c r="E209" s="24">
        <v>0</v>
      </c>
      <c r="F209" s="24">
        <v>0</v>
      </c>
      <c r="G209" s="24">
        <v>0</v>
      </c>
      <c r="H209" s="24">
        <v>0</v>
      </c>
      <c r="I209" s="23">
        <f t="shared" si="379"/>
        <v>8.4619535999999995E-2</v>
      </c>
      <c r="J209" s="24">
        <v>0</v>
      </c>
      <c r="K209" s="24">
        <v>0</v>
      </c>
      <c r="L209" s="23">
        <v>8.4619535999999995E-2</v>
      </c>
      <c r="M209" s="23">
        <v>0</v>
      </c>
      <c r="N209" s="23">
        <f t="shared" si="385"/>
        <v>8.4619535999999995E-2</v>
      </c>
      <c r="O209" s="23">
        <v>100</v>
      </c>
      <c r="P209" s="23">
        <f t="shared" si="381"/>
        <v>0</v>
      </c>
      <c r="Q209" s="23">
        <v>0</v>
      </c>
      <c r="R209" s="23">
        <f t="shared" ref="R209:R210" si="389">K209-F209</f>
        <v>0</v>
      </c>
      <c r="S209" s="23">
        <v>0</v>
      </c>
      <c r="T209" s="23">
        <f t="shared" si="387"/>
        <v>8.4619535999999995E-2</v>
      </c>
      <c r="U209" s="22">
        <v>100</v>
      </c>
      <c r="V209" s="23">
        <f t="shared" ref="V209:V210" si="390">M209-H209</f>
        <v>0</v>
      </c>
      <c r="W209" s="23">
        <v>0</v>
      </c>
      <c r="X209" s="39" t="s">
        <v>253</v>
      </c>
    </row>
    <row r="210" spans="1:24" ht="63" x14ac:dyDescent="0.25">
      <c r="A210" s="6" t="s">
        <v>116</v>
      </c>
      <c r="B210" s="16" t="s">
        <v>266</v>
      </c>
      <c r="C210" s="17" t="s">
        <v>67</v>
      </c>
      <c r="D210" s="23">
        <f t="shared" si="378"/>
        <v>0</v>
      </c>
      <c r="E210" s="24">
        <v>0</v>
      </c>
      <c r="F210" s="24">
        <v>0</v>
      </c>
      <c r="G210" s="24">
        <v>0</v>
      </c>
      <c r="H210" s="24">
        <v>0</v>
      </c>
      <c r="I210" s="23">
        <f t="shared" si="379"/>
        <v>1.341446664</v>
      </c>
      <c r="J210" s="24">
        <v>0</v>
      </c>
      <c r="K210" s="24">
        <v>0</v>
      </c>
      <c r="L210" s="23">
        <v>1.341446664</v>
      </c>
      <c r="M210" s="23">
        <v>0</v>
      </c>
      <c r="N210" s="23">
        <f t="shared" si="385"/>
        <v>1.341446664</v>
      </c>
      <c r="O210" s="23">
        <v>100</v>
      </c>
      <c r="P210" s="23">
        <f t="shared" si="381"/>
        <v>0</v>
      </c>
      <c r="Q210" s="23">
        <v>0</v>
      </c>
      <c r="R210" s="23">
        <f t="shared" si="389"/>
        <v>0</v>
      </c>
      <c r="S210" s="23">
        <v>0</v>
      </c>
      <c r="T210" s="23">
        <f t="shared" si="387"/>
        <v>1.341446664</v>
      </c>
      <c r="U210" s="22">
        <v>100</v>
      </c>
      <c r="V210" s="23">
        <f t="shared" si="390"/>
        <v>0</v>
      </c>
      <c r="W210" s="23">
        <v>0</v>
      </c>
      <c r="X210" s="39" t="s">
        <v>253</v>
      </c>
    </row>
    <row r="211" spans="1:24" ht="31.5" x14ac:dyDescent="0.25">
      <c r="A211" s="6" t="s">
        <v>114</v>
      </c>
      <c r="B211" s="18" t="s">
        <v>195</v>
      </c>
      <c r="C211" s="17" t="s">
        <v>252</v>
      </c>
      <c r="D211" s="23">
        <f t="shared" si="378"/>
        <v>8.4673893959999997</v>
      </c>
      <c r="E211" s="24">
        <v>0</v>
      </c>
      <c r="F211" s="24">
        <v>0</v>
      </c>
      <c r="G211" s="24">
        <v>8.4673893959999997</v>
      </c>
      <c r="H211" s="24">
        <v>0</v>
      </c>
      <c r="I211" s="23">
        <f t="shared" si="379"/>
        <v>10.725551412</v>
      </c>
      <c r="J211" s="24">
        <v>0</v>
      </c>
      <c r="K211" s="24">
        <v>0</v>
      </c>
      <c r="L211" s="23">
        <v>10.725551412</v>
      </c>
      <c r="M211" s="24">
        <v>0</v>
      </c>
      <c r="N211" s="23">
        <f t="shared" si="385"/>
        <v>2.258162016</v>
      </c>
      <c r="O211" s="23">
        <f t="shared" si="386"/>
        <v>26.668928407458825</v>
      </c>
      <c r="P211" s="23">
        <f t="shared" si="381"/>
        <v>0</v>
      </c>
      <c r="Q211" s="23">
        <v>0</v>
      </c>
      <c r="R211" s="23">
        <f t="shared" si="382"/>
        <v>0</v>
      </c>
      <c r="S211" s="23">
        <v>0</v>
      </c>
      <c r="T211" s="23">
        <f t="shared" si="387"/>
        <v>2.258162016</v>
      </c>
      <c r="U211" s="22">
        <f t="shared" si="388"/>
        <v>26.668928407458822</v>
      </c>
      <c r="V211" s="23">
        <f t="shared" si="384"/>
        <v>0</v>
      </c>
      <c r="W211" s="23">
        <v>0</v>
      </c>
      <c r="X211" s="39" t="s">
        <v>264</v>
      </c>
    </row>
  </sheetData>
  <autoFilter ref="A24:Y211"/>
  <mergeCells count="38"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  <mergeCell ref="A10:X10"/>
    <mergeCell ref="A11:X11"/>
    <mergeCell ref="A12:X12"/>
    <mergeCell ref="A13:X13"/>
    <mergeCell ref="A14:X14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5:X5"/>
    <mergeCell ref="A6:X6"/>
    <mergeCell ref="A7:X7"/>
    <mergeCell ref="A8:X8"/>
    <mergeCell ref="A9:X9"/>
  </mergeCells>
  <printOptions horizontalCentered="1"/>
  <pageMargins left="0" right="0" top="0.74803149606299213" bottom="0" header="0.31496062992125984" footer="0.31496062992125984"/>
  <pageSetup paperSize="8" scale="50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2020-03-19T10:13:49Z</dcterms:modified>
</cp:coreProperties>
</file>