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Лист10!$A$22:$T$227</definedName>
    <definedName name="_xlnm.Print_Area" localSheetId="0">Лист10!$A$1:$T$227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7" i="1" l="1"/>
  <c r="S227" i="1" s="1"/>
  <c r="R226" i="1"/>
  <c r="R225" i="1"/>
  <c r="R224" i="1"/>
  <c r="S224" i="1" s="1"/>
  <c r="R223" i="1"/>
  <c r="S223" i="1" s="1"/>
  <c r="R222" i="1"/>
  <c r="R221" i="1"/>
  <c r="R182" i="1"/>
  <c r="S182" i="1" s="1"/>
  <c r="R183" i="1"/>
  <c r="R184" i="1"/>
  <c r="R185" i="1"/>
  <c r="R186" i="1"/>
  <c r="S186" i="1" s="1"/>
  <c r="R187" i="1"/>
  <c r="S187" i="1" s="1"/>
  <c r="R188" i="1"/>
  <c r="S188" i="1" s="1"/>
  <c r="R189" i="1"/>
  <c r="R190" i="1"/>
  <c r="S190" i="1" s="1"/>
  <c r="R191" i="1"/>
  <c r="R192" i="1"/>
  <c r="S192" i="1" s="1"/>
  <c r="R193" i="1"/>
  <c r="R194" i="1"/>
  <c r="S194" i="1" s="1"/>
  <c r="R195" i="1"/>
  <c r="S195" i="1" s="1"/>
  <c r="R196" i="1"/>
  <c r="R197" i="1"/>
  <c r="S197" i="1" s="1"/>
  <c r="R198" i="1"/>
  <c r="R199" i="1"/>
  <c r="R200" i="1"/>
  <c r="R201" i="1"/>
  <c r="R202" i="1"/>
  <c r="S202" i="1" s="1"/>
  <c r="R203" i="1"/>
  <c r="S203" i="1" s="1"/>
  <c r="R204" i="1"/>
  <c r="R205" i="1"/>
  <c r="R206" i="1"/>
  <c r="R207" i="1"/>
  <c r="S207" i="1" s="1"/>
  <c r="R208" i="1"/>
  <c r="R209" i="1"/>
  <c r="S209" i="1" s="1"/>
  <c r="R210" i="1"/>
  <c r="R211" i="1"/>
  <c r="S211" i="1" s="1"/>
  <c r="R212" i="1"/>
  <c r="S212" i="1" s="1"/>
  <c r="R213" i="1"/>
  <c r="R214" i="1"/>
  <c r="R215" i="1"/>
  <c r="R181" i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R106" i="1"/>
  <c r="S106" i="1" s="1"/>
  <c r="R107" i="1"/>
  <c r="S107" i="1" s="1"/>
  <c r="R108" i="1"/>
  <c r="S108" i="1" s="1"/>
  <c r="R109" i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90" i="1"/>
  <c r="S90" i="1" s="1"/>
  <c r="H90" i="1" l="1"/>
  <c r="Q90" i="1" s="1"/>
  <c r="D109" i="1" l="1"/>
  <c r="D200" i="1"/>
  <c r="G200" i="1" l="1"/>
  <c r="H200" i="1"/>
  <c r="Q200" i="1" s="1"/>
  <c r="G109" i="1" l="1"/>
  <c r="H109" i="1"/>
  <c r="Q109" i="1" s="1"/>
  <c r="H213" i="1" l="1"/>
  <c r="Q213" i="1" s="1"/>
  <c r="G213" i="1"/>
  <c r="D213" i="1"/>
  <c r="H212" i="1"/>
  <c r="Q212" i="1" s="1"/>
  <c r="G212" i="1"/>
  <c r="D212" i="1"/>
  <c r="H211" i="1"/>
  <c r="Q211" i="1" s="1"/>
  <c r="G211" i="1"/>
  <c r="D211" i="1"/>
  <c r="H210" i="1"/>
  <c r="Q210" i="1" s="1"/>
  <c r="G210" i="1"/>
  <c r="D210" i="1"/>
  <c r="H209" i="1"/>
  <c r="Q209" i="1" s="1"/>
  <c r="G209" i="1"/>
  <c r="D209" i="1"/>
  <c r="H208" i="1"/>
  <c r="Q208" i="1" s="1"/>
  <c r="G208" i="1"/>
  <c r="D208" i="1"/>
  <c r="H207" i="1"/>
  <c r="Q207" i="1" s="1"/>
  <c r="G207" i="1"/>
  <c r="D207" i="1"/>
  <c r="H206" i="1"/>
  <c r="Q206" i="1" s="1"/>
  <c r="G206" i="1"/>
  <c r="D206" i="1"/>
  <c r="H205" i="1"/>
  <c r="Q205" i="1" s="1"/>
  <c r="G205" i="1"/>
  <c r="D205" i="1"/>
  <c r="H204" i="1"/>
  <c r="Q204" i="1" s="1"/>
  <c r="G204" i="1"/>
  <c r="D204" i="1"/>
  <c r="H203" i="1"/>
  <c r="Q203" i="1" s="1"/>
  <c r="G203" i="1"/>
  <c r="D203" i="1"/>
  <c r="H202" i="1"/>
  <c r="Q202" i="1" s="1"/>
  <c r="G202" i="1"/>
  <c r="D202" i="1"/>
  <c r="H201" i="1"/>
  <c r="Q201" i="1" s="1"/>
  <c r="G201" i="1"/>
  <c r="D201" i="1"/>
  <c r="H199" i="1"/>
  <c r="Q199" i="1" s="1"/>
  <c r="G199" i="1"/>
  <c r="D199" i="1"/>
  <c r="H198" i="1"/>
  <c r="Q198" i="1" s="1"/>
  <c r="G198" i="1"/>
  <c r="D198" i="1"/>
  <c r="H197" i="1"/>
  <c r="Q197" i="1" s="1"/>
  <c r="G197" i="1"/>
  <c r="D197" i="1"/>
  <c r="H196" i="1"/>
  <c r="Q196" i="1" s="1"/>
  <c r="G196" i="1"/>
  <c r="D196" i="1"/>
  <c r="H195" i="1"/>
  <c r="Q195" i="1" s="1"/>
  <c r="G195" i="1"/>
  <c r="D195" i="1"/>
  <c r="H194" i="1"/>
  <c r="Q194" i="1" s="1"/>
  <c r="G194" i="1"/>
  <c r="D194" i="1"/>
  <c r="H193" i="1"/>
  <c r="Q193" i="1" s="1"/>
  <c r="G193" i="1"/>
  <c r="D193" i="1"/>
  <c r="H192" i="1"/>
  <c r="Q192" i="1" s="1"/>
  <c r="G192" i="1"/>
  <c r="D192" i="1"/>
  <c r="H191" i="1"/>
  <c r="Q191" i="1" s="1"/>
  <c r="G191" i="1"/>
  <c r="D191" i="1"/>
  <c r="H123" i="1"/>
  <c r="Q123" i="1" s="1"/>
  <c r="G123" i="1"/>
  <c r="D123" i="1"/>
  <c r="H122" i="1"/>
  <c r="Q122" i="1" s="1"/>
  <c r="G122" i="1"/>
  <c r="D122" i="1"/>
  <c r="H121" i="1"/>
  <c r="Q121" i="1" s="1"/>
  <c r="G121" i="1"/>
  <c r="D121" i="1"/>
  <c r="H120" i="1"/>
  <c r="Q120" i="1" s="1"/>
  <c r="G120" i="1"/>
  <c r="D120" i="1"/>
  <c r="R32" i="1" l="1"/>
  <c r="D222" i="1" l="1"/>
  <c r="D223" i="1"/>
  <c r="D224" i="1"/>
  <c r="D225" i="1"/>
  <c r="D226" i="1"/>
  <c r="D227" i="1"/>
  <c r="G190" i="1"/>
  <c r="H190" i="1"/>
  <c r="Q190" i="1" s="1"/>
  <c r="G225" i="1"/>
  <c r="H225" i="1"/>
  <c r="Q225" i="1" s="1"/>
  <c r="G226" i="1"/>
  <c r="H226" i="1"/>
  <c r="Q226" i="1" s="1"/>
  <c r="G227" i="1"/>
  <c r="H227" i="1"/>
  <c r="Q227" i="1" s="1"/>
  <c r="D90" i="1" l="1"/>
  <c r="F32" i="1"/>
  <c r="F37" i="1"/>
  <c r="F41" i="1"/>
  <c r="F47" i="1"/>
  <c r="F51" i="1"/>
  <c r="F55" i="1"/>
  <c r="F60" i="1"/>
  <c r="F64" i="1"/>
  <c r="F68" i="1"/>
  <c r="F73" i="1"/>
  <c r="F72" i="1" s="1"/>
  <c r="F80" i="1"/>
  <c r="F84" i="1"/>
  <c r="F89" i="1"/>
  <c r="F125" i="1"/>
  <c r="F130" i="1"/>
  <c r="F134" i="1"/>
  <c r="F138" i="1"/>
  <c r="F142" i="1"/>
  <c r="F146" i="1"/>
  <c r="F150" i="1"/>
  <c r="F154" i="1"/>
  <c r="F158" i="1"/>
  <c r="F163" i="1"/>
  <c r="F167" i="1"/>
  <c r="F172" i="1"/>
  <c r="F176" i="1"/>
  <c r="F180" i="1"/>
  <c r="F216" i="1"/>
  <c r="F28" i="1" s="1"/>
  <c r="F220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10" i="1"/>
  <c r="G111" i="1"/>
  <c r="G112" i="1"/>
  <c r="G113" i="1"/>
  <c r="G114" i="1"/>
  <c r="G115" i="1"/>
  <c r="G116" i="1"/>
  <c r="G117" i="1"/>
  <c r="G118" i="1"/>
  <c r="G119" i="1"/>
  <c r="G124" i="1"/>
  <c r="G181" i="1"/>
  <c r="G182" i="1"/>
  <c r="G183" i="1"/>
  <c r="G184" i="1"/>
  <c r="G185" i="1"/>
  <c r="G186" i="1"/>
  <c r="G187" i="1"/>
  <c r="G188" i="1"/>
  <c r="G189" i="1"/>
  <c r="G214" i="1"/>
  <c r="G215" i="1"/>
  <c r="G221" i="1"/>
  <c r="G222" i="1"/>
  <c r="G223" i="1"/>
  <c r="G224" i="1"/>
  <c r="H91" i="1"/>
  <c r="Q91" i="1" s="1"/>
  <c r="H92" i="1"/>
  <c r="Q92" i="1" s="1"/>
  <c r="H93" i="1"/>
  <c r="Q93" i="1" s="1"/>
  <c r="H94" i="1"/>
  <c r="Q94" i="1" s="1"/>
  <c r="H95" i="1"/>
  <c r="Q95" i="1" s="1"/>
  <c r="H96" i="1"/>
  <c r="Q96" i="1" s="1"/>
  <c r="H97" i="1"/>
  <c r="Q97" i="1" s="1"/>
  <c r="H98" i="1"/>
  <c r="Q98" i="1" s="1"/>
  <c r="H99" i="1"/>
  <c r="Q99" i="1" s="1"/>
  <c r="H100" i="1"/>
  <c r="Q100" i="1" s="1"/>
  <c r="H101" i="1"/>
  <c r="Q101" i="1" s="1"/>
  <c r="H102" i="1"/>
  <c r="Q102" i="1" s="1"/>
  <c r="H103" i="1"/>
  <c r="Q103" i="1" s="1"/>
  <c r="H104" i="1"/>
  <c r="Q104" i="1" s="1"/>
  <c r="H105" i="1"/>
  <c r="Q105" i="1" s="1"/>
  <c r="H106" i="1"/>
  <c r="Q106" i="1" s="1"/>
  <c r="H107" i="1"/>
  <c r="Q107" i="1" s="1"/>
  <c r="H108" i="1"/>
  <c r="Q108" i="1" s="1"/>
  <c r="H110" i="1"/>
  <c r="Q110" i="1" s="1"/>
  <c r="H111" i="1"/>
  <c r="Q111" i="1" s="1"/>
  <c r="H112" i="1"/>
  <c r="Q112" i="1" s="1"/>
  <c r="H113" i="1"/>
  <c r="Q113" i="1" s="1"/>
  <c r="H114" i="1"/>
  <c r="Q114" i="1" s="1"/>
  <c r="H115" i="1"/>
  <c r="Q115" i="1" s="1"/>
  <c r="H116" i="1"/>
  <c r="Q116" i="1" s="1"/>
  <c r="H117" i="1"/>
  <c r="Q117" i="1" s="1"/>
  <c r="H118" i="1"/>
  <c r="Q118" i="1" s="1"/>
  <c r="H119" i="1"/>
  <c r="Q119" i="1" s="1"/>
  <c r="H124" i="1"/>
  <c r="Q124" i="1" s="1"/>
  <c r="F29" i="1" l="1"/>
  <c r="F27" i="1"/>
  <c r="F162" i="1"/>
  <c r="F79" i="1"/>
  <c r="F171" i="1"/>
  <c r="F26" i="1" s="1"/>
  <c r="F88" i="1"/>
  <c r="F129" i="1"/>
  <c r="F36" i="1"/>
  <c r="F45" i="1"/>
  <c r="F31" i="1" l="1"/>
  <c r="F24" i="1" s="1"/>
  <c r="F78" i="1"/>
  <c r="D214" i="1"/>
  <c r="D215" i="1"/>
  <c r="D189" i="1"/>
  <c r="F25" i="1" l="1"/>
  <c r="F30" i="1"/>
  <c r="H214" i="1"/>
  <c r="Q214" i="1" s="1"/>
  <c r="F23" i="1" l="1"/>
  <c r="H187" i="1"/>
  <c r="Q187" i="1" s="1"/>
  <c r="D221" i="1"/>
  <c r="D182" i="1"/>
  <c r="D183" i="1"/>
  <c r="D184" i="1"/>
  <c r="D185" i="1"/>
  <c r="D187" i="1"/>
  <c r="D186" i="1"/>
  <c r="D188" i="1"/>
  <c r="D181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10" i="1"/>
  <c r="D111" i="1"/>
  <c r="D112" i="1"/>
  <c r="D113" i="1"/>
  <c r="D114" i="1"/>
  <c r="D115" i="1"/>
  <c r="D116" i="1"/>
  <c r="D117" i="1"/>
  <c r="D118" i="1"/>
  <c r="D119" i="1"/>
  <c r="D124" i="1"/>
  <c r="H224" i="1" l="1"/>
  <c r="Q224" i="1" s="1"/>
  <c r="H223" i="1" l="1"/>
  <c r="Q223" i="1" s="1"/>
  <c r="H222" i="1"/>
  <c r="Q222" i="1" s="1"/>
  <c r="H221" i="1"/>
  <c r="Q221" i="1" s="1"/>
  <c r="H215" i="1"/>
  <c r="Q215" i="1" s="1"/>
  <c r="H189" i="1"/>
  <c r="Q189" i="1" s="1"/>
  <c r="H188" i="1"/>
  <c r="Q188" i="1" s="1"/>
  <c r="H186" i="1"/>
  <c r="Q186" i="1" s="1"/>
  <c r="H185" i="1"/>
  <c r="Q185" i="1" s="1"/>
  <c r="H184" i="1"/>
  <c r="Q184" i="1" s="1"/>
  <c r="H183" i="1"/>
  <c r="Q183" i="1" s="1"/>
  <c r="H182" i="1"/>
  <c r="Q182" i="1" s="1"/>
  <c r="H181" i="1"/>
  <c r="Q181" i="1" s="1"/>
  <c r="P220" i="1" l="1"/>
  <c r="P29" i="1" s="1"/>
  <c r="O220" i="1"/>
  <c r="O29" i="1" s="1"/>
  <c r="N220" i="1"/>
  <c r="N29" i="1" s="1"/>
  <c r="M220" i="1"/>
  <c r="M29" i="1" s="1"/>
  <c r="L220" i="1"/>
  <c r="L29" i="1" s="1"/>
  <c r="K220" i="1"/>
  <c r="K29" i="1" s="1"/>
  <c r="J220" i="1"/>
  <c r="I220" i="1"/>
  <c r="H220" i="1"/>
  <c r="Q220" i="1" s="1"/>
  <c r="G220" i="1"/>
  <c r="G29" i="1" s="1"/>
  <c r="R216" i="1"/>
  <c r="Q216" i="1"/>
  <c r="Q28" i="1" s="1"/>
  <c r="P216" i="1"/>
  <c r="P28" i="1" s="1"/>
  <c r="O216" i="1"/>
  <c r="O28" i="1" s="1"/>
  <c r="N216" i="1"/>
  <c r="N28" i="1" s="1"/>
  <c r="M216" i="1"/>
  <c r="M28" i="1" s="1"/>
  <c r="L216" i="1"/>
  <c r="L28" i="1" s="1"/>
  <c r="K216" i="1"/>
  <c r="K28" i="1" s="1"/>
  <c r="J216" i="1"/>
  <c r="J28" i="1" s="1"/>
  <c r="I216" i="1"/>
  <c r="I28" i="1" s="1"/>
  <c r="H216" i="1"/>
  <c r="H28" i="1" s="1"/>
  <c r="G216" i="1"/>
  <c r="G28" i="1" s="1"/>
  <c r="P180" i="1"/>
  <c r="P27" i="1" s="1"/>
  <c r="O180" i="1"/>
  <c r="O27" i="1" s="1"/>
  <c r="N180" i="1"/>
  <c r="N27" i="1" s="1"/>
  <c r="M180" i="1"/>
  <c r="M27" i="1" s="1"/>
  <c r="L180" i="1"/>
  <c r="L27" i="1" s="1"/>
  <c r="K180" i="1"/>
  <c r="K27" i="1" s="1"/>
  <c r="J180" i="1"/>
  <c r="I180" i="1"/>
  <c r="I27" i="1" s="1"/>
  <c r="H180" i="1"/>
  <c r="Q180" i="1" s="1"/>
  <c r="G180" i="1"/>
  <c r="G27" i="1" s="1"/>
  <c r="R176" i="1"/>
  <c r="Q176" i="1"/>
  <c r="P176" i="1"/>
  <c r="O176" i="1"/>
  <c r="N176" i="1"/>
  <c r="M176" i="1"/>
  <c r="L176" i="1"/>
  <c r="K176" i="1"/>
  <c r="J176" i="1"/>
  <c r="I176" i="1"/>
  <c r="H176" i="1"/>
  <c r="G176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P89" i="1"/>
  <c r="O89" i="1"/>
  <c r="N89" i="1"/>
  <c r="M89" i="1"/>
  <c r="L89" i="1"/>
  <c r="K89" i="1"/>
  <c r="J89" i="1"/>
  <c r="I89" i="1"/>
  <c r="H89" i="1"/>
  <c r="Q89" i="1" s="1"/>
  <c r="G89" i="1"/>
  <c r="R84" i="1"/>
  <c r="Q84" i="1"/>
  <c r="P84" i="1"/>
  <c r="O84" i="1"/>
  <c r="N84" i="1"/>
  <c r="M84" i="1"/>
  <c r="L84" i="1"/>
  <c r="K84" i="1"/>
  <c r="J84" i="1"/>
  <c r="I84" i="1"/>
  <c r="H84" i="1"/>
  <c r="G84" i="1"/>
  <c r="R80" i="1"/>
  <c r="Q80" i="1"/>
  <c r="P80" i="1"/>
  <c r="O80" i="1"/>
  <c r="N80" i="1"/>
  <c r="M80" i="1"/>
  <c r="L80" i="1"/>
  <c r="K80" i="1"/>
  <c r="J80" i="1"/>
  <c r="I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I73" i="1"/>
  <c r="I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I68" i="1"/>
  <c r="H68" i="1"/>
  <c r="G68" i="1"/>
  <c r="R64" i="1"/>
  <c r="Q64" i="1"/>
  <c r="P64" i="1"/>
  <c r="O64" i="1"/>
  <c r="N64" i="1"/>
  <c r="M64" i="1"/>
  <c r="L64" i="1"/>
  <c r="K64" i="1"/>
  <c r="J64" i="1"/>
  <c r="I64" i="1"/>
  <c r="H64" i="1"/>
  <c r="G64" i="1"/>
  <c r="R60" i="1"/>
  <c r="Q60" i="1"/>
  <c r="P60" i="1"/>
  <c r="O60" i="1"/>
  <c r="N60" i="1"/>
  <c r="M60" i="1"/>
  <c r="L60" i="1"/>
  <c r="K60" i="1"/>
  <c r="J60" i="1"/>
  <c r="I60" i="1"/>
  <c r="H60" i="1"/>
  <c r="G60" i="1"/>
  <c r="R55" i="1"/>
  <c r="Q55" i="1"/>
  <c r="P55" i="1"/>
  <c r="O55" i="1"/>
  <c r="N55" i="1"/>
  <c r="M55" i="1"/>
  <c r="L55" i="1"/>
  <c r="K55" i="1"/>
  <c r="J55" i="1"/>
  <c r="I55" i="1"/>
  <c r="H55" i="1"/>
  <c r="G55" i="1"/>
  <c r="R51" i="1"/>
  <c r="Q51" i="1"/>
  <c r="P51" i="1"/>
  <c r="O51" i="1"/>
  <c r="N51" i="1"/>
  <c r="M51" i="1"/>
  <c r="L51" i="1"/>
  <c r="K51" i="1"/>
  <c r="J51" i="1"/>
  <c r="I51" i="1"/>
  <c r="H51" i="1"/>
  <c r="G51" i="1"/>
  <c r="R47" i="1"/>
  <c r="Q47" i="1"/>
  <c r="P47" i="1"/>
  <c r="O47" i="1"/>
  <c r="N47" i="1"/>
  <c r="M47" i="1"/>
  <c r="L47" i="1"/>
  <c r="K47" i="1"/>
  <c r="J47" i="1"/>
  <c r="I47" i="1"/>
  <c r="H47" i="1"/>
  <c r="G47" i="1"/>
  <c r="R41" i="1"/>
  <c r="Q41" i="1"/>
  <c r="P41" i="1"/>
  <c r="O41" i="1"/>
  <c r="N41" i="1"/>
  <c r="M41" i="1"/>
  <c r="L41" i="1"/>
  <c r="K41" i="1"/>
  <c r="J41" i="1"/>
  <c r="I41" i="1"/>
  <c r="H41" i="1"/>
  <c r="G41" i="1"/>
  <c r="R37" i="1"/>
  <c r="Q37" i="1"/>
  <c r="P37" i="1"/>
  <c r="O37" i="1"/>
  <c r="N37" i="1"/>
  <c r="M37" i="1"/>
  <c r="L37" i="1"/>
  <c r="K37" i="1"/>
  <c r="J37" i="1"/>
  <c r="I37" i="1"/>
  <c r="H37" i="1"/>
  <c r="G37" i="1"/>
  <c r="Q32" i="1"/>
  <c r="P32" i="1"/>
  <c r="O32" i="1"/>
  <c r="N32" i="1"/>
  <c r="M32" i="1"/>
  <c r="L32" i="1"/>
  <c r="K32" i="1"/>
  <c r="J32" i="1"/>
  <c r="I32" i="1"/>
  <c r="H32" i="1"/>
  <c r="G32" i="1"/>
  <c r="E220" i="1"/>
  <c r="E29" i="1" s="1"/>
  <c r="E216" i="1"/>
  <c r="E180" i="1"/>
  <c r="E27" i="1" s="1"/>
  <c r="E176" i="1"/>
  <c r="E172" i="1"/>
  <c r="E167" i="1"/>
  <c r="E163" i="1"/>
  <c r="E158" i="1"/>
  <c r="E154" i="1"/>
  <c r="E150" i="1"/>
  <c r="E146" i="1"/>
  <c r="E142" i="1"/>
  <c r="E138" i="1"/>
  <c r="E134" i="1"/>
  <c r="E130" i="1"/>
  <c r="E125" i="1"/>
  <c r="E89" i="1"/>
  <c r="E84" i="1"/>
  <c r="E80" i="1"/>
  <c r="E73" i="1"/>
  <c r="E72" i="1" s="1"/>
  <c r="E68" i="1"/>
  <c r="E64" i="1"/>
  <c r="E60" i="1"/>
  <c r="E55" i="1"/>
  <c r="E51" i="1"/>
  <c r="E47" i="1"/>
  <c r="E41" i="1"/>
  <c r="E37" i="1"/>
  <c r="E32" i="1"/>
  <c r="E28" i="1"/>
  <c r="D220" i="1"/>
  <c r="D29" i="1" s="1"/>
  <c r="D216" i="1"/>
  <c r="D28" i="1" s="1"/>
  <c r="D180" i="1"/>
  <c r="D27" i="1" s="1"/>
  <c r="D176" i="1"/>
  <c r="D172" i="1"/>
  <c r="D167" i="1"/>
  <c r="D163" i="1"/>
  <c r="D158" i="1"/>
  <c r="D154" i="1"/>
  <c r="D150" i="1"/>
  <c r="D146" i="1"/>
  <c r="D142" i="1"/>
  <c r="D138" i="1"/>
  <c r="D134" i="1"/>
  <c r="D130" i="1"/>
  <c r="D125" i="1"/>
  <c r="D89" i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R89" i="1" l="1"/>
  <c r="S89" i="1" s="1"/>
  <c r="R220" i="1"/>
  <c r="S220" i="1" s="1"/>
  <c r="R180" i="1"/>
  <c r="S180" i="1" s="1"/>
  <c r="H27" i="1"/>
  <c r="Q27" i="1" s="1"/>
  <c r="J29" i="1"/>
  <c r="K88" i="1"/>
  <c r="J27" i="1"/>
  <c r="R27" i="1" s="1"/>
  <c r="S27" i="1" s="1"/>
  <c r="H29" i="1"/>
  <c r="Q29" i="1" s="1"/>
  <c r="I29" i="1"/>
  <c r="R72" i="1"/>
  <c r="R28" i="1"/>
  <c r="Q36" i="1"/>
  <c r="I171" i="1"/>
  <c r="I26" i="1" s="1"/>
  <c r="M171" i="1"/>
  <c r="M26" i="1" s="1"/>
  <c r="M162" i="1"/>
  <c r="J171" i="1"/>
  <c r="J26" i="1" s="1"/>
  <c r="N171" i="1"/>
  <c r="N26" i="1" s="1"/>
  <c r="R171" i="1"/>
  <c r="Q171" i="1"/>
  <c r="Q26" i="1" s="1"/>
  <c r="H36" i="1"/>
  <c r="P36" i="1"/>
  <c r="P79" i="1"/>
  <c r="H162" i="1"/>
  <c r="L162" i="1"/>
  <c r="P162" i="1"/>
  <c r="G79" i="1"/>
  <c r="K79" i="1"/>
  <c r="O79" i="1"/>
  <c r="E36" i="1"/>
  <c r="G36" i="1"/>
  <c r="K36" i="1"/>
  <c r="O36" i="1"/>
  <c r="J79" i="1"/>
  <c r="N79" i="1"/>
  <c r="R79" i="1"/>
  <c r="H88" i="1"/>
  <c r="Q88" i="1" s="1"/>
  <c r="L88" i="1"/>
  <c r="P88" i="1"/>
  <c r="I162" i="1"/>
  <c r="Q162" i="1"/>
  <c r="H171" i="1"/>
  <c r="H26" i="1" s="1"/>
  <c r="L171" i="1"/>
  <c r="L26" i="1" s="1"/>
  <c r="P171" i="1"/>
  <c r="P26" i="1" s="1"/>
  <c r="G88" i="1"/>
  <c r="O88" i="1"/>
  <c r="E162" i="1"/>
  <c r="M45" i="1"/>
  <c r="H79" i="1"/>
  <c r="L79" i="1"/>
  <c r="M129" i="1"/>
  <c r="I36" i="1"/>
  <c r="M36" i="1"/>
  <c r="E129" i="1"/>
  <c r="I45" i="1"/>
  <c r="Q45" i="1"/>
  <c r="I129" i="1"/>
  <c r="Q129" i="1"/>
  <c r="L36" i="1"/>
  <c r="D36" i="1"/>
  <c r="E45" i="1"/>
  <c r="E88" i="1"/>
  <c r="E171" i="1"/>
  <c r="E26" i="1" s="1"/>
  <c r="I88" i="1"/>
  <c r="G162" i="1"/>
  <c r="K162" i="1"/>
  <c r="O162" i="1"/>
  <c r="J162" i="1"/>
  <c r="N162" i="1"/>
  <c r="R162" i="1"/>
  <c r="D171" i="1"/>
  <c r="D26" i="1" s="1"/>
  <c r="J36" i="1"/>
  <c r="N36" i="1"/>
  <c r="R36" i="1"/>
  <c r="I79" i="1"/>
  <c r="M79" i="1"/>
  <c r="Q79" i="1"/>
  <c r="J88" i="1"/>
  <c r="N88" i="1"/>
  <c r="G171" i="1"/>
  <c r="G26" i="1" s="1"/>
  <c r="K171" i="1"/>
  <c r="K26" i="1" s="1"/>
  <c r="O171" i="1"/>
  <c r="O26" i="1" s="1"/>
  <c r="D79" i="1"/>
  <c r="D162" i="1"/>
  <c r="E79" i="1"/>
  <c r="D45" i="1"/>
  <c r="D129" i="1"/>
  <c r="H45" i="1"/>
  <c r="L45" i="1"/>
  <c r="P45" i="1"/>
  <c r="G45" i="1"/>
  <c r="K45" i="1"/>
  <c r="O45" i="1"/>
  <c r="J45" i="1"/>
  <c r="N45" i="1"/>
  <c r="R45" i="1"/>
  <c r="M88" i="1"/>
  <c r="H129" i="1"/>
  <c r="L129" i="1"/>
  <c r="P129" i="1"/>
  <c r="G129" i="1"/>
  <c r="K129" i="1"/>
  <c r="O129" i="1"/>
  <c r="J129" i="1"/>
  <c r="N129" i="1"/>
  <c r="R129" i="1"/>
  <c r="D88" i="1"/>
  <c r="R88" i="1" l="1"/>
  <c r="S88" i="1" s="1"/>
  <c r="R29" i="1"/>
  <c r="S29" i="1" s="1"/>
  <c r="R26" i="1"/>
  <c r="Q31" i="1"/>
  <c r="Q24" i="1" s="1"/>
  <c r="L78" i="1"/>
  <c r="L25" i="1" s="1"/>
  <c r="H31" i="1"/>
  <c r="H24" i="1" s="1"/>
  <c r="J31" i="1"/>
  <c r="G31" i="1"/>
  <c r="G24" i="1" s="1"/>
  <c r="E31" i="1"/>
  <c r="E24" i="1" s="1"/>
  <c r="P31" i="1"/>
  <c r="P24" i="1" s="1"/>
  <c r="H78" i="1"/>
  <c r="Q78" i="1" s="1"/>
  <c r="R31" i="1"/>
  <c r="L31" i="1"/>
  <c r="K78" i="1"/>
  <c r="K25" i="1" s="1"/>
  <c r="I31" i="1"/>
  <c r="I24" i="1" s="1"/>
  <c r="J78" i="1"/>
  <c r="O31" i="1"/>
  <c r="P78" i="1"/>
  <c r="P25" i="1" s="1"/>
  <c r="O78" i="1"/>
  <c r="O25" i="1" s="1"/>
  <c r="K31" i="1"/>
  <c r="K24" i="1" s="1"/>
  <c r="G78" i="1"/>
  <c r="G25" i="1" s="1"/>
  <c r="M31" i="1"/>
  <c r="M24" i="1" s="1"/>
  <c r="N78" i="1"/>
  <c r="N25" i="1" s="1"/>
  <c r="D78" i="1"/>
  <c r="D25" i="1" s="1"/>
  <c r="N31" i="1"/>
  <c r="N24" i="1" s="1"/>
  <c r="E78" i="1"/>
  <c r="E25" i="1" s="1"/>
  <c r="M78" i="1"/>
  <c r="M25" i="1" s="1"/>
  <c r="I78" i="1"/>
  <c r="D31" i="1"/>
  <c r="D24" i="1" s="1"/>
  <c r="R78" i="1" l="1"/>
  <c r="S78" i="1" s="1"/>
  <c r="J25" i="1"/>
  <c r="H25" i="1"/>
  <c r="Q25" i="1" s="1"/>
  <c r="R24" i="1"/>
  <c r="L30" i="1"/>
  <c r="J30" i="1"/>
  <c r="J24" i="1"/>
  <c r="P23" i="1"/>
  <c r="K30" i="1"/>
  <c r="H30" i="1"/>
  <c r="Q30" i="1" s="1"/>
  <c r="K23" i="1"/>
  <c r="P30" i="1"/>
  <c r="L24" i="1"/>
  <c r="L23" i="1" s="1"/>
  <c r="G30" i="1"/>
  <c r="D23" i="1"/>
  <c r="O30" i="1"/>
  <c r="M30" i="1"/>
  <c r="M23" i="1"/>
  <c r="O24" i="1"/>
  <c r="O23" i="1" s="1"/>
  <c r="D30" i="1"/>
  <c r="G23" i="1"/>
  <c r="N30" i="1"/>
  <c r="N23" i="1"/>
  <c r="E30" i="1"/>
  <c r="E23" i="1"/>
  <c r="I25" i="1"/>
  <c r="I23" i="1" s="1"/>
  <c r="I30" i="1"/>
  <c r="R30" i="1" l="1"/>
  <c r="S30" i="1" s="1"/>
  <c r="R25" i="1"/>
  <c r="S25" i="1" s="1"/>
  <c r="J23" i="1"/>
  <c r="R23" i="1" s="1"/>
  <c r="S23" i="1" s="1"/>
  <c r="H23" i="1"/>
  <c r="Q23" i="1" s="1"/>
</calcChain>
</file>

<file path=xl/sharedStrings.xml><?xml version="1.0" encoding="utf-8"?>
<sst xmlns="http://schemas.openxmlformats.org/spreadsheetml/2006/main" count="1863" uniqueCount="351">
  <si>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</si>
  <si>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</si>
  <si>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</si>
  <si>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</si>
  <si>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</si>
  <si>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</si>
  <si>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</si>
  <si>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</si>
  <si>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</si>
  <si>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</si>
  <si>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</si>
  <si>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</si>
  <si>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</si>
  <si>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</si>
  <si>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</si>
  <si>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</si>
  <si>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</si>
  <si>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</si>
  <si>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</si>
  <si>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</si>
  <si>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</si>
  <si>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</si>
  <si>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</si>
  <si>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</si>
  <si>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</si>
  <si>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</si>
  <si>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</si>
  <si>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</si>
  <si>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</si>
  <si>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</si>
  <si>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</si>
  <si>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</si>
  <si>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</si>
  <si>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</si>
  <si>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</si>
  <si>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</si>
  <si>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</si>
  <si>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</si>
  <si>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</si>
  <si>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</si>
  <si>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</si>
  <si>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</si>
  <si>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</si>
  <si>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</si>
  <si>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</si>
  <si>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</si>
  <si>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</si>
  <si>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</si>
  <si>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</si>
  <si>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</si>
  <si>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</si>
  <si>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</si>
  <si>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</si>
  <si>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</si>
  <si>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</si>
  <si>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</si>
  <si>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</si>
  <si>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</si>
  <si>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</si>
  <si>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</si>
  <si>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</si>
  <si>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</si>
  <si>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</si>
  <si>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</si>
  <si>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</si>
  <si>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</si>
  <si>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</si>
  <si>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</si>
  <si>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</si>
  <si>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</si>
  <si>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</si>
  <si>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</si>
  <si>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</si>
  <si>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</si>
  <si>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</si>
  <si>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</si>
  <si>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</si>
  <si>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</si>
  <si>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</si>
  <si>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</si>
  <si>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</si>
  <si>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</si>
  <si>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</si>
  <si>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</si>
  <si>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</si>
  <si>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</si>
  <si>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</si>
  <si>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</si>
  <si>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</si>
  <si>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</si>
  <si>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</si>
  <si>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</si>
  <si>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</si>
  <si>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</si>
  <si>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</si>
  <si>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</si>
  <si>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</si>
  <si>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</si>
  <si>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</si>
  <si>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</si>
  <si>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</si>
  <si>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</si>
  <si>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</si>
  <si>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</si>
  <si>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</si>
  <si>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</si>
  <si>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</si>
  <si>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</si>
  <si>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</si>
  <si>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</si>
  <si>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</si>
  <si>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</si>
  <si>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</si>
  <si>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</si>
  <si>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</si>
  <si>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</si>
  <si>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</si>
  <si>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</si>
  <si>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</si>
  <si>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</si>
  <si>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</si>
  <si>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</si>
  <si>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</si>
  <si>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</si>
  <si>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</si>
  <si>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</si>
  <si>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</si>
  <si>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</si>
  <si>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</si>
  <si>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</si>
  <si>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</si>
  <si>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</si>
  <si>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</si>
  <si>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</si>
  <si>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</si>
  <si>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</si>
  <si>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</si>
  <si>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</si>
  <si>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</si>
  <si>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</si>
  <si>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</si>
  <si>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</si>
  <si>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</si>
  <si>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</si>
  <si>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</si>
  <si>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</si>
  <si>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</si>
  <si>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</si>
  <si>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</si>
  <si>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</si>
  <si>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</si>
  <si>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</si>
  <si>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</si>
  <si>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</si>
  <si>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</si>
  <si>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</si>
  <si>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</si>
  <si>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</si>
  <si>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</si>
  <si>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</si>
  <si>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</si>
  <si>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</si>
  <si>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</si>
  <si>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</si>
  <si>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</si>
  <si>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</si>
  <si>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</si>
  <si>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</si>
  <si>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</si>
  <si>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</si>
  <si>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</si>
  <si>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</si>
  <si>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</si>
  <si>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</si>
  <si>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</si>
  <si>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</si>
  <si>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</si>
  <si>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</si>
  <si>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</si>
  <si>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</si>
  <si>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</si>
  <si>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</si>
  <si>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</si>
  <si>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</si>
  <si>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</si>
  <si>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</si>
  <si>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</si>
  <si>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</si>
  <si>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</si>
  <si>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</si>
  <si>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</si>
  <si>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</si>
  <si>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</si>
  <si>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</si>
  <si>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</si>
  <si>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</si>
  <si>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</si>
  <si>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</si>
  <si>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</si>
  <si>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</si>
  <si>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</si>
  <si>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</si>
  <si>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</si>
  <si>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</si>
  <si>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</si>
  <si>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</si>
  <si>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</si>
  <si>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</si>
  <si>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</si>
  <si>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</si>
  <si>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</si>
  <si>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</si>
  <si>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</si>
  <si>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</si>
  <si>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</si>
  <si>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</si>
  <si>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</si>
  <si>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</si>
  <si>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</si>
  <si>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</si>
  <si>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</si>
  <si>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</si>
  <si>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</si>
  <si>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</si>
  <si>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</si>
  <si>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</si>
  <si>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</si>
  <si>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</si>
  <si>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</si>
  <si>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</si>
  <si>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Строительство распределительных сетей ВЛ-10 кВ, ВЛ-0,4 кВ, ТП(РП)-10/0,4 кВ, р.ц. Саракташ</t>
  </si>
  <si>
    <t>31</t>
  </si>
  <si>
    <t>32</t>
  </si>
  <si>
    <t>33</t>
  </si>
  <si>
    <t>34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</si>
  <si>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2020 </t>
    </r>
    <r>
      <rPr>
        <sz val="12"/>
        <color theme="1"/>
        <rFont val="Times New Roman"/>
        <family val="1"/>
        <charset val="204"/>
      </rPr>
      <t>год</t>
    </r>
  </si>
  <si>
    <t>Финансирование капитальных вложений 2020 года, млн. рублей (с НДС)</t>
  </si>
  <si>
    <t>Фактический объем финансирования капитальных вложений на 01.01.2020 года, млн. рублей (с НДС)</t>
  </si>
  <si>
    <t>Остаток финансирования капитальных вложений на 01.01.2020 годав прогнозных ценах соответствующих лет, млн. рублей (с НДС)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</si>
  <si>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</si>
  <si>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</si>
  <si>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</si>
  <si>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</si>
  <si>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</si>
  <si>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</si>
  <si>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</si>
  <si>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</si>
  <si>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</si>
  <si>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</si>
  <si>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</si>
  <si>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</si>
  <si>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</si>
  <si>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</si>
  <si>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</si>
  <si>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</si>
  <si>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</si>
  <si>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</si>
  <si>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</si>
  <si>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</si>
  <si>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</si>
  <si>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</si>
  <si>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</si>
  <si>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</si>
  <si>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</si>
  <si>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</si>
  <si>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</si>
  <si>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</si>
  <si>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</si>
  <si>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</si>
  <si>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</si>
  <si>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</si>
  <si>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</si>
  <si>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J_ИП00239</t>
  </si>
  <si>
    <t>J_ИП00240</t>
  </si>
  <si>
    <t>J_ИП00241</t>
  </si>
  <si>
    <t>J_ИП00242</t>
  </si>
  <si>
    <t>J_ИП00243</t>
  </si>
  <si>
    <t>J_ИП00244</t>
  </si>
  <si>
    <t>J_ИП00245</t>
  </si>
  <si>
    <t>J_ИП00246</t>
  </si>
  <si>
    <t>J_ИП00247</t>
  </si>
  <si>
    <t>J_ИП00248</t>
  </si>
  <si>
    <t>J_ИП00249</t>
  </si>
  <si>
    <t>J_ИП00250</t>
  </si>
  <si>
    <t>J_ИП00251</t>
  </si>
  <si>
    <t>J_ИП00252</t>
  </si>
  <si>
    <t>J_ИП00253</t>
  </si>
  <si>
    <t>J_ИП00254</t>
  </si>
  <si>
    <t>J_ИП00255</t>
  </si>
  <si>
    <t>J_ИП00256</t>
  </si>
  <si>
    <t>J_ИП00257</t>
  </si>
  <si>
    <t>J_ИП00258</t>
  </si>
  <si>
    <t>J_ИП00259</t>
  </si>
  <si>
    <t>J_ИП00260</t>
  </si>
  <si>
    <t>J_ИП00261</t>
  </si>
  <si>
    <t>J_ИП00262</t>
  </si>
  <si>
    <t>J_ИП00263</t>
  </si>
  <si>
    <t>J_ИП00264</t>
  </si>
  <si>
    <t>J_ИП00265</t>
  </si>
  <si>
    <t>J_ИП00266</t>
  </si>
  <si>
    <t>J_ИП00267</t>
  </si>
  <si>
    <t>J_ИП00268</t>
  </si>
  <si>
    <t>J_ИП00269</t>
  </si>
  <si>
    <t>J_ИП00270</t>
  </si>
  <si>
    <t>J_ИП00271</t>
  </si>
  <si>
    <t>J_ИП00272</t>
  </si>
  <si>
    <t>J_ИП00476</t>
  </si>
  <si>
    <t>J_ИП00477</t>
  </si>
  <si>
    <t>J_ИП00478</t>
  </si>
  <si>
    <t>J_ИП00479</t>
  </si>
  <si>
    <t>J_ИП00480</t>
  </si>
  <si>
    <t>J_ИП00481</t>
  </si>
  <si>
    <t>J_ИП00482</t>
  </si>
  <si>
    <r>
      <t>в соответствии с Решением</t>
    </r>
    <r>
      <rPr>
        <u/>
        <sz val="12"/>
        <color theme="1"/>
        <rFont val="Times New Roman"/>
        <family val="1"/>
        <charset val="204"/>
      </rPr>
      <t xml:space="preserve"> Министерства экономического развития, промышленной политики и торговли Оренбургской области № 11/4749 от 31.10.2019г.</t>
    </r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</si>
  <si>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</si>
  <si>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Новотроицк</t>
  </si>
  <si>
    <t>35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</si>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</sst>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7"/>
  <sheetViews>
    <sheetView tabSelected="1" view="pageBreakPreview" zoomScaleNormal="100" zoomScaleSheetLayoutView="100" workbookViewId="0">
      <selection activeCell="S109" sqref="S109:S225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7" width="9.140625" style="3" customWidth="1"/>
    <col min="8" max="16" width="9.140625" style="3"/>
    <col min="17" max="17" width="21.28515625" style="3" customWidth="1"/>
    <col min="18" max="18" width="9.42578125" style="3" customWidth="1"/>
    <col min="19" max="19" width="10.1406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x14ac:dyDescent="0.25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25">
      <c r="A7" s="39" t="s">
        <v>36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x14ac:dyDescent="0.25">
      <c r="A8" s="39" t="s">
        <v>317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15" customHeight="1" x14ac:dyDescent="0.25">
      <c r="A10" s="40" t="s">
        <v>39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x14ac:dyDescent="0.25">
      <c r="A13" s="42" t="s">
        <v>235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x14ac:dyDescent="0.25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x14ac:dyDescent="0.25">
      <c r="A16" s="42" t="s">
        <v>313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x14ac:dyDescent="0.25">
      <c r="A17" s="41" t="s">
        <v>40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x14ac:dyDescent="0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93.75" customHeight="1" x14ac:dyDescent="0.25">
      <c r="A19" s="38" t="s">
        <v>3</v>
      </c>
      <c r="B19" s="38" t="s">
        <v>4</v>
      </c>
      <c r="C19" s="38" t="s">
        <v>5</v>
      </c>
      <c r="D19" s="38" t="s">
        <v>6</v>
      </c>
      <c r="E19" s="38" t="s">
        <v>237</v>
      </c>
      <c r="F19" s="38" t="s">
        <v>238</v>
      </c>
      <c r="G19" s="38" t="s">
        <v>236</v>
      </c>
      <c r="H19" s="38"/>
      <c r="I19" s="38"/>
      <c r="J19" s="38"/>
      <c r="K19" s="38"/>
      <c r="L19" s="38"/>
      <c r="M19" s="38"/>
      <c r="N19" s="38"/>
      <c r="O19" s="38"/>
      <c r="P19" s="38"/>
      <c r="Q19" s="38" t="s">
        <v>7</v>
      </c>
      <c r="R19" s="38" t="s">
        <v>8</v>
      </c>
      <c r="S19" s="38"/>
      <c r="T19" s="38" t="s">
        <v>9</v>
      </c>
    </row>
    <row r="20" spans="1:20" ht="29.25" customHeight="1" x14ac:dyDescent="0.25">
      <c r="A20" s="38"/>
      <c r="B20" s="38"/>
      <c r="C20" s="38"/>
      <c r="D20" s="38"/>
      <c r="E20" s="38"/>
      <c r="F20" s="38"/>
      <c r="G20" s="38" t="s">
        <v>10</v>
      </c>
      <c r="H20" s="38"/>
      <c r="I20" s="38" t="s">
        <v>11</v>
      </c>
      <c r="J20" s="38"/>
      <c r="K20" s="38" t="s">
        <v>12</v>
      </c>
      <c r="L20" s="38"/>
      <c r="M20" s="38" t="s">
        <v>13</v>
      </c>
      <c r="N20" s="38"/>
      <c r="O20" s="38" t="s">
        <v>14</v>
      </c>
      <c r="P20" s="38"/>
      <c r="Q20" s="38"/>
      <c r="R20" s="38" t="s">
        <v>15</v>
      </c>
      <c r="S20" s="38" t="s">
        <v>16</v>
      </c>
      <c r="T20" s="38"/>
    </row>
    <row r="21" spans="1:20" ht="30" customHeight="1" x14ac:dyDescent="0.25">
      <c r="A21" s="38"/>
      <c r="B21" s="38"/>
      <c r="C21" s="38"/>
      <c r="D21" s="38"/>
      <c r="E21" s="38"/>
      <c r="F21" s="38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8"/>
      <c r="R21" s="38"/>
      <c r="S21" s="38"/>
      <c r="T21" s="38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7" t="s">
        <v>41</v>
      </c>
      <c r="B23" s="23" t="s">
        <v>19</v>
      </c>
      <c r="C23" s="24"/>
      <c r="D23" s="25">
        <f>D24+D25+D26+D27+D28+D29</f>
        <v>511.11341814000002</v>
      </c>
      <c r="E23" s="25">
        <f>E24+E25+E26+E27+E28+E29</f>
        <v>68.393542835999995</v>
      </c>
      <c r="F23" s="25">
        <f>F24+F25+F26+F27+F28+F29</f>
        <v>442.81585575600002</v>
      </c>
      <c r="G23" s="25">
        <f t="shared" ref="G23:P23" si="0">G24+G25+G26+G27+G28+G29</f>
        <v>442.81585575600002</v>
      </c>
      <c r="H23" s="25">
        <f>H24+H25+H26+H27+H28+H29</f>
        <v>442.81554147600008</v>
      </c>
      <c r="I23" s="25">
        <f t="shared" si="0"/>
        <v>0</v>
      </c>
      <c r="J23" s="25">
        <f t="shared" si="0"/>
        <v>23.271169848000003</v>
      </c>
      <c r="K23" s="25">
        <f t="shared" si="0"/>
        <v>52.632708588000007</v>
      </c>
      <c r="L23" s="25">
        <f t="shared" si="0"/>
        <v>66.255765035999985</v>
      </c>
      <c r="M23" s="25">
        <f t="shared" si="0"/>
        <v>296.25448987200002</v>
      </c>
      <c r="N23" s="25">
        <f t="shared" si="0"/>
        <v>229.22437509600002</v>
      </c>
      <c r="O23" s="25">
        <f t="shared" si="0"/>
        <v>93.928657295999997</v>
      </c>
      <c r="P23" s="25">
        <f t="shared" si="0"/>
        <v>124.06423149600015</v>
      </c>
      <c r="Q23" s="25">
        <f>F23-H23</f>
        <v>3.1427999994093625E-4</v>
      </c>
      <c r="R23" s="25">
        <f>(J23+L23+N23+P23)-(I23+K23+M23+O23)</f>
        <v>-3.1427999988409283E-4</v>
      </c>
      <c r="S23" s="25">
        <f>(R23*100)/(I23+K23+M23+O23)</f>
        <v>-7.097306833052227E-5</v>
      </c>
      <c r="T23" s="31"/>
    </row>
    <row r="24" spans="1:20" x14ac:dyDescent="0.25">
      <c r="A24" s="27" t="s">
        <v>42</v>
      </c>
      <c r="B24" s="23" t="s">
        <v>43</v>
      </c>
      <c r="C24" s="26"/>
      <c r="D24" s="25">
        <f t="shared" ref="D24" si="1">D31</f>
        <v>0</v>
      </c>
      <c r="E24" s="25">
        <f t="shared" ref="E24:R24" si="2">E31</f>
        <v>0</v>
      </c>
      <c r="F24" s="25">
        <f t="shared" si="2"/>
        <v>0</v>
      </c>
      <c r="G24" s="25">
        <f t="shared" si="2"/>
        <v>0</v>
      </c>
      <c r="H24" s="25">
        <f t="shared" si="2"/>
        <v>0</v>
      </c>
      <c r="I24" s="25">
        <f t="shared" si="2"/>
        <v>0</v>
      </c>
      <c r="J24" s="25">
        <f t="shared" si="2"/>
        <v>0</v>
      </c>
      <c r="K24" s="25">
        <f t="shared" si="2"/>
        <v>0</v>
      </c>
      <c r="L24" s="25">
        <f t="shared" si="2"/>
        <v>0</v>
      </c>
      <c r="M24" s="25">
        <f t="shared" si="2"/>
        <v>0</v>
      </c>
      <c r="N24" s="25">
        <f t="shared" si="2"/>
        <v>0</v>
      </c>
      <c r="O24" s="25">
        <f t="shared" si="2"/>
        <v>0</v>
      </c>
      <c r="P24" s="25">
        <f t="shared" si="2"/>
        <v>0</v>
      </c>
      <c r="Q24" s="25">
        <f t="shared" si="2"/>
        <v>0</v>
      </c>
      <c r="R24" s="25">
        <f t="shared" si="2"/>
        <v>0</v>
      </c>
      <c r="S24" s="25">
        <v>0</v>
      </c>
      <c r="T24" s="31"/>
    </row>
    <row r="25" spans="1:20" ht="31.5" x14ac:dyDescent="0.25">
      <c r="A25" s="27" t="s">
        <v>44</v>
      </c>
      <c r="B25" s="23" t="s">
        <v>45</v>
      </c>
      <c r="C25" s="26"/>
      <c r="D25" s="25">
        <f t="shared" ref="D25" si="3">D78</f>
        <v>369.91622287199999</v>
      </c>
      <c r="E25" s="25">
        <f t="shared" ref="E25:P25" si="4">E78</f>
        <v>41.868620975999995</v>
      </c>
      <c r="F25" s="25">
        <f t="shared" si="4"/>
        <v>328.047601896</v>
      </c>
      <c r="G25" s="25">
        <f t="shared" si="4"/>
        <v>328.047601896</v>
      </c>
      <c r="H25" s="25">
        <f t="shared" si="4"/>
        <v>196.64793106799999</v>
      </c>
      <c r="I25" s="25">
        <f t="shared" si="4"/>
        <v>0</v>
      </c>
      <c r="J25" s="25">
        <f t="shared" si="4"/>
        <v>3.561066168</v>
      </c>
      <c r="K25" s="25">
        <f t="shared" si="4"/>
        <v>48.012611676000006</v>
      </c>
      <c r="L25" s="25">
        <f t="shared" si="4"/>
        <v>25.088900399999996</v>
      </c>
      <c r="M25" s="25">
        <f t="shared" si="4"/>
        <v>240.86797747200001</v>
      </c>
      <c r="N25" s="25">
        <f t="shared" si="4"/>
        <v>134.18510282400001</v>
      </c>
      <c r="O25" s="25">
        <f t="shared" si="4"/>
        <v>39.167012747999998</v>
      </c>
      <c r="P25" s="25">
        <f t="shared" si="4"/>
        <v>33.812861675999997</v>
      </c>
      <c r="Q25" s="25">
        <f>F25-H25</f>
        <v>131.39967082800001</v>
      </c>
      <c r="R25" s="25">
        <f>(J25+L25+N25+P25)-(I25+K25+M25+O25)</f>
        <v>-131.39967082800001</v>
      </c>
      <c r="S25" s="25">
        <f>(R25*100)/(I25+K25+M25+O25)</f>
        <v>-40.055062152125494</v>
      </c>
      <c r="T25" s="31"/>
    </row>
    <row r="26" spans="1:20" ht="63" x14ac:dyDescent="0.25">
      <c r="A26" s="27" t="s">
        <v>46</v>
      </c>
      <c r="B26" s="23" t="s">
        <v>47</v>
      </c>
      <c r="C26" s="26"/>
      <c r="D26" s="25">
        <f t="shared" ref="D26" si="5">D171</f>
        <v>0</v>
      </c>
      <c r="E26" s="25">
        <f t="shared" ref="E26:R26" si="6">E171</f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v>0</v>
      </c>
      <c r="T26" s="31"/>
    </row>
    <row r="27" spans="1:20" ht="31.5" x14ac:dyDescent="0.25">
      <c r="A27" s="27" t="s">
        <v>48</v>
      </c>
      <c r="B27" s="23" t="s">
        <v>49</v>
      </c>
      <c r="C27" s="26"/>
      <c r="D27" s="25">
        <f t="shared" ref="D27" si="7">D180</f>
        <v>68.503482167999991</v>
      </c>
      <c r="E27" s="25">
        <f t="shared" ref="E27:P27" si="8">E180</f>
        <v>22.276739448000001</v>
      </c>
      <c r="F27" s="25">
        <f t="shared" si="8"/>
        <v>46.322723171999996</v>
      </c>
      <c r="G27" s="25">
        <f t="shared" si="8"/>
        <v>46.322723171999996</v>
      </c>
      <c r="H27" s="25">
        <f t="shared" si="8"/>
        <v>228.97358308800014</v>
      </c>
      <c r="I27" s="25">
        <f t="shared" si="8"/>
        <v>0</v>
      </c>
      <c r="J27" s="25">
        <f t="shared" si="8"/>
        <v>10.418679792000002</v>
      </c>
      <c r="K27" s="25">
        <f t="shared" si="8"/>
        <v>1.3728764520000001</v>
      </c>
      <c r="L27" s="25">
        <f t="shared" si="8"/>
        <v>37.441219835999995</v>
      </c>
      <c r="M27" s="25">
        <f t="shared" si="8"/>
        <v>42.041727600000002</v>
      </c>
      <c r="N27" s="25">
        <f t="shared" si="8"/>
        <v>91.832714412000001</v>
      </c>
      <c r="O27" s="25">
        <f t="shared" si="8"/>
        <v>2.9081191199999998</v>
      </c>
      <c r="P27" s="25">
        <f t="shared" si="8"/>
        <v>89.280969048000145</v>
      </c>
      <c r="Q27" s="25">
        <f>F27-H27</f>
        <v>-182.65085991600014</v>
      </c>
      <c r="R27" s="25">
        <f>(J27+L27+N27+P27)-(I27+K27+M27+O27)</f>
        <v>182.65085991600014</v>
      </c>
      <c r="S27" s="25">
        <f>(R27*100)/(I27+K27+M27+O27)</f>
        <v>394.30078244278258</v>
      </c>
      <c r="T27" s="31"/>
    </row>
    <row r="28" spans="1:20" ht="31.5" x14ac:dyDescent="0.25">
      <c r="A28" s="27" t="s">
        <v>50</v>
      </c>
      <c r="B28" s="23" t="s">
        <v>51</v>
      </c>
      <c r="C28" s="26"/>
      <c r="D28" s="25">
        <f>D216</f>
        <v>0</v>
      </c>
      <c r="E28" s="25">
        <f t="shared" ref="E28:R28" si="9">E216</f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si="9"/>
        <v>0</v>
      </c>
      <c r="M28" s="25">
        <f t="shared" si="9"/>
        <v>0</v>
      </c>
      <c r="N28" s="25">
        <f t="shared" si="9"/>
        <v>0</v>
      </c>
      <c r="O28" s="25">
        <f t="shared" si="9"/>
        <v>0</v>
      </c>
      <c r="P28" s="25">
        <f t="shared" si="9"/>
        <v>0</v>
      </c>
      <c r="Q28" s="25">
        <f t="shared" si="9"/>
        <v>0</v>
      </c>
      <c r="R28" s="25">
        <f t="shared" si="9"/>
        <v>0</v>
      </c>
      <c r="S28" s="25">
        <v>0</v>
      </c>
      <c r="T28" s="31"/>
    </row>
    <row r="29" spans="1:20" x14ac:dyDescent="0.25">
      <c r="A29" s="27" t="s">
        <v>52</v>
      </c>
      <c r="B29" s="23" t="s">
        <v>53</v>
      </c>
      <c r="C29" s="26"/>
      <c r="D29" s="25">
        <f>D220</f>
        <v>72.693713099999997</v>
      </c>
      <c r="E29" s="25">
        <f t="shared" ref="E29:P29" si="10">E220</f>
        <v>4.2481824119999994</v>
      </c>
      <c r="F29" s="25">
        <f t="shared" si="10"/>
        <v>68.445530687999991</v>
      </c>
      <c r="G29" s="25">
        <f t="shared" si="10"/>
        <v>68.445530687999991</v>
      </c>
      <c r="H29" s="25">
        <f t="shared" si="10"/>
        <v>17.19402732</v>
      </c>
      <c r="I29" s="25">
        <f t="shared" si="10"/>
        <v>0</v>
      </c>
      <c r="J29" s="25">
        <f t="shared" si="10"/>
        <v>9.2914238880000006</v>
      </c>
      <c r="K29" s="25">
        <f t="shared" si="10"/>
        <v>3.2472204600000003</v>
      </c>
      <c r="L29" s="25">
        <f t="shared" si="10"/>
        <v>3.7256447999999995</v>
      </c>
      <c r="M29" s="25">
        <f t="shared" si="10"/>
        <v>13.344784799999999</v>
      </c>
      <c r="N29" s="25">
        <f t="shared" si="10"/>
        <v>3.2065578599999998</v>
      </c>
      <c r="O29" s="25">
        <f t="shared" si="10"/>
        <v>51.853525427999998</v>
      </c>
      <c r="P29" s="25">
        <f t="shared" si="10"/>
        <v>0.97040077199999997</v>
      </c>
      <c r="Q29" s="25">
        <f>F29-H29</f>
        <v>51.251503367999987</v>
      </c>
      <c r="R29" s="25">
        <f>(J29+L29+N29+P29)-(I29+K29+M29+O29)</f>
        <v>-51.251503367999987</v>
      </c>
      <c r="S29" s="25">
        <f>(R29*100)/(I29+K29+M29+O29)</f>
        <v>-74.879254865629235</v>
      </c>
      <c r="T29" s="31"/>
    </row>
    <row r="30" spans="1:20" x14ac:dyDescent="0.25">
      <c r="A30" s="5" t="s">
        <v>54</v>
      </c>
      <c r="B30" s="6" t="s">
        <v>55</v>
      </c>
      <c r="C30" s="7"/>
      <c r="D30" s="17">
        <f t="shared" ref="D30:P30" si="11">D31+D78+D171+D180+D216+D220</f>
        <v>511.11341814000002</v>
      </c>
      <c r="E30" s="17">
        <f t="shared" si="11"/>
        <v>68.393542835999995</v>
      </c>
      <c r="F30" s="17">
        <f t="shared" si="11"/>
        <v>442.81585575600002</v>
      </c>
      <c r="G30" s="17">
        <f t="shared" si="11"/>
        <v>442.81585575600002</v>
      </c>
      <c r="H30" s="17">
        <f t="shared" si="11"/>
        <v>442.81554147600008</v>
      </c>
      <c r="I30" s="17">
        <f t="shared" si="11"/>
        <v>0</v>
      </c>
      <c r="J30" s="17">
        <f t="shared" si="11"/>
        <v>23.271169848000003</v>
      </c>
      <c r="K30" s="17">
        <f t="shared" si="11"/>
        <v>52.632708588000007</v>
      </c>
      <c r="L30" s="17">
        <f t="shared" si="11"/>
        <v>66.255765035999985</v>
      </c>
      <c r="M30" s="17">
        <f t="shared" si="11"/>
        <v>296.25448987200002</v>
      </c>
      <c r="N30" s="17">
        <f t="shared" si="11"/>
        <v>229.22437509600002</v>
      </c>
      <c r="O30" s="17">
        <f t="shared" si="11"/>
        <v>93.928657295999997</v>
      </c>
      <c r="P30" s="17">
        <f t="shared" si="11"/>
        <v>124.06423149600015</v>
      </c>
      <c r="Q30" s="17">
        <f>F30-H30</f>
        <v>3.1427999994093625E-4</v>
      </c>
      <c r="R30" s="17">
        <f>(J30+L30+N30+P30)-(I30+K30+M30+O30)</f>
        <v>-3.1427999988409283E-4</v>
      </c>
      <c r="S30" s="17">
        <f>(R30*100)/(I30+K30+M30+O30)</f>
        <v>-7.097306833052227E-5</v>
      </c>
      <c r="T30" s="32"/>
    </row>
    <row r="31" spans="1:20" ht="31.5" x14ac:dyDescent="0.25">
      <c r="A31" s="5" t="s">
        <v>56</v>
      </c>
      <c r="B31" s="6" t="s">
        <v>57</v>
      </c>
      <c r="C31" s="7"/>
      <c r="D31" s="17">
        <f t="shared" ref="D31" si="12">D32+D36+D45+D72</f>
        <v>0</v>
      </c>
      <c r="E31" s="17">
        <f t="shared" ref="E31:R31" si="13">E32+E36+E45+E72</f>
        <v>0</v>
      </c>
      <c r="F31" s="17">
        <f t="shared" si="13"/>
        <v>0</v>
      </c>
      <c r="G31" s="17">
        <f t="shared" si="13"/>
        <v>0</v>
      </c>
      <c r="H31" s="17">
        <f t="shared" si="13"/>
        <v>0</v>
      </c>
      <c r="I31" s="17">
        <f t="shared" si="13"/>
        <v>0</v>
      </c>
      <c r="J31" s="17">
        <f t="shared" si="13"/>
        <v>0</v>
      </c>
      <c r="K31" s="17">
        <f t="shared" si="13"/>
        <v>0</v>
      </c>
      <c r="L31" s="17">
        <f t="shared" si="13"/>
        <v>0</v>
      </c>
      <c r="M31" s="17">
        <f t="shared" si="13"/>
        <v>0</v>
      </c>
      <c r="N31" s="17">
        <f t="shared" si="13"/>
        <v>0</v>
      </c>
      <c r="O31" s="17">
        <f t="shared" si="13"/>
        <v>0</v>
      </c>
      <c r="P31" s="17">
        <f t="shared" si="13"/>
        <v>0</v>
      </c>
      <c r="Q31" s="17">
        <f t="shared" si="13"/>
        <v>0</v>
      </c>
      <c r="R31" s="17">
        <f t="shared" si="13"/>
        <v>0</v>
      </c>
      <c r="S31" s="17">
        <v>0</v>
      </c>
      <c r="T31" s="32"/>
    </row>
    <row r="32" spans="1:20" ht="47.25" x14ac:dyDescent="0.25">
      <c r="A32" s="8" t="s">
        <v>58</v>
      </c>
      <c r="B32" s="9" t="s">
        <v>59</v>
      </c>
      <c r="C32" s="10"/>
      <c r="D32" s="18">
        <f t="shared" ref="D32" si="14">D33+D34+D35</f>
        <v>0</v>
      </c>
      <c r="E32" s="18">
        <f t="shared" ref="E32:Q32" si="15">E33+E34+E35</f>
        <v>0</v>
      </c>
      <c r="F32" s="18">
        <f t="shared" si="15"/>
        <v>0</v>
      </c>
      <c r="G32" s="18">
        <f t="shared" si="15"/>
        <v>0</v>
      </c>
      <c r="H32" s="18">
        <f t="shared" si="15"/>
        <v>0</v>
      </c>
      <c r="I32" s="18">
        <f t="shared" si="15"/>
        <v>0</v>
      </c>
      <c r="J32" s="18">
        <f t="shared" si="15"/>
        <v>0</v>
      </c>
      <c r="K32" s="18">
        <f t="shared" si="15"/>
        <v>0</v>
      </c>
      <c r="L32" s="18">
        <f t="shared" si="15"/>
        <v>0</v>
      </c>
      <c r="M32" s="18">
        <f t="shared" si="15"/>
        <v>0</v>
      </c>
      <c r="N32" s="18">
        <f t="shared" si="15"/>
        <v>0</v>
      </c>
      <c r="O32" s="18">
        <f t="shared" si="15"/>
        <v>0</v>
      </c>
      <c r="P32" s="18">
        <f t="shared" si="15"/>
        <v>0</v>
      </c>
      <c r="Q32" s="18">
        <f t="shared" si="15"/>
        <v>0</v>
      </c>
      <c r="R32" s="18">
        <f>R33+R34+R35</f>
        <v>0</v>
      </c>
      <c r="S32" s="18">
        <v>0</v>
      </c>
      <c r="T32" s="33"/>
    </row>
    <row r="33" spans="1:20" ht="63" x14ac:dyDescent="0.25">
      <c r="A33" s="11" t="s">
        <v>20</v>
      </c>
      <c r="B33" s="12" t="s">
        <v>60</v>
      </c>
      <c r="C33" s="13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34"/>
    </row>
    <row r="34" spans="1:20" ht="63" x14ac:dyDescent="0.25">
      <c r="A34" s="11" t="s">
        <v>21</v>
      </c>
      <c r="B34" s="12" t="s">
        <v>61</v>
      </c>
      <c r="C34" s="13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34"/>
    </row>
    <row r="35" spans="1:20" ht="47.25" x14ac:dyDescent="0.25">
      <c r="A35" s="11" t="s">
        <v>22</v>
      </c>
      <c r="B35" s="12" t="s">
        <v>62</v>
      </c>
      <c r="C35" s="13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34"/>
    </row>
    <row r="36" spans="1:20" ht="31.5" x14ac:dyDescent="0.25">
      <c r="A36" s="8" t="s">
        <v>63</v>
      </c>
      <c r="B36" s="9" t="s">
        <v>64</v>
      </c>
      <c r="C36" s="10"/>
      <c r="D36" s="18">
        <f t="shared" ref="D36" si="16">D37+D41</f>
        <v>0</v>
      </c>
      <c r="E36" s="18">
        <f t="shared" ref="E36:R36" si="17">E37+E41</f>
        <v>0</v>
      </c>
      <c r="F36" s="18">
        <f t="shared" si="17"/>
        <v>0</v>
      </c>
      <c r="G36" s="18">
        <f t="shared" si="17"/>
        <v>0</v>
      </c>
      <c r="H36" s="18">
        <f t="shared" si="17"/>
        <v>0</v>
      </c>
      <c r="I36" s="18">
        <f t="shared" si="17"/>
        <v>0</v>
      </c>
      <c r="J36" s="18">
        <f t="shared" si="17"/>
        <v>0</v>
      </c>
      <c r="K36" s="18">
        <f t="shared" si="17"/>
        <v>0</v>
      </c>
      <c r="L36" s="18">
        <f t="shared" si="17"/>
        <v>0</v>
      </c>
      <c r="M36" s="18">
        <f t="shared" si="17"/>
        <v>0</v>
      </c>
      <c r="N36" s="18">
        <f t="shared" si="17"/>
        <v>0</v>
      </c>
      <c r="O36" s="18">
        <f t="shared" si="17"/>
        <v>0</v>
      </c>
      <c r="P36" s="18">
        <f t="shared" si="17"/>
        <v>0</v>
      </c>
      <c r="Q36" s="18">
        <f t="shared" si="17"/>
        <v>0</v>
      </c>
      <c r="R36" s="18">
        <f t="shared" si="17"/>
        <v>0</v>
      </c>
      <c r="S36" s="18">
        <v>0</v>
      </c>
      <c r="T36" s="33"/>
    </row>
    <row r="37" spans="1:20" ht="63" x14ac:dyDescent="0.25">
      <c r="A37" s="11" t="s">
        <v>23</v>
      </c>
      <c r="B37" s="12" t="s">
        <v>65</v>
      </c>
      <c r="C37" s="13"/>
      <c r="D37" s="19">
        <f t="shared" ref="D37" si="18">SUM(D38:D40)</f>
        <v>0</v>
      </c>
      <c r="E37" s="19">
        <f t="shared" ref="E37:R37" si="19">SUM(E38:E40)</f>
        <v>0</v>
      </c>
      <c r="F37" s="19">
        <f t="shared" si="19"/>
        <v>0</v>
      </c>
      <c r="G37" s="19">
        <f t="shared" si="19"/>
        <v>0</v>
      </c>
      <c r="H37" s="19">
        <f t="shared" si="19"/>
        <v>0</v>
      </c>
      <c r="I37" s="19">
        <f t="shared" si="19"/>
        <v>0</v>
      </c>
      <c r="J37" s="19">
        <f t="shared" si="19"/>
        <v>0</v>
      </c>
      <c r="K37" s="19">
        <f t="shared" si="19"/>
        <v>0</v>
      </c>
      <c r="L37" s="19">
        <f t="shared" si="19"/>
        <v>0</v>
      </c>
      <c r="M37" s="19">
        <f t="shared" si="19"/>
        <v>0</v>
      </c>
      <c r="N37" s="19">
        <f t="shared" si="19"/>
        <v>0</v>
      </c>
      <c r="O37" s="19">
        <f t="shared" si="19"/>
        <v>0</v>
      </c>
      <c r="P37" s="19">
        <f t="shared" si="19"/>
        <v>0</v>
      </c>
      <c r="Q37" s="19">
        <f t="shared" si="19"/>
        <v>0</v>
      </c>
      <c r="R37" s="19">
        <f t="shared" si="19"/>
        <v>0</v>
      </c>
      <c r="S37" s="19">
        <v>0</v>
      </c>
      <c r="T37" s="34"/>
    </row>
    <row r="38" spans="1:20" x14ac:dyDescent="0.25">
      <c r="A38" s="28" t="s">
        <v>23</v>
      </c>
      <c r="B38" s="29" t="s">
        <v>66</v>
      </c>
      <c r="C38" s="30" t="s">
        <v>67</v>
      </c>
      <c r="D38" s="30" t="s">
        <v>67</v>
      </c>
      <c r="E38" s="30" t="s">
        <v>67</v>
      </c>
      <c r="F38" s="30" t="s">
        <v>67</v>
      </c>
      <c r="G38" s="30" t="s">
        <v>67</v>
      </c>
      <c r="H38" s="30" t="s">
        <v>67</v>
      </c>
      <c r="I38" s="30" t="s">
        <v>67</v>
      </c>
      <c r="J38" s="30" t="s">
        <v>67</v>
      </c>
      <c r="K38" s="30" t="s">
        <v>67</v>
      </c>
      <c r="L38" s="30" t="s">
        <v>67</v>
      </c>
      <c r="M38" s="30" t="s">
        <v>67</v>
      </c>
      <c r="N38" s="30" t="s">
        <v>67</v>
      </c>
      <c r="O38" s="30" t="s">
        <v>67</v>
      </c>
      <c r="P38" s="30" t="s">
        <v>67</v>
      </c>
      <c r="Q38" s="30" t="s">
        <v>67</v>
      </c>
      <c r="R38" s="30" t="s">
        <v>67</v>
      </c>
      <c r="S38" s="30" t="s">
        <v>67</v>
      </c>
      <c r="T38" s="35"/>
    </row>
    <row r="39" spans="1:20" x14ac:dyDescent="0.25">
      <c r="A39" s="28" t="s">
        <v>23</v>
      </c>
      <c r="B39" s="29" t="s">
        <v>66</v>
      </c>
      <c r="C39" s="30" t="s">
        <v>67</v>
      </c>
      <c r="D39" s="30" t="s">
        <v>67</v>
      </c>
      <c r="E39" s="30" t="s">
        <v>67</v>
      </c>
      <c r="F39" s="30" t="s">
        <v>67</v>
      </c>
      <c r="G39" s="30" t="s">
        <v>67</v>
      </c>
      <c r="H39" s="30" t="s">
        <v>67</v>
      </c>
      <c r="I39" s="30" t="s">
        <v>67</v>
      </c>
      <c r="J39" s="30" t="s">
        <v>67</v>
      </c>
      <c r="K39" s="30" t="s">
        <v>67</v>
      </c>
      <c r="L39" s="30" t="s">
        <v>67</v>
      </c>
      <c r="M39" s="30" t="s">
        <v>67</v>
      </c>
      <c r="N39" s="30" t="s">
        <v>67</v>
      </c>
      <c r="O39" s="30" t="s">
        <v>67</v>
      </c>
      <c r="P39" s="30" t="s">
        <v>67</v>
      </c>
      <c r="Q39" s="30" t="s">
        <v>67</v>
      </c>
      <c r="R39" s="30" t="s">
        <v>67</v>
      </c>
      <c r="S39" s="30" t="s">
        <v>67</v>
      </c>
      <c r="T39" s="35"/>
    </row>
    <row r="40" spans="1:20" x14ac:dyDescent="0.25">
      <c r="A40" s="28" t="s">
        <v>68</v>
      </c>
      <c r="B40" s="28" t="s">
        <v>68</v>
      </c>
      <c r="C40" s="30" t="s">
        <v>67</v>
      </c>
      <c r="D40" s="30" t="s">
        <v>67</v>
      </c>
      <c r="E40" s="30" t="s">
        <v>67</v>
      </c>
      <c r="F40" s="30" t="s">
        <v>67</v>
      </c>
      <c r="G40" s="30" t="s">
        <v>67</v>
      </c>
      <c r="H40" s="30" t="s">
        <v>67</v>
      </c>
      <c r="I40" s="30" t="s">
        <v>67</v>
      </c>
      <c r="J40" s="30" t="s">
        <v>67</v>
      </c>
      <c r="K40" s="30" t="s">
        <v>67</v>
      </c>
      <c r="L40" s="30" t="s">
        <v>67</v>
      </c>
      <c r="M40" s="30" t="s">
        <v>67</v>
      </c>
      <c r="N40" s="30" t="s">
        <v>67</v>
      </c>
      <c r="O40" s="30" t="s">
        <v>67</v>
      </c>
      <c r="P40" s="30" t="s">
        <v>67</v>
      </c>
      <c r="Q40" s="30" t="s">
        <v>67</v>
      </c>
      <c r="R40" s="30" t="s">
        <v>67</v>
      </c>
      <c r="S40" s="30" t="s">
        <v>67</v>
      </c>
      <c r="T40" s="35"/>
    </row>
    <row r="41" spans="1:20" ht="47.25" x14ac:dyDescent="0.25">
      <c r="A41" s="11" t="s">
        <v>24</v>
      </c>
      <c r="B41" s="12" t="s">
        <v>69</v>
      </c>
      <c r="C41" s="13"/>
      <c r="D41" s="19">
        <f t="shared" ref="D41" si="20">SUM(D42:D44)</f>
        <v>0</v>
      </c>
      <c r="E41" s="19">
        <f t="shared" ref="E41:R41" si="21">SUM(E42:E44)</f>
        <v>0</v>
      </c>
      <c r="F41" s="19">
        <f t="shared" si="21"/>
        <v>0</v>
      </c>
      <c r="G41" s="19">
        <f t="shared" si="21"/>
        <v>0</v>
      </c>
      <c r="H41" s="19">
        <f t="shared" si="21"/>
        <v>0</v>
      </c>
      <c r="I41" s="19">
        <f t="shared" si="21"/>
        <v>0</v>
      </c>
      <c r="J41" s="19">
        <f t="shared" si="21"/>
        <v>0</v>
      </c>
      <c r="K41" s="19">
        <f t="shared" si="21"/>
        <v>0</v>
      </c>
      <c r="L41" s="19">
        <f t="shared" si="21"/>
        <v>0</v>
      </c>
      <c r="M41" s="19">
        <f t="shared" si="21"/>
        <v>0</v>
      </c>
      <c r="N41" s="19">
        <f t="shared" si="21"/>
        <v>0</v>
      </c>
      <c r="O41" s="19">
        <f t="shared" si="21"/>
        <v>0</v>
      </c>
      <c r="P41" s="19">
        <f t="shared" si="21"/>
        <v>0</v>
      </c>
      <c r="Q41" s="19">
        <f t="shared" si="21"/>
        <v>0</v>
      </c>
      <c r="R41" s="19">
        <f t="shared" si="21"/>
        <v>0</v>
      </c>
      <c r="S41" s="19">
        <v>0</v>
      </c>
      <c r="T41" s="34"/>
    </row>
    <row r="42" spans="1:20" x14ac:dyDescent="0.25">
      <c r="A42" s="28" t="s">
        <v>24</v>
      </c>
      <c r="B42" s="29" t="s">
        <v>66</v>
      </c>
      <c r="C42" s="30" t="s">
        <v>67</v>
      </c>
      <c r="D42" s="30" t="s">
        <v>67</v>
      </c>
      <c r="E42" s="30" t="s">
        <v>67</v>
      </c>
      <c r="F42" s="30" t="s">
        <v>67</v>
      </c>
      <c r="G42" s="30" t="s">
        <v>67</v>
      </c>
      <c r="H42" s="30" t="s">
        <v>67</v>
      </c>
      <c r="I42" s="30" t="s">
        <v>67</v>
      </c>
      <c r="J42" s="30" t="s">
        <v>67</v>
      </c>
      <c r="K42" s="30" t="s">
        <v>67</v>
      </c>
      <c r="L42" s="30" t="s">
        <v>67</v>
      </c>
      <c r="M42" s="30" t="s">
        <v>67</v>
      </c>
      <c r="N42" s="30" t="s">
        <v>67</v>
      </c>
      <c r="O42" s="30" t="s">
        <v>67</v>
      </c>
      <c r="P42" s="30" t="s">
        <v>67</v>
      </c>
      <c r="Q42" s="30" t="s">
        <v>67</v>
      </c>
      <c r="R42" s="30" t="s">
        <v>67</v>
      </c>
      <c r="S42" s="30" t="s">
        <v>67</v>
      </c>
      <c r="T42" s="35"/>
    </row>
    <row r="43" spans="1:20" x14ac:dyDescent="0.25">
      <c r="A43" s="28" t="s">
        <v>24</v>
      </c>
      <c r="B43" s="29" t="s">
        <v>66</v>
      </c>
      <c r="C43" s="30" t="s">
        <v>67</v>
      </c>
      <c r="D43" s="30" t="s">
        <v>67</v>
      </c>
      <c r="E43" s="30" t="s">
        <v>67</v>
      </c>
      <c r="F43" s="30" t="s">
        <v>67</v>
      </c>
      <c r="G43" s="30" t="s">
        <v>67</v>
      </c>
      <c r="H43" s="30" t="s">
        <v>67</v>
      </c>
      <c r="I43" s="30" t="s">
        <v>67</v>
      </c>
      <c r="J43" s="30" t="s">
        <v>67</v>
      </c>
      <c r="K43" s="30" t="s">
        <v>67</v>
      </c>
      <c r="L43" s="30" t="s">
        <v>67</v>
      </c>
      <c r="M43" s="30" t="s">
        <v>67</v>
      </c>
      <c r="N43" s="30" t="s">
        <v>67</v>
      </c>
      <c r="O43" s="30" t="s">
        <v>67</v>
      </c>
      <c r="P43" s="30" t="s">
        <v>67</v>
      </c>
      <c r="Q43" s="30" t="s">
        <v>67</v>
      </c>
      <c r="R43" s="30" t="s">
        <v>67</v>
      </c>
      <c r="S43" s="30" t="s">
        <v>67</v>
      </c>
      <c r="T43" s="35"/>
    </row>
    <row r="44" spans="1:20" x14ac:dyDescent="0.25">
      <c r="A44" s="28" t="s">
        <v>68</v>
      </c>
      <c r="B44" s="28" t="s">
        <v>68</v>
      </c>
      <c r="C44" s="30" t="s">
        <v>67</v>
      </c>
      <c r="D44" s="30" t="s">
        <v>67</v>
      </c>
      <c r="E44" s="30" t="s">
        <v>67</v>
      </c>
      <c r="F44" s="30" t="s">
        <v>67</v>
      </c>
      <c r="G44" s="30" t="s">
        <v>67</v>
      </c>
      <c r="H44" s="30" t="s">
        <v>67</v>
      </c>
      <c r="I44" s="30" t="s">
        <v>67</v>
      </c>
      <c r="J44" s="30" t="s">
        <v>67</v>
      </c>
      <c r="K44" s="30" t="s">
        <v>67</v>
      </c>
      <c r="L44" s="30" t="s">
        <v>67</v>
      </c>
      <c r="M44" s="30" t="s">
        <v>67</v>
      </c>
      <c r="N44" s="30" t="s">
        <v>67</v>
      </c>
      <c r="O44" s="30" t="s">
        <v>67</v>
      </c>
      <c r="P44" s="30" t="s">
        <v>67</v>
      </c>
      <c r="Q44" s="30" t="s">
        <v>67</v>
      </c>
      <c r="R44" s="30" t="s">
        <v>67</v>
      </c>
      <c r="S44" s="30" t="s">
        <v>67</v>
      </c>
      <c r="T44" s="35"/>
    </row>
    <row r="45" spans="1:20" ht="47.25" x14ac:dyDescent="0.25">
      <c r="A45" s="8" t="s">
        <v>70</v>
      </c>
      <c r="B45" s="9" t="s">
        <v>71</v>
      </c>
      <c r="C45" s="10"/>
      <c r="D45" s="18">
        <f t="shared" ref="D45" si="22">D46+D47+D51+D55+D59+D60+D64+D68</f>
        <v>0</v>
      </c>
      <c r="E45" s="18">
        <f t="shared" ref="E45:R45" si="23">E46+E47+E51+E55+E59+E60+E64+E68</f>
        <v>0</v>
      </c>
      <c r="F45" s="18">
        <f t="shared" si="23"/>
        <v>0</v>
      </c>
      <c r="G45" s="18">
        <f t="shared" si="23"/>
        <v>0</v>
      </c>
      <c r="H45" s="18">
        <f t="shared" si="23"/>
        <v>0</v>
      </c>
      <c r="I45" s="18">
        <f t="shared" si="23"/>
        <v>0</v>
      </c>
      <c r="J45" s="18">
        <f t="shared" si="23"/>
        <v>0</v>
      </c>
      <c r="K45" s="18">
        <f t="shared" si="23"/>
        <v>0</v>
      </c>
      <c r="L45" s="18">
        <f t="shared" si="23"/>
        <v>0</v>
      </c>
      <c r="M45" s="18">
        <f t="shared" si="23"/>
        <v>0</v>
      </c>
      <c r="N45" s="18">
        <f t="shared" si="23"/>
        <v>0</v>
      </c>
      <c r="O45" s="18">
        <f t="shared" si="23"/>
        <v>0</v>
      </c>
      <c r="P45" s="18">
        <f t="shared" si="23"/>
        <v>0</v>
      </c>
      <c r="Q45" s="18">
        <f t="shared" si="23"/>
        <v>0</v>
      </c>
      <c r="R45" s="18">
        <f t="shared" si="23"/>
        <v>0</v>
      </c>
      <c r="S45" s="18">
        <v>0</v>
      </c>
      <c r="T45" s="33"/>
    </row>
    <row r="46" spans="1:20" ht="31.5" x14ac:dyDescent="0.25">
      <c r="A46" s="11" t="s">
        <v>72</v>
      </c>
      <c r="B46" s="12" t="s">
        <v>73</v>
      </c>
      <c r="C46" s="13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34"/>
    </row>
    <row r="47" spans="1:20" ht="94.5" x14ac:dyDescent="0.25">
      <c r="A47" s="11" t="s">
        <v>72</v>
      </c>
      <c r="B47" s="12" t="s">
        <v>74</v>
      </c>
      <c r="C47" s="13"/>
      <c r="D47" s="19">
        <f t="shared" ref="D47" si="24">SUM(D48:D50)</f>
        <v>0</v>
      </c>
      <c r="E47" s="19">
        <f t="shared" ref="E47:R47" si="25">SUM(E48:E50)</f>
        <v>0</v>
      </c>
      <c r="F47" s="19">
        <f t="shared" si="25"/>
        <v>0</v>
      </c>
      <c r="G47" s="19">
        <f t="shared" si="25"/>
        <v>0</v>
      </c>
      <c r="H47" s="19">
        <f t="shared" si="25"/>
        <v>0</v>
      </c>
      <c r="I47" s="19">
        <f t="shared" si="25"/>
        <v>0</v>
      </c>
      <c r="J47" s="19">
        <f t="shared" si="25"/>
        <v>0</v>
      </c>
      <c r="K47" s="19">
        <f t="shared" si="25"/>
        <v>0</v>
      </c>
      <c r="L47" s="19">
        <f t="shared" si="25"/>
        <v>0</v>
      </c>
      <c r="M47" s="19">
        <f t="shared" si="25"/>
        <v>0</v>
      </c>
      <c r="N47" s="19">
        <f t="shared" si="25"/>
        <v>0</v>
      </c>
      <c r="O47" s="19">
        <f t="shared" si="25"/>
        <v>0</v>
      </c>
      <c r="P47" s="19">
        <f t="shared" si="25"/>
        <v>0</v>
      </c>
      <c r="Q47" s="19">
        <f t="shared" si="25"/>
        <v>0</v>
      </c>
      <c r="R47" s="19">
        <f t="shared" si="25"/>
        <v>0</v>
      </c>
      <c r="S47" s="19">
        <v>0</v>
      </c>
      <c r="T47" s="34"/>
    </row>
    <row r="48" spans="1:20" x14ac:dyDescent="0.25">
      <c r="A48" s="28" t="s">
        <v>72</v>
      </c>
      <c r="B48" s="29" t="s">
        <v>66</v>
      </c>
      <c r="C48" s="30" t="s">
        <v>67</v>
      </c>
      <c r="D48" s="30" t="s">
        <v>67</v>
      </c>
      <c r="E48" s="30" t="s">
        <v>67</v>
      </c>
      <c r="F48" s="30" t="s">
        <v>67</v>
      </c>
      <c r="G48" s="30" t="s">
        <v>67</v>
      </c>
      <c r="H48" s="30" t="s">
        <v>67</v>
      </c>
      <c r="I48" s="30" t="s">
        <v>67</v>
      </c>
      <c r="J48" s="30" t="s">
        <v>67</v>
      </c>
      <c r="K48" s="30" t="s">
        <v>67</v>
      </c>
      <c r="L48" s="30" t="s">
        <v>67</v>
      </c>
      <c r="M48" s="30" t="s">
        <v>67</v>
      </c>
      <c r="N48" s="30" t="s">
        <v>67</v>
      </c>
      <c r="O48" s="30" t="s">
        <v>67</v>
      </c>
      <c r="P48" s="30" t="s">
        <v>67</v>
      </c>
      <c r="Q48" s="30" t="s">
        <v>67</v>
      </c>
      <c r="R48" s="30" t="s">
        <v>67</v>
      </c>
      <c r="S48" s="30" t="s">
        <v>67</v>
      </c>
      <c r="T48" s="35"/>
    </row>
    <row r="49" spans="1:20" x14ac:dyDescent="0.25">
      <c r="A49" s="28" t="s">
        <v>72</v>
      </c>
      <c r="B49" s="29" t="s">
        <v>66</v>
      </c>
      <c r="C49" s="30" t="s">
        <v>67</v>
      </c>
      <c r="D49" s="30" t="s">
        <v>67</v>
      </c>
      <c r="E49" s="30" t="s">
        <v>67</v>
      </c>
      <c r="F49" s="30" t="s">
        <v>67</v>
      </c>
      <c r="G49" s="30" t="s">
        <v>67</v>
      </c>
      <c r="H49" s="30" t="s">
        <v>67</v>
      </c>
      <c r="I49" s="30" t="s">
        <v>67</v>
      </c>
      <c r="J49" s="30" t="s">
        <v>67</v>
      </c>
      <c r="K49" s="30" t="s">
        <v>67</v>
      </c>
      <c r="L49" s="30" t="s">
        <v>67</v>
      </c>
      <c r="M49" s="30" t="s">
        <v>67</v>
      </c>
      <c r="N49" s="30" t="s">
        <v>67</v>
      </c>
      <c r="O49" s="30" t="s">
        <v>67</v>
      </c>
      <c r="P49" s="30" t="s">
        <v>67</v>
      </c>
      <c r="Q49" s="30" t="s">
        <v>67</v>
      </c>
      <c r="R49" s="30" t="s">
        <v>67</v>
      </c>
      <c r="S49" s="30" t="s">
        <v>67</v>
      </c>
      <c r="T49" s="35"/>
    </row>
    <row r="50" spans="1:20" x14ac:dyDescent="0.25">
      <c r="A50" s="28" t="s">
        <v>68</v>
      </c>
      <c r="B50" s="28" t="s">
        <v>68</v>
      </c>
      <c r="C50" s="30" t="s">
        <v>67</v>
      </c>
      <c r="D50" s="30" t="s">
        <v>67</v>
      </c>
      <c r="E50" s="30" t="s">
        <v>67</v>
      </c>
      <c r="F50" s="30" t="s">
        <v>67</v>
      </c>
      <c r="G50" s="30" t="s">
        <v>67</v>
      </c>
      <c r="H50" s="30" t="s">
        <v>67</v>
      </c>
      <c r="I50" s="30" t="s">
        <v>67</v>
      </c>
      <c r="J50" s="30" t="s">
        <v>67</v>
      </c>
      <c r="K50" s="30" t="s">
        <v>67</v>
      </c>
      <c r="L50" s="30" t="s">
        <v>67</v>
      </c>
      <c r="M50" s="30" t="s">
        <v>67</v>
      </c>
      <c r="N50" s="30" t="s">
        <v>67</v>
      </c>
      <c r="O50" s="30" t="s">
        <v>67</v>
      </c>
      <c r="P50" s="30" t="s">
        <v>67</v>
      </c>
      <c r="Q50" s="30" t="s">
        <v>67</v>
      </c>
      <c r="R50" s="30" t="s">
        <v>67</v>
      </c>
      <c r="S50" s="30" t="s">
        <v>67</v>
      </c>
      <c r="T50" s="35"/>
    </row>
    <row r="51" spans="1:20" ht="78.75" x14ac:dyDescent="0.25">
      <c r="A51" s="11" t="s">
        <v>72</v>
      </c>
      <c r="B51" s="12" t="s">
        <v>75</v>
      </c>
      <c r="C51" s="13"/>
      <c r="D51" s="19">
        <f t="shared" ref="D51" si="26">SUM(D52:D54)</f>
        <v>0</v>
      </c>
      <c r="E51" s="19">
        <f t="shared" ref="E51:R51" si="27">SUM(E52:E54)</f>
        <v>0</v>
      </c>
      <c r="F51" s="19">
        <f t="shared" si="27"/>
        <v>0</v>
      </c>
      <c r="G51" s="19">
        <f t="shared" si="27"/>
        <v>0</v>
      </c>
      <c r="H51" s="19">
        <f t="shared" si="27"/>
        <v>0</v>
      </c>
      <c r="I51" s="19">
        <f t="shared" si="27"/>
        <v>0</v>
      </c>
      <c r="J51" s="19">
        <f t="shared" si="27"/>
        <v>0</v>
      </c>
      <c r="K51" s="19">
        <f t="shared" si="27"/>
        <v>0</v>
      </c>
      <c r="L51" s="19">
        <f t="shared" si="27"/>
        <v>0</v>
      </c>
      <c r="M51" s="19">
        <f t="shared" si="27"/>
        <v>0</v>
      </c>
      <c r="N51" s="19">
        <f t="shared" si="27"/>
        <v>0</v>
      </c>
      <c r="O51" s="19">
        <f t="shared" si="27"/>
        <v>0</v>
      </c>
      <c r="P51" s="19">
        <f t="shared" si="27"/>
        <v>0</v>
      </c>
      <c r="Q51" s="19">
        <f t="shared" si="27"/>
        <v>0</v>
      </c>
      <c r="R51" s="19">
        <f t="shared" si="27"/>
        <v>0</v>
      </c>
      <c r="S51" s="19">
        <v>0</v>
      </c>
      <c r="T51" s="34"/>
    </row>
    <row r="52" spans="1:20" x14ac:dyDescent="0.25">
      <c r="A52" s="28" t="s">
        <v>72</v>
      </c>
      <c r="B52" s="29" t="s">
        <v>66</v>
      </c>
      <c r="C52" s="30" t="s">
        <v>67</v>
      </c>
      <c r="D52" s="30" t="s">
        <v>67</v>
      </c>
      <c r="E52" s="30" t="s">
        <v>67</v>
      </c>
      <c r="F52" s="30" t="s">
        <v>67</v>
      </c>
      <c r="G52" s="30" t="s">
        <v>67</v>
      </c>
      <c r="H52" s="30" t="s">
        <v>67</v>
      </c>
      <c r="I52" s="30" t="s">
        <v>67</v>
      </c>
      <c r="J52" s="30" t="s">
        <v>67</v>
      </c>
      <c r="K52" s="30" t="s">
        <v>67</v>
      </c>
      <c r="L52" s="30" t="s">
        <v>67</v>
      </c>
      <c r="M52" s="30" t="s">
        <v>67</v>
      </c>
      <c r="N52" s="30" t="s">
        <v>67</v>
      </c>
      <c r="O52" s="30" t="s">
        <v>67</v>
      </c>
      <c r="P52" s="30" t="s">
        <v>67</v>
      </c>
      <c r="Q52" s="30" t="s">
        <v>67</v>
      </c>
      <c r="R52" s="30" t="s">
        <v>67</v>
      </c>
      <c r="S52" s="30" t="s">
        <v>67</v>
      </c>
      <c r="T52" s="35"/>
    </row>
    <row r="53" spans="1:20" x14ac:dyDescent="0.25">
      <c r="A53" s="28" t="s">
        <v>72</v>
      </c>
      <c r="B53" s="29" t="s">
        <v>66</v>
      </c>
      <c r="C53" s="30" t="s">
        <v>67</v>
      </c>
      <c r="D53" s="30" t="s">
        <v>67</v>
      </c>
      <c r="E53" s="30" t="s">
        <v>67</v>
      </c>
      <c r="F53" s="30" t="s">
        <v>67</v>
      </c>
      <c r="G53" s="30" t="s">
        <v>67</v>
      </c>
      <c r="H53" s="30" t="s">
        <v>67</v>
      </c>
      <c r="I53" s="30" t="s">
        <v>67</v>
      </c>
      <c r="J53" s="30" t="s">
        <v>67</v>
      </c>
      <c r="K53" s="30" t="s">
        <v>67</v>
      </c>
      <c r="L53" s="30" t="s">
        <v>67</v>
      </c>
      <c r="M53" s="30" t="s">
        <v>67</v>
      </c>
      <c r="N53" s="30" t="s">
        <v>67</v>
      </c>
      <c r="O53" s="30" t="s">
        <v>67</v>
      </c>
      <c r="P53" s="30" t="s">
        <v>67</v>
      </c>
      <c r="Q53" s="30" t="s">
        <v>67</v>
      </c>
      <c r="R53" s="30" t="s">
        <v>67</v>
      </c>
      <c r="S53" s="30" t="s">
        <v>67</v>
      </c>
      <c r="T53" s="35"/>
    </row>
    <row r="54" spans="1:20" x14ac:dyDescent="0.25">
      <c r="A54" s="28" t="s">
        <v>68</v>
      </c>
      <c r="B54" s="28" t="s">
        <v>68</v>
      </c>
      <c r="C54" s="30" t="s">
        <v>67</v>
      </c>
      <c r="D54" s="30" t="s">
        <v>67</v>
      </c>
      <c r="E54" s="30" t="s">
        <v>67</v>
      </c>
      <c r="F54" s="30" t="s">
        <v>67</v>
      </c>
      <c r="G54" s="30" t="s">
        <v>67</v>
      </c>
      <c r="H54" s="30" t="s">
        <v>67</v>
      </c>
      <c r="I54" s="30" t="s">
        <v>67</v>
      </c>
      <c r="J54" s="30" t="s">
        <v>67</v>
      </c>
      <c r="K54" s="30" t="s">
        <v>67</v>
      </c>
      <c r="L54" s="30" t="s">
        <v>67</v>
      </c>
      <c r="M54" s="30" t="s">
        <v>67</v>
      </c>
      <c r="N54" s="30" t="s">
        <v>67</v>
      </c>
      <c r="O54" s="30" t="s">
        <v>67</v>
      </c>
      <c r="P54" s="30" t="s">
        <v>67</v>
      </c>
      <c r="Q54" s="30" t="s">
        <v>67</v>
      </c>
      <c r="R54" s="30" t="s">
        <v>67</v>
      </c>
      <c r="S54" s="30" t="s">
        <v>67</v>
      </c>
      <c r="T54" s="35"/>
    </row>
    <row r="55" spans="1:20" ht="94.5" x14ac:dyDescent="0.25">
      <c r="A55" s="11" t="s">
        <v>72</v>
      </c>
      <c r="B55" s="12" t="s">
        <v>76</v>
      </c>
      <c r="C55" s="13"/>
      <c r="D55" s="19">
        <f t="shared" ref="D55" si="28">SUM(D56:D58)</f>
        <v>0</v>
      </c>
      <c r="E55" s="19">
        <f t="shared" ref="E55:R55" si="29">SUM(E56:E58)</f>
        <v>0</v>
      </c>
      <c r="F55" s="19">
        <f t="shared" si="29"/>
        <v>0</v>
      </c>
      <c r="G55" s="19">
        <f t="shared" si="29"/>
        <v>0</v>
      </c>
      <c r="H55" s="19">
        <f t="shared" si="29"/>
        <v>0</v>
      </c>
      <c r="I55" s="19">
        <f t="shared" si="29"/>
        <v>0</v>
      </c>
      <c r="J55" s="19">
        <f t="shared" si="29"/>
        <v>0</v>
      </c>
      <c r="K55" s="19">
        <f t="shared" si="29"/>
        <v>0</v>
      </c>
      <c r="L55" s="19">
        <f t="shared" si="29"/>
        <v>0</v>
      </c>
      <c r="M55" s="19">
        <f t="shared" si="29"/>
        <v>0</v>
      </c>
      <c r="N55" s="19">
        <f t="shared" si="29"/>
        <v>0</v>
      </c>
      <c r="O55" s="19">
        <f t="shared" si="29"/>
        <v>0</v>
      </c>
      <c r="P55" s="19">
        <f t="shared" si="29"/>
        <v>0</v>
      </c>
      <c r="Q55" s="19">
        <f t="shared" si="29"/>
        <v>0</v>
      </c>
      <c r="R55" s="19">
        <f t="shared" si="29"/>
        <v>0</v>
      </c>
      <c r="S55" s="19">
        <v>0</v>
      </c>
      <c r="T55" s="34"/>
    </row>
    <row r="56" spans="1:20" x14ac:dyDescent="0.25">
      <c r="A56" s="28" t="s">
        <v>72</v>
      </c>
      <c r="B56" s="29" t="s">
        <v>66</v>
      </c>
      <c r="C56" s="30" t="s">
        <v>67</v>
      </c>
      <c r="D56" s="30" t="s">
        <v>67</v>
      </c>
      <c r="E56" s="30" t="s">
        <v>67</v>
      </c>
      <c r="F56" s="30" t="s">
        <v>67</v>
      </c>
      <c r="G56" s="30" t="s">
        <v>67</v>
      </c>
      <c r="H56" s="30" t="s">
        <v>67</v>
      </c>
      <c r="I56" s="30" t="s">
        <v>67</v>
      </c>
      <c r="J56" s="30" t="s">
        <v>67</v>
      </c>
      <c r="K56" s="30" t="s">
        <v>67</v>
      </c>
      <c r="L56" s="30" t="s">
        <v>67</v>
      </c>
      <c r="M56" s="30" t="s">
        <v>67</v>
      </c>
      <c r="N56" s="30" t="s">
        <v>67</v>
      </c>
      <c r="O56" s="30" t="s">
        <v>67</v>
      </c>
      <c r="P56" s="30" t="s">
        <v>67</v>
      </c>
      <c r="Q56" s="30" t="s">
        <v>67</v>
      </c>
      <c r="R56" s="30" t="s">
        <v>67</v>
      </c>
      <c r="S56" s="30" t="s">
        <v>67</v>
      </c>
      <c r="T56" s="35"/>
    </row>
    <row r="57" spans="1:20" x14ac:dyDescent="0.25">
      <c r="A57" s="28" t="s">
        <v>72</v>
      </c>
      <c r="B57" s="29" t="s">
        <v>66</v>
      </c>
      <c r="C57" s="30" t="s">
        <v>67</v>
      </c>
      <c r="D57" s="30" t="s">
        <v>67</v>
      </c>
      <c r="E57" s="30" t="s">
        <v>67</v>
      </c>
      <c r="F57" s="30" t="s">
        <v>67</v>
      </c>
      <c r="G57" s="30" t="s">
        <v>67</v>
      </c>
      <c r="H57" s="30" t="s">
        <v>67</v>
      </c>
      <c r="I57" s="30" t="s">
        <v>67</v>
      </c>
      <c r="J57" s="30" t="s">
        <v>67</v>
      </c>
      <c r="K57" s="30" t="s">
        <v>67</v>
      </c>
      <c r="L57" s="30" t="s">
        <v>67</v>
      </c>
      <c r="M57" s="30" t="s">
        <v>67</v>
      </c>
      <c r="N57" s="30" t="s">
        <v>67</v>
      </c>
      <c r="O57" s="30" t="s">
        <v>67</v>
      </c>
      <c r="P57" s="30" t="s">
        <v>67</v>
      </c>
      <c r="Q57" s="30" t="s">
        <v>67</v>
      </c>
      <c r="R57" s="30" t="s">
        <v>67</v>
      </c>
      <c r="S57" s="30" t="s">
        <v>67</v>
      </c>
      <c r="T57" s="35"/>
    </row>
    <row r="58" spans="1:20" x14ac:dyDescent="0.25">
      <c r="A58" s="28" t="s">
        <v>68</v>
      </c>
      <c r="B58" s="28" t="s">
        <v>68</v>
      </c>
      <c r="C58" s="30" t="s">
        <v>67</v>
      </c>
      <c r="D58" s="30" t="s">
        <v>67</v>
      </c>
      <c r="E58" s="30" t="s">
        <v>67</v>
      </c>
      <c r="F58" s="30" t="s">
        <v>67</v>
      </c>
      <c r="G58" s="30" t="s">
        <v>67</v>
      </c>
      <c r="H58" s="30" t="s">
        <v>67</v>
      </c>
      <c r="I58" s="30" t="s">
        <v>67</v>
      </c>
      <c r="J58" s="30" t="s">
        <v>67</v>
      </c>
      <c r="K58" s="30" t="s">
        <v>67</v>
      </c>
      <c r="L58" s="30" t="s">
        <v>67</v>
      </c>
      <c r="M58" s="30" t="s">
        <v>67</v>
      </c>
      <c r="N58" s="30" t="s">
        <v>67</v>
      </c>
      <c r="O58" s="30" t="s">
        <v>67</v>
      </c>
      <c r="P58" s="30" t="s">
        <v>67</v>
      </c>
      <c r="Q58" s="30" t="s">
        <v>67</v>
      </c>
      <c r="R58" s="30" t="s">
        <v>67</v>
      </c>
      <c r="S58" s="30" t="s">
        <v>67</v>
      </c>
      <c r="T58" s="35"/>
    </row>
    <row r="59" spans="1:20" ht="31.5" x14ac:dyDescent="0.25">
      <c r="A59" s="11" t="s">
        <v>77</v>
      </c>
      <c r="B59" s="12" t="s">
        <v>73</v>
      </c>
      <c r="C59" s="13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34"/>
    </row>
    <row r="60" spans="1:20" ht="94.5" x14ac:dyDescent="0.25">
      <c r="A60" s="11" t="s">
        <v>77</v>
      </c>
      <c r="B60" s="12" t="s">
        <v>74</v>
      </c>
      <c r="C60" s="13"/>
      <c r="D60" s="19">
        <f t="shared" ref="D60" si="30">SUM(D61:D63)</f>
        <v>0</v>
      </c>
      <c r="E60" s="19">
        <f t="shared" ref="E60:R60" si="31">SUM(E61:E63)</f>
        <v>0</v>
      </c>
      <c r="F60" s="19">
        <f t="shared" si="31"/>
        <v>0</v>
      </c>
      <c r="G60" s="19">
        <f t="shared" si="31"/>
        <v>0</v>
      </c>
      <c r="H60" s="19">
        <f t="shared" si="31"/>
        <v>0</v>
      </c>
      <c r="I60" s="19">
        <f t="shared" si="31"/>
        <v>0</v>
      </c>
      <c r="J60" s="19">
        <f t="shared" si="31"/>
        <v>0</v>
      </c>
      <c r="K60" s="19">
        <f t="shared" si="31"/>
        <v>0</v>
      </c>
      <c r="L60" s="19">
        <f t="shared" si="31"/>
        <v>0</v>
      </c>
      <c r="M60" s="19">
        <f t="shared" si="31"/>
        <v>0</v>
      </c>
      <c r="N60" s="19">
        <f t="shared" si="31"/>
        <v>0</v>
      </c>
      <c r="O60" s="19">
        <f t="shared" si="31"/>
        <v>0</v>
      </c>
      <c r="P60" s="19">
        <f t="shared" si="31"/>
        <v>0</v>
      </c>
      <c r="Q60" s="19">
        <f t="shared" si="31"/>
        <v>0</v>
      </c>
      <c r="R60" s="19">
        <f t="shared" si="31"/>
        <v>0</v>
      </c>
      <c r="S60" s="19">
        <v>0</v>
      </c>
      <c r="T60" s="34"/>
    </row>
    <row r="61" spans="1:20" x14ac:dyDescent="0.25">
      <c r="A61" s="28" t="s">
        <v>77</v>
      </c>
      <c r="B61" s="29" t="s">
        <v>66</v>
      </c>
      <c r="C61" s="30" t="s">
        <v>67</v>
      </c>
      <c r="D61" s="30" t="s">
        <v>67</v>
      </c>
      <c r="E61" s="30" t="s">
        <v>67</v>
      </c>
      <c r="F61" s="30" t="s">
        <v>67</v>
      </c>
      <c r="G61" s="30" t="s">
        <v>67</v>
      </c>
      <c r="H61" s="30" t="s">
        <v>67</v>
      </c>
      <c r="I61" s="30" t="s">
        <v>67</v>
      </c>
      <c r="J61" s="30" t="s">
        <v>67</v>
      </c>
      <c r="K61" s="30" t="s">
        <v>67</v>
      </c>
      <c r="L61" s="30" t="s">
        <v>67</v>
      </c>
      <c r="M61" s="30" t="s">
        <v>67</v>
      </c>
      <c r="N61" s="30" t="s">
        <v>67</v>
      </c>
      <c r="O61" s="30" t="s">
        <v>67</v>
      </c>
      <c r="P61" s="30" t="s">
        <v>67</v>
      </c>
      <c r="Q61" s="30" t="s">
        <v>67</v>
      </c>
      <c r="R61" s="30" t="s">
        <v>67</v>
      </c>
      <c r="S61" s="30" t="s">
        <v>67</v>
      </c>
      <c r="T61" s="35"/>
    </row>
    <row r="62" spans="1:20" x14ac:dyDescent="0.25">
      <c r="A62" s="28" t="s">
        <v>77</v>
      </c>
      <c r="B62" s="29" t="s">
        <v>66</v>
      </c>
      <c r="C62" s="30" t="s">
        <v>67</v>
      </c>
      <c r="D62" s="30" t="s">
        <v>67</v>
      </c>
      <c r="E62" s="30" t="s">
        <v>67</v>
      </c>
      <c r="F62" s="30" t="s">
        <v>67</v>
      </c>
      <c r="G62" s="30" t="s">
        <v>67</v>
      </c>
      <c r="H62" s="30" t="s">
        <v>67</v>
      </c>
      <c r="I62" s="30" t="s">
        <v>67</v>
      </c>
      <c r="J62" s="30" t="s">
        <v>67</v>
      </c>
      <c r="K62" s="30" t="s">
        <v>67</v>
      </c>
      <c r="L62" s="30" t="s">
        <v>67</v>
      </c>
      <c r="M62" s="30" t="s">
        <v>67</v>
      </c>
      <c r="N62" s="30" t="s">
        <v>67</v>
      </c>
      <c r="O62" s="30" t="s">
        <v>67</v>
      </c>
      <c r="P62" s="30" t="s">
        <v>67</v>
      </c>
      <c r="Q62" s="30" t="s">
        <v>67</v>
      </c>
      <c r="R62" s="30" t="s">
        <v>67</v>
      </c>
      <c r="S62" s="30" t="s">
        <v>67</v>
      </c>
      <c r="T62" s="35"/>
    </row>
    <row r="63" spans="1:20" x14ac:dyDescent="0.25">
      <c r="A63" s="28" t="s">
        <v>68</v>
      </c>
      <c r="B63" s="28" t="s">
        <v>68</v>
      </c>
      <c r="C63" s="30" t="s">
        <v>67</v>
      </c>
      <c r="D63" s="30" t="s">
        <v>67</v>
      </c>
      <c r="E63" s="30" t="s">
        <v>67</v>
      </c>
      <c r="F63" s="30" t="s">
        <v>67</v>
      </c>
      <c r="G63" s="30" t="s">
        <v>67</v>
      </c>
      <c r="H63" s="30" t="s">
        <v>67</v>
      </c>
      <c r="I63" s="30" t="s">
        <v>67</v>
      </c>
      <c r="J63" s="30" t="s">
        <v>67</v>
      </c>
      <c r="K63" s="30" t="s">
        <v>67</v>
      </c>
      <c r="L63" s="30" t="s">
        <v>67</v>
      </c>
      <c r="M63" s="30" t="s">
        <v>67</v>
      </c>
      <c r="N63" s="30" t="s">
        <v>67</v>
      </c>
      <c r="O63" s="30" t="s">
        <v>67</v>
      </c>
      <c r="P63" s="30" t="s">
        <v>67</v>
      </c>
      <c r="Q63" s="30" t="s">
        <v>67</v>
      </c>
      <c r="R63" s="30" t="s">
        <v>67</v>
      </c>
      <c r="S63" s="30" t="s">
        <v>67</v>
      </c>
      <c r="T63" s="35"/>
    </row>
    <row r="64" spans="1:20" ht="78.75" x14ac:dyDescent="0.25">
      <c r="A64" s="11" t="s">
        <v>77</v>
      </c>
      <c r="B64" s="12" t="s">
        <v>75</v>
      </c>
      <c r="C64" s="13"/>
      <c r="D64" s="19">
        <f t="shared" ref="D64" si="32">SUM(D65:D67)</f>
        <v>0</v>
      </c>
      <c r="E64" s="19">
        <f t="shared" ref="E64:R64" si="33">SUM(E65:E67)</f>
        <v>0</v>
      </c>
      <c r="F64" s="19">
        <f t="shared" si="33"/>
        <v>0</v>
      </c>
      <c r="G64" s="19">
        <f t="shared" si="33"/>
        <v>0</v>
      </c>
      <c r="H64" s="19">
        <f t="shared" si="33"/>
        <v>0</v>
      </c>
      <c r="I64" s="19">
        <f t="shared" si="33"/>
        <v>0</v>
      </c>
      <c r="J64" s="19">
        <f t="shared" si="33"/>
        <v>0</v>
      </c>
      <c r="K64" s="19">
        <f t="shared" si="33"/>
        <v>0</v>
      </c>
      <c r="L64" s="19">
        <f t="shared" si="33"/>
        <v>0</v>
      </c>
      <c r="M64" s="19">
        <f t="shared" si="33"/>
        <v>0</v>
      </c>
      <c r="N64" s="19">
        <f t="shared" si="33"/>
        <v>0</v>
      </c>
      <c r="O64" s="19">
        <f t="shared" si="33"/>
        <v>0</v>
      </c>
      <c r="P64" s="19">
        <f t="shared" si="33"/>
        <v>0</v>
      </c>
      <c r="Q64" s="19">
        <f t="shared" si="33"/>
        <v>0</v>
      </c>
      <c r="R64" s="19">
        <f t="shared" si="33"/>
        <v>0</v>
      </c>
      <c r="S64" s="19">
        <v>0</v>
      </c>
      <c r="T64" s="34"/>
    </row>
    <row r="65" spans="1:20" x14ac:dyDescent="0.25">
      <c r="A65" s="28" t="s">
        <v>77</v>
      </c>
      <c r="B65" s="29" t="s">
        <v>66</v>
      </c>
      <c r="C65" s="30" t="s">
        <v>67</v>
      </c>
      <c r="D65" s="30" t="s">
        <v>67</v>
      </c>
      <c r="E65" s="30" t="s">
        <v>67</v>
      </c>
      <c r="F65" s="30" t="s">
        <v>67</v>
      </c>
      <c r="G65" s="30" t="s">
        <v>67</v>
      </c>
      <c r="H65" s="30" t="s">
        <v>67</v>
      </c>
      <c r="I65" s="30" t="s">
        <v>67</v>
      </c>
      <c r="J65" s="30" t="s">
        <v>67</v>
      </c>
      <c r="K65" s="30" t="s">
        <v>67</v>
      </c>
      <c r="L65" s="30" t="s">
        <v>67</v>
      </c>
      <c r="M65" s="30" t="s">
        <v>67</v>
      </c>
      <c r="N65" s="30" t="s">
        <v>67</v>
      </c>
      <c r="O65" s="30" t="s">
        <v>67</v>
      </c>
      <c r="P65" s="30" t="s">
        <v>67</v>
      </c>
      <c r="Q65" s="30" t="s">
        <v>67</v>
      </c>
      <c r="R65" s="30" t="s">
        <v>67</v>
      </c>
      <c r="S65" s="30" t="s">
        <v>67</v>
      </c>
      <c r="T65" s="35"/>
    </row>
    <row r="66" spans="1:20" x14ac:dyDescent="0.25">
      <c r="A66" s="28" t="s">
        <v>77</v>
      </c>
      <c r="B66" s="29" t="s">
        <v>66</v>
      </c>
      <c r="C66" s="30" t="s">
        <v>67</v>
      </c>
      <c r="D66" s="30" t="s">
        <v>67</v>
      </c>
      <c r="E66" s="30" t="s">
        <v>67</v>
      </c>
      <c r="F66" s="30" t="s">
        <v>67</v>
      </c>
      <c r="G66" s="30" t="s">
        <v>67</v>
      </c>
      <c r="H66" s="30" t="s">
        <v>67</v>
      </c>
      <c r="I66" s="30" t="s">
        <v>67</v>
      </c>
      <c r="J66" s="30" t="s">
        <v>67</v>
      </c>
      <c r="K66" s="30" t="s">
        <v>67</v>
      </c>
      <c r="L66" s="30" t="s">
        <v>67</v>
      </c>
      <c r="M66" s="30" t="s">
        <v>67</v>
      </c>
      <c r="N66" s="30" t="s">
        <v>67</v>
      </c>
      <c r="O66" s="30" t="s">
        <v>67</v>
      </c>
      <c r="P66" s="30" t="s">
        <v>67</v>
      </c>
      <c r="Q66" s="30" t="s">
        <v>67</v>
      </c>
      <c r="R66" s="30" t="s">
        <v>67</v>
      </c>
      <c r="S66" s="30" t="s">
        <v>67</v>
      </c>
      <c r="T66" s="35"/>
    </row>
    <row r="67" spans="1:20" x14ac:dyDescent="0.25">
      <c r="A67" s="28" t="s">
        <v>68</v>
      </c>
      <c r="B67" s="28" t="s">
        <v>68</v>
      </c>
      <c r="C67" s="30" t="s">
        <v>67</v>
      </c>
      <c r="D67" s="30" t="s">
        <v>67</v>
      </c>
      <c r="E67" s="30" t="s">
        <v>67</v>
      </c>
      <c r="F67" s="30" t="s">
        <v>67</v>
      </c>
      <c r="G67" s="30" t="s">
        <v>67</v>
      </c>
      <c r="H67" s="30" t="s">
        <v>67</v>
      </c>
      <c r="I67" s="30" t="s">
        <v>67</v>
      </c>
      <c r="J67" s="30" t="s">
        <v>67</v>
      </c>
      <c r="K67" s="30" t="s">
        <v>67</v>
      </c>
      <c r="L67" s="30" t="s">
        <v>67</v>
      </c>
      <c r="M67" s="30" t="s">
        <v>67</v>
      </c>
      <c r="N67" s="30" t="s">
        <v>67</v>
      </c>
      <c r="O67" s="30" t="s">
        <v>67</v>
      </c>
      <c r="P67" s="30" t="s">
        <v>67</v>
      </c>
      <c r="Q67" s="30" t="s">
        <v>67</v>
      </c>
      <c r="R67" s="30" t="s">
        <v>67</v>
      </c>
      <c r="S67" s="30" t="s">
        <v>67</v>
      </c>
      <c r="T67" s="35"/>
    </row>
    <row r="68" spans="1:20" ht="94.5" x14ac:dyDescent="0.25">
      <c r="A68" s="11" t="s">
        <v>77</v>
      </c>
      <c r="B68" s="12" t="s">
        <v>78</v>
      </c>
      <c r="C68" s="13"/>
      <c r="D68" s="19">
        <f t="shared" ref="D68" si="34">SUM(D69:D71)</f>
        <v>0</v>
      </c>
      <c r="E68" s="19">
        <f t="shared" ref="E68:R68" si="35">SUM(E69:E71)</f>
        <v>0</v>
      </c>
      <c r="F68" s="19">
        <f t="shared" si="35"/>
        <v>0</v>
      </c>
      <c r="G68" s="19">
        <f t="shared" si="35"/>
        <v>0</v>
      </c>
      <c r="H68" s="19">
        <f t="shared" si="35"/>
        <v>0</v>
      </c>
      <c r="I68" s="19">
        <f t="shared" si="35"/>
        <v>0</v>
      </c>
      <c r="J68" s="19">
        <f t="shared" si="35"/>
        <v>0</v>
      </c>
      <c r="K68" s="19">
        <f t="shared" si="35"/>
        <v>0</v>
      </c>
      <c r="L68" s="19">
        <f t="shared" si="35"/>
        <v>0</v>
      </c>
      <c r="M68" s="19">
        <f t="shared" si="35"/>
        <v>0</v>
      </c>
      <c r="N68" s="19">
        <f t="shared" si="35"/>
        <v>0</v>
      </c>
      <c r="O68" s="19">
        <f t="shared" si="35"/>
        <v>0</v>
      </c>
      <c r="P68" s="19">
        <f t="shared" si="35"/>
        <v>0</v>
      </c>
      <c r="Q68" s="19">
        <f t="shared" si="35"/>
        <v>0</v>
      </c>
      <c r="R68" s="19">
        <f t="shared" si="35"/>
        <v>0</v>
      </c>
      <c r="S68" s="19">
        <v>0</v>
      </c>
      <c r="T68" s="34"/>
    </row>
    <row r="69" spans="1:20" x14ac:dyDescent="0.25">
      <c r="A69" s="28" t="s">
        <v>77</v>
      </c>
      <c r="B69" s="29" t="s">
        <v>66</v>
      </c>
      <c r="C69" s="30" t="s">
        <v>67</v>
      </c>
      <c r="D69" s="30" t="s">
        <v>67</v>
      </c>
      <c r="E69" s="30" t="s">
        <v>67</v>
      </c>
      <c r="F69" s="30" t="s">
        <v>67</v>
      </c>
      <c r="G69" s="30" t="s">
        <v>67</v>
      </c>
      <c r="H69" s="30" t="s">
        <v>67</v>
      </c>
      <c r="I69" s="30" t="s">
        <v>67</v>
      </c>
      <c r="J69" s="30" t="s">
        <v>67</v>
      </c>
      <c r="K69" s="30" t="s">
        <v>67</v>
      </c>
      <c r="L69" s="30" t="s">
        <v>67</v>
      </c>
      <c r="M69" s="30" t="s">
        <v>67</v>
      </c>
      <c r="N69" s="30" t="s">
        <v>67</v>
      </c>
      <c r="O69" s="30" t="s">
        <v>67</v>
      </c>
      <c r="P69" s="30" t="s">
        <v>67</v>
      </c>
      <c r="Q69" s="30" t="s">
        <v>67</v>
      </c>
      <c r="R69" s="30" t="s">
        <v>67</v>
      </c>
      <c r="S69" s="30" t="s">
        <v>67</v>
      </c>
      <c r="T69" s="35"/>
    </row>
    <row r="70" spans="1:20" x14ac:dyDescent="0.25">
      <c r="A70" s="28" t="s">
        <v>77</v>
      </c>
      <c r="B70" s="29" t="s">
        <v>66</v>
      </c>
      <c r="C70" s="30" t="s">
        <v>67</v>
      </c>
      <c r="D70" s="30" t="s">
        <v>67</v>
      </c>
      <c r="E70" s="30" t="s">
        <v>67</v>
      </c>
      <c r="F70" s="30" t="s">
        <v>67</v>
      </c>
      <c r="G70" s="30" t="s">
        <v>67</v>
      </c>
      <c r="H70" s="30" t="s">
        <v>67</v>
      </c>
      <c r="I70" s="30" t="s">
        <v>67</v>
      </c>
      <c r="J70" s="30" t="s">
        <v>67</v>
      </c>
      <c r="K70" s="30" t="s">
        <v>67</v>
      </c>
      <c r="L70" s="30" t="s">
        <v>67</v>
      </c>
      <c r="M70" s="30" t="s">
        <v>67</v>
      </c>
      <c r="N70" s="30" t="s">
        <v>67</v>
      </c>
      <c r="O70" s="30" t="s">
        <v>67</v>
      </c>
      <c r="P70" s="30" t="s">
        <v>67</v>
      </c>
      <c r="Q70" s="30" t="s">
        <v>67</v>
      </c>
      <c r="R70" s="30" t="s">
        <v>67</v>
      </c>
      <c r="S70" s="30" t="s">
        <v>67</v>
      </c>
      <c r="T70" s="35"/>
    </row>
    <row r="71" spans="1:20" x14ac:dyDescent="0.25">
      <c r="A71" s="28" t="s">
        <v>68</v>
      </c>
      <c r="B71" s="28" t="s">
        <v>68</v>
      </c>
      <c r="C71" s="30" t="s">
        <v>67</v>
      </c>
      <c r="D71" s="30" t="s">
        <v>67</v>
      </c>
      <c r="E71" s="30" t="s">
        <v>67</v>
      </c>
      <c r="F71" s="30" t="s">
        <v>67</v>
      </c>
      <c r="G71" s="30" t="s">
        <v>67</v>
      </c>
      <c r="H71" s="30" t="s">
        <v>67</v>
      </c>
      <c r="I71" s="30" t="s">
        <v>67</v>
      </c>
      <c r="J71" s="30" t="s">
        <v>67</v>
      </c>
      <c r="K71" s="30" t="s">
        <v>67</v>
      </c>
      <c r="L71" s="30" t="s">
        <v>67</v>
      </c>
      <c r="M71" s="30" t="s">
        <v>67</v>
      </c>
      <c r="N71" s="30" t="s">
        <v>67</v>
      </c>
      <c r="O71" s="30" t="s">
        <v>67</v>
      </c>
      <c r="P71" s="30" t="s">
        <v>67</v>
      </c>
      <c r="Q71" s="30" t="s">
        <v>67</v>
      </c>
      <c r="R71" s="30" t="s">
        <v>67</v>
      </c>
      <c r="S71" s="30" t="s">
        <v>67</v>
      </c>
      <c r="T71" s="35"/>
    </row>
    <row r="72" spans="1:20" ht="78.75" x14ac:dyDescent="0.25">
      <c r="A72" s="8" t="s">
        <v>79</v>
      </c>
      <c r="B72" s="9" t="s">
        <v>80</v>
      </c>
      <c r="C72" s="10"/>
      <c r="D72" s="18">
        <f t="shared" ref="D72" si="36">D73+D77</f>
        <v>0</v>
      </c>
      <c r="E72" s="18">
        <f t="shared" ref="E72:R72" si="37">E73+E77</f>
        <v>0</v>
      </c>
      <c r="F72" s="18">
        <f t="shared" si="37"/>
        <v>0</v>
      </c>
      <c r="G72" s="18">
        <f t="shared" si="37"/>
        <v>0</v>
      </c>
      <c r="H72" s="18">
        <f t="shared" si="37"/>
        <v>0</v>
      </c>
      <c r="I72" s="18">
        <f t="shared" si="37"/>
        <v>0</v>
      </c>
      <c r="J72" s="18">
        <f t="shared" si="37"/>
        <v>0</v>
      </c>
      <c r="K72" s="18">
        <f t="shared" si="37"/>
        <v>0</v>
      </c>
      <c r="L72" s="18">
        <f t="shared" si="37"/>
        <v>0</v>
      </c>
      <c r="M72" s="18">
        <f t="shared" si="37"/>
        <v>0</v>
      </c>
      <c r="N72" s="18">
        <f t="shared" si="37"/>
        <v>0</v>
      </c>
      <c r="O72" s="18">
        <f t="shared" si="37"/>
        <v>0</v>
      </c>
      <c r="P72" s="18">
        <f t="shared" si="37"/>
        <v>0</v>
      </c>
      <c r="Q72" s="18">
        <f t="shared" si="37"/>
        <v>0</v>
      </c>
      <c r="R72" s="18">
        <f t="shared" si="37"/>
        <v>0</v>
      </c>
      <c r="S72" s="18">
        <v>0</v>
      </c>
      <c r="T72" s="33"/>
    </row>
    <row r="73" spans="1:20" ht="63" x14ac:dyDescent="0.25">
      <c r="A73" s="11" t="s">
        <v>81</v>
      </c>
      <c r="B73" s="12" t="s">
        <v>82</v>
      </c>
      <c r="C73" s="13"/>
      <c r="D73" s="19">
        <f t="shared" ref="D73" si="38">SUM(D74:D76)</f>
        <v>0</v>
      </c>
      <c r="E73" s="19">
        <f t="shared" ref="E73:R73" si="39">SUM(E74:E76)</f>
        <v>0</v>
      </c>
      <c r="F73" s="19">
        <f t="shared" si="39"/>
        <v>0</v>
      </c>
      <c r="G73" s="19">
        <f t="shared" si="39"/>
        <v>0</v>
      </c>
      <c r="H73" s="19">
        <f t="shared" si="39"/>
        <v>0</v>
      </c>
      <c r="I73" s="19">
        <f t="shared" si="39"/>
        <v>0</v>
      </c>
      <c r="J73" s="19">
        <f t="shared" si="39"/>
        <v>0</v>
      </c>
      <c r="K73" s="19">
        <f t="shared" si="39"/>
        <v>0</v>
      </c>
      <c r="L73" s="19">
        <f t="shared" si="39"/>
        <v>0</v>
      </c>
      <c r="M73" s="19">
        <f t="shared" si="39"/>
        <v>0</v>
      </c>
      <c r="N73" s="19">
        <f t="shared" si="39"/>
        <v>0</v>
      </c>
      <c r="O73" s="19">
        <f t="shared" si="39"/>
        <v>0</v>
      </c>
      <c r="P73" s="19">
        <f t="shared" si="39"/>
        <v>0</v>
      </c>
      <c r="Q73" s="19">
        <f t="shared" si="39"/>
        <v>0</v>
      </c>
      <c r="R73" s="19">
        <f t="shared" si="39"/>
        <v>0</v>
      </c>
      <c r="S73" s="19">
        <v>0</v>
      </c>
      <c r="T73" s="34"/>
    </row>
    <row r="74" spans="1:20" x14ac:dyDescent="0.25">
      <c r="A74" s="28" t="s">
        <v>81</v>
      </c>
      <c r="B74" s="29" t="s">
        <v>66</v>
      </c>
      <c r="C74" s="30" t="s">
        <v>67</v>
      </c>
      <c r="D74" s="30" t="s">
        <v>67</v>
      </c>
      <c r="E74" s="30" t="s">
        <v>67</v>
      </c>
      <c r="F74" s="30" t="s">
        <v>67</v>
      </c>
      <c r="G74" s="30" t="s">
        <v>67</v>
      </c>
      <c r="H74" s="30" t="s">
        <v>67</v>
      </c>
      <c r="I74" s="30" t="s">
        <v>67</v>
      </c>
      <c r="J74" s="30" t="s">
        <v>67</v>
      </c>
      <c r="K74" s="30" t="s">
        <v>67</v>
      </c>
      <c r="L74" s="30" t="s">
        <v>67</v>
      </c>
      <c r="M74" s="30" t="s">
        <v>67</v>
      </c>
      <c r="N74" s="30" t="s">
        <v>67</v>
      </c>
      <c r="O74" s="30" t="s">
        <v>67</v>
      </c>
      <c r="P74" s="30" t="s">
        <v>67</v>
      </c>
      <c r="Q74" s="30" t="s">
        <v>67</v>
      </c>
      <c r="R74" s="30" t="s">
        <v>67</v>
      </c>
      <c r="S74" s="30" t="s">
        <v>67</v>
      </c>
      <c r="T74" s="35"/>
    </row>
    <row r="75" spans="1:20" x14ac:dyDescent="0.25">
      <c r="A75" s="28" t="s">
        <v>81</v>
      </c>
      <c r="B75" s="29" t="s">
        <v>66</v>
      </c>
      <c r="C75" s="30" t="s">
        <v>67</v>
      </c>
      <c r="D75" s="30" t="s">
        <v>67</v>
      </c>
      <c r="E75" s="30" t="s">
        <v>67</v>
      </c>
      <c r="F75" s="30" t="s">
        <v>67</v>
      </c>
      <c r="G75" s="30" t="s">
        <v>67</v>
      </c>
      <c r="H75" s="30" t="s">
        <v>67</v>
      </c>
      <c r="I75" s="30" t="s">
        <v>67</v>
      </c>
      <c r="J75" s="30" t="s">
        <v>67</v>
      </c>
      <c r="K75" s="30" t="s">
        <v>67</v>
      </c>
      <c r="L75" s="30" t="s">
        <v>67</v>
      </c>
      <c r="M75" s="30" t="s">
        <v>67</v>
      </c>
      <c r="N75" s="30" t="s">
        <v>67</v>
      </c>
      <c r="O75" s="30" t="s">
        <v>67</v>
      </c>
      <c r="P75" s="30" t="s">
        <v>67</v>
      </c>
      <c r="Q75" s="30" t="s">
        <v>67</v>
      </c>
      <c r="R75" s="30" t="s">
        <v>67</v>
      </c>
      <c r="S75" s="30" t="s">
        <v>67</v>
      </c>
      <c r="T75" s="35"/>
    </row>
    <row r="76" spans="1:20" x14ac:dyDescent="0.25">
      <c r="A76" s="28" t="s">
        <v>68</v>
      </c>
      <c r="B76" s="28" t="s">
        <v>68</v>
      </c>
      <c r="C76" s="30" t="s">
        <v>67</v>
      </c>
      <c r="D76" s="30" t="s">
        <v>67</v>
      </c>
      <c r="E76" s="30" t="s">
        <v>67</v>
      </c>
      <c r="F76" s="30" t="s">
        <v>67</v>
      </c>
      <c r="G76" s="30" t="s">
        <v>67</v>
      </c>
      <c r="H76" s="30" t="s">
        <v>67</v>
      </c>
      <c r="I76" s="30" t="s">
        <v>67</v>
      </c>
      <c r="J76" s="30" t="s">
        <v>67</v>
      </c>
      <c r="K76" s="30" t="s">
        <v>67</v>
      </c>
      <c r="L76" s="30" t="s">
        <v>67</v>
      </c>
      <c r="M76" s="30" t="s">
        <v>67</v>
      </c>
      <c r="N76" s="30" t="s">
        <v>67</v>
      </c>
      <c r="O76" s="30" t="s">
        <v>67</v>
      </c>
      <c r="P76" s="30" t="s">
        <v>67</v>
      </c>
      <c r="Q76" s="30" t="s">
        <v>67</v>
      </c>
      <c r="R76" s="30" t="s">
        <v>67</v>
      </c>
      <c r="S76" s="30" t="s">
        <v>67</v>
      </c>
      <c r="T76" s="35"/>
    </row>
    <row r="77" spans="1:20" ht="78.75" x14ac:dyDescent="0.25">
      <c r="A77" s="11" t="s">
        <v>83</v>
      </c>
      <c r="B77" s="12" t="s">
        <v>84</v>
      </c>
      <c r="C77" s="1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34"/>
    </row>
    <row r="78" spans="1:20" ht="31.5" x14ac:dyDescent="0.25">
      <c r="A78" s="5" t="s">
        <v>85</v>
      </c>
      <c r="B78" s="6" t="s">
        <v>86</v>
      </c>
      <c r="C78" s="7"/>
      <c r="D78" s="17">
        <f t="shared" ref="D78:P78" si="40">D79+D88+D129+D162</f>
        <v>369.91622287199999</v>
      </c>
      <c r="E78" s="17">
        <f t="shared" si="40"/>
        <v>41.868620975999995</v>
      </c>
      <c r="F78" s="17">
        <f t="shared" si="40"/>
        <v>328.047601896</v>
      </c>
      <c r="G78" s="17">
        <f t="shared" si="40"/>
        <v>328.047601896</v>
      </c>
      <c r="H78" s="17">
        <f t="shared" si="40"/>
        <v>196.64793106799999</v>
      </c>
      <c r="I78" s="17">
        <f t="shared" si="40"/>
        <v>0</v>
      </c>
      <c r="J78" s="17">
        <f t="shared" si="40"/>
        <v>3.561066168</v>
      </c>
      <c r="K78" s="17">
        <f t="shared" si="40"/>
        <v>48.012611676000006</v>
      </c>
      <c r="L78" s="17">
        <f t="shared" si="40"/>
        <v>25.088900399999996</v>
      </c>
      <c r="M78" s="17">
        <f t="shared" si="40"/>
        <v>240.86797747200001</v>
      </c>
      <c r="N78" s="17">
        <f t="shared" si="40"/>
        <v>134.18510282400001</v>
      </c>
      <c r="O78" s="17">
        <f t="shared" si="40"/>
        <v>39.167012747999998</v>
      </c>
      <c r="P78" s="17">
        <f t="shared" si="40"/>
        <v>33.812861675999997</v>
      </c>
      <c r="Q78" s="17">
        <f>F78-H78</f>
        <v>131.39967082800001</v>
      </c>
      <c r="R78" s="17">
        <f>(J78+L78+N78+P78)-(I78+K78+M78+O78)</f>
        <v>-131.39967082800001</v>
      </c>
      <c r="S78" s="17">
        <f>(R78*100)/(I78+K78+M78+O78)</f>
        <v>-40.055062152125494</v>
      </c>
      <c r="T78" s="32"/>
    </row>
    <row r="79" spans="1:20" ht="63" x14ac:dyDescent="0.25">
      <c r="A79" s="8" t="s">
        <v>87</v>
      </c>
      <c r="B79" s="9" t="s">
        <v>88</v>
      </c>
      <c r="C79" s="10"/>
      <c r="D79" s="18">
        <f t="shared" ref="D79" si="41">D80+D84</f>
        <v>0</v>
      </c>
      <c r="E79" s="18">
        <f t="shared" ref="E79:R79" si="42">E80+E84</f>
        <v>0</v>
      </c>
      <c r="F79" s="18">
        <f t="shared" si="42"/>
        <v>0</v>
      </c>
      <c r="G79" s="18">
        <f t="shared" si="42"/>
        <v>0</v>
      </c>
      <c r="H79" s="18">
        <f t="shared" si="42"/>
        <v>0</v>
      </c>
      <c r="I79" s="18">
        <f t="shared" si="42"/>
        <v>0</v>
      </c>
      <c r="J79" s="18">
        <f t="shared" si="42"/>
        <v>0</v>
      </c>
      <c r="K79" s="18">
        <f t="shared" si="42"/>
        <v>0</v>
      </c>
      <c r="L79" s="18">
        <f t="shared" si="42"/>
        <v>0</v>
      </c>
      <c r="M79" s="18">
        <f t="shared" si="42"/>
        <v>0</v>
      </c>
      <c r="N79" s="18">
        <f t="shared" si="42"/>
        <v>0</v>
      </c>
      <c r="O79" s="18">
        <f t="shared" si="42"/>
        <v>0</v>
      </c>
      <c r="P79" s="18">
        <f t="shared" si="42"/>
        <v>0</v>
      </c>
      <c r="Q79" s="18">
        <f t="shared" si="42"/>
        <v>0</v>
      </c>
      <c r="R79" s="18">
        <f t="shared" si="42"/>
        <v>0</v>
      </c>
      <c r="S79" s="18">
        <v>0</v>
      </c>
      <c r="T79" s="33"/>
    </row>
    <row r="80" spans="1:20" ht="31.5" x14ac:dyDescent="0.25">
      <c r="A80" s="11" t="s">
        <v>25</v>
      </c>
      <c r="B80" s="12" t="s">
        <v>89</v>
      </c>
      <c r="C80" s="13"/>
      <c r="D80" s="19">
        <f t="shared" ref="D80" si="43">SUM(D81:D83)</f>
        <v>0</v>
      </c>
      <c r="E80" s="19">
        <f t="shared" ref="E80:R80" si="44">SUM(E81:E83)</f>
        <v>0</v>
      </c>
      <c r="F80" s="19">
        <f t="shared" si="44"/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si="44"/>
        <v>0</v>
      </c>
      <c r="K80" s="19">
        <f t="shared" si="44"/>
        <v>0</v>
      </c>
      <c r="L80" s="19">
        <f t="shared" si="44"/>
        <v>0</v>
      </c>
      <c r="M80" s="19">
        <f t="shared" si="44"/>
        <v>0</v>
      </c>
      <c r="N80" s="19">
        <f t="shared" si="44"/>
        <v>0</v>
      </c>
      <c r="O80" s="19">
        <f t="shared" si="44"/>
        <v>0</v>
      </c>
      <c r="P80" s="19">
        <f t="shared" si="44"/>
        <v>0</v>
      </c>
      <c r="Q80" s="19">
        <f t="shared" si="44"/>
        <v>0</v>
      </c>
      <c r="R80" s="19">
        <f t="shared" si="44"/>
        <v>0</v>
      </c>
      <c r="S80" s="19">
        <v>0</v>
      </c>
      <c r="T80" s="34"/>
    </row>
    <row r="81" spans="1:20" x14ac:dyDescent="0.25">
      <c r="A81" s="28" t="s">
        <v>25</v>
      </c>
      <c r="B81" s="29" t="s">
        <v>66</v>
      </c>
      <c r="C81" s="30" t="s">
        <v>67</v>
      </c>
      <c r="D81" s="30" t="s">
        <v>67</v>
      </c>
      <c r="E81" s="30" t="s">
        <v>67</v>
      </c>
      <c r="F81" s="30" t="s">
        <v>67</v>
      </c>
      <c r="G81" s="30" t="s">
        <v>67</v>
      </c>
      <c r="H81" s="30" t="s">
        <v>67</v>
      </c>
      <c r="I81" s="30" t="s">
        <v>67</v>
      </c>
      <c r="J81" s="30" t="s">
        <v>67</v>
      </c>
      <c r="K81" s="30" t="s">
        <v>67</v>
      </c>
      <c r="L81" s="30" t="s">
        <v>67</v>
      </c>
      <c r="M81" s="30" t="s">
        <v>67</v>
      </c>
      <c r="N81" s="30" t="s">
        <v>67</v>
      </c>
      <c r="O81" s="30" t="s">
        <v>67</v>
      </c>
      <c r="P81" s="30" t="s">
        <v>67</v>
      </c>
      <c r="Q81" s="30" t="s">
        <v>67</v>
      </c>
      <c r="R81" s="30" t="s">
        <v>67</v>
      </c>
      <c r="S81" s="30" t="s">
        <v>67</v>
      </c>
      <c r="T81" s="35"/>
    </row>
    <row r="82" spans="1:20" x14ac:dyDescent="0.25">
      <c r="A82" s="28" t="s">
        <v>25</v>
      </c>
      <c r="B82" s="29" t="s">
        <v>66</v>
      </c>
      <c r="C82" s="30" t="s">
        <v>67</v>
      </c>
      <c r="D82" s="30" t="s">
        <v>67</v>
      </c>
      <c r="E82" s="30" t="s">
        <v>67</v>
      </c>
      <c r="F82" s="30" t="s">
        <v>67</v>
      </c>
      <c r="G82" s="30" t="s">
        <v>67</v>
      </c>
      <c r="H82" s="30" t="s">
        <v>67</v>
      </c>
      <c r="I82" s="30" t="s">
        <v>67</v>
      </c>
      <c r="J82" s="30" t="s">
        <v>67</v>
      </c>
      <c r="K82" s="30" t="s">
        <v>67</v>
      </c>
      <c r="L82" s="30" t="s">
        <v>67</v>
      </c>
      <c r="M82" s="30" t="s">
        <v>67</v>
      </c>
      <c r="N82" s="30" t="s">
        <v>67</v>
      </c>
      <c r="O82" s="30" t="s">
        <v>67</v>
      </c>
      <c r="P82" s="30" t="s">
        <v>67</v>
      </c>
      <c r="Q82" s="30" t="s">
        <v>67</v>
      </c>
      <c r="R82" s="30" t="s">
        <v>67</v>
      </c>
      <c r="S82" s="30" t="s">
        <v>67</v>
      </c>
      <c r="T82" s="35"/>
    </row>
    <row r="83" spans="1:20" x14ac:dyDescent="0.25">
      <c r="A83" s="28" t="s">
        <v>68</v>
      </c>
      <c r="B83" s="28" t="s">
        <v>68</v>
      </c>
      <c r="C83" s="30" t="s">
        <v>67</v>
      </c>
      <c r="D83" s="30" t="s">
        <v>67</v>
      </c>
      <c r="E83" s="30" t="s">
        <v>67</v>
      </c>
      <c r="F83" s="30" t="s">
        <v>67</v>
      </c>
      <c r="G83" s="30" t="s">
        <v>67</v>
      </c>
      <c r="H83" s="30" t="s">
        <v>67</v>
      </c>
      <c r="I83" s="30" t="s">
        <v>67</v>
      </c>
      <c r="J83" s="30" t="s">
        <v>67</v>
      </c>
      <c r="K83" s="30" t="s">
        <v>67</v>
      </c>
      <c r="L83" s="30" t="s">
        <v>67</v>
      </c>
      <c r="M83" s="30" t="s">
        <v>67</v>
      </c>
      <c r="N83" s="30" t="s">
        <v>67</v>
      </c>
      <c r="O83" s="30" t="s">
        <v>67</v>
      </c>
      <c r="P83" s="30" t="s">
        <v>67</v>
      </c>
      <c r="Q83" s="30" t="s">
        <v>67</v>
      </c>
      <c r="R83" s="30" t="s">
        <v>67</v>
      </c>
      <c r="S83" s="30" t="s">
        <v>67</v>
      </c>
      <c r="T83" s="35"/>
    </row>
    <row r="84" spans="1:20" ht="47.25" x14ac:dyDescent="0.25">
      <c r="A84" s="11" t="s">
        <v>26</v>
      </c>
      <c r="B84" s="12" t="s">
        <v>90</v>
      </c>
      <c r="C84" s="13"/>
      <c r="D84" s="19">
        <f t="shared" ref="D84" si="45">SUM(D85:D87)</f>
        <v>0</v>
      </c>
      <c r="E84" s="19">
        <f t="shared" ref="E84:R84" si="46">SUM(E85:E87)</f>
        <v>0</v>
      </c>
      <c r="F84" s="19">
        <f t="shared" si="46"/>
        <v>0</v>
      </c>
      <c r="G84" s="19">
        <f t="shared" si="46"/>
        <v>0</v>
      </c>
      <c r="H84" s="19">
        <f t="shared" si="46"/>
        <v>0</v>
      </c>
      <c r="I84" s="19">
        <f t="shared" si="46"/>
        <v>0</v>
      </c>
      <c r="J84" s="19">
        <f t="shared" si="46"/>
        <v>0</v>
      </c>
      <c r="K84" s="19">
        <f t="shared" si="46"/>
        <v>0</v>
      </c>
      <c r="L84" s="19">
        <f t="shared" si="46"/>
        <v>0</v>
      </c>
      <c r="M84" s="19">
        <f t="shared" si="46"/>
        <v>0</v>
      </c>
      <c r="N84" s="19">
        <f t="shared" si="46"/>
        <v>0</v>
      </c>
      <c r="O84" s="19">
        <f t="shared" si="46"/>
        <v>0</v>
      </c>
      <c r="P84" s="19">
        <f t="shared" si="46"/>
        <v>0</v>
      </c>
      <c r="Q84" s="19">
        <f t="shared" si="46"/>
        <v>0</v>
      </c>
      <c r="R84" s="19">
        <f t="shared" si="46"/>
        <v>0</v>
      </c>
      <c r="S84" s="19">
        <v>0</v>
      </c>
      <c r="T84" s="34"/>
    </row>
    <row r="85" spans="1:20" x14ac:dyDescent="0.25">
      <c r="A85" s="28" t="s">
        <v>26</v>
      </c>
      <c r="B85" s="29" t="s">
        <v>66</v>
      </c>
      <c r="C85" s="30" t="s">
        <v>67</v>
      </c>
      <c r="D85" s="30" t="s">
        <v>67</v>
      </c>
      <c r="E85" s="30" t="s">
        <v>67</v>
      </c>
      <c r="F85" s="30" t="s">
        <v>67</v>
      </c>
      <c r="G85" s="30" t="s">
        <v>67</v>
      </c>
      <c r="H85" s="30" t="s">
        <v>67</v>
      </c>
      <c r="I85" s="30" t="s">
        <v>67</v>
      </c>
      <c r="J85" s="30" t="s">
        <v>67</v>
      </c>
      <c r="K85" s="30" t="s">
        <v>67</v>
      </c>
      <c r="L85" s="30" t="s">
        <v>67</v>
      </c>
      <c r="M85" s="30" t="s">
        <v>67</v>
      </c>
      <c r="N85" s="30" t="s">
        <v>67</v>
      </c>
      <c r="O85" s="30" t="s">
        <v>67</v>
      </c>
      <c r="P85" s="30" t="s">
        <v>67</v>
      </c>
      <c r="Q85" s="30" t="s">
        <v>67</v>
      </c>
      <c r="R85" s="30" t="s">
        <v>67</v>
      </c>
      <c r="S85" s="30" t="s">
        <v>67</v>
      </c>
      <c r="T85" s="35"/>
    </row>
    <row r="86" spans="1:20" x14ac:dyDescent="0.25">
      <c r="A86" s="28" t="s">
        <v>26</v>
      </c>
      <c r="B86" s="29" t="s">
        <v>66</v>
      </c>
      <c r="C86" s="30" t="s">
        <v>67</v>
      </c>
      <c r="D86" s="30" t="s">
        <v>67</v>
      </c>
      <c r="E86" s="30" t="s">
        <v>67</v>
      </c>
      <c r="F86" s="30" t="s">
        <v>67</v>
      </c>
      <c r="G86" s="30" t="s">
        <v>67</v>
      </c>
      <c r="H86" s="30" t="s">
        <v>67</v>
      </c>
      <c r="I86" s="30" t="s">
        <v>67</v>
      </c>
      <c r="J86" s="30" t="s">
        <v>67</v>
      </c>
      <c r="K86" s="30" t="s">
        <v>67</v>
      </c>
      <c r="L86" s="30" t="s">
        <v>67</v>
      </c>
      <c r="M86" s="30" t="s">
        <v>67</v>
      </c>
      <c r="N86" s="30" t="s">
        <v>67</v>
      </c>
      <c r="O86" s="30" t="s">
        <v>67</v>
      </c>
      <c r="P86" s="30" t="s">
        <v>67</v>
      </c>
      <c r="Q86" s="30" t="s">
        <v>67</v>
      </c>
      <c r="R86" s="30" t="s">
        <v>67</v>
      </c>
      <c r="S86" s="30" t="s">
        <v>67</v>
      </c>
      <c r="T86" s="35"/>
    </row>
    <row r="87" spans="1:20" x14ac:dyDescent="0.25">
      <c r="A87" s="28" t="s">
        <v>68</v>
      </c>
      <c r="B87" s="28" t="s">
        <v>68</v>
      </c>
      <c r="C87" s="30" t="s">
        <v>67</v>
      </c>
      <c r="D87" s="30" t="s">
        <v>67</v>
      </c>
      <c r="E87" s="30" t="s">
        <v>67</v>
      </c>
      <c r="F87" s="30" t="s">
        <v>67</v>
      </c>
      <c r="G87" s="30" t="s">
        <v>67</v>
      </c>
      <c r="H87" s="30" t="s">
        <v>67</v>
      </c>
      <c r="I87" s="30" t="s">
        <v>67</v>
      </c>
      <c r="J87" s="30" t="s">
        <v>67</v>
      </c>
      <c r="K87" s="30" t="s">
        <v>67</v>
      </c>
      <c r="L87" s="30" t="s">
        <v>67</v>
      </c>
      <c r="M87" s="30" t="s">
        <v>67</v>
      </c>
      <c r="N87" s="30" t="s">
        <v>67</v>
      </c>
      <c r="O87" s="30" t="s">
        <v>67</v>
      </c>
      <c r="P87" s="30" t="s">
        <v>67</v>
      </c>
      <c r="Q87" s="30" t="s">
        <v>67</v>
      </c>
      <c r="R87" s="30" t="s">
        <v>67</v>
      </c>
      <c r="S87" s="30" t="s">
        <v>67</v>
      </c>
      <c r="T87" s="35"/>
    </row>
    <row r="88" spans="1:20" ht="47.25" x14ac:dyDescent="0.25">
      <c r="A88" s="8" t="s">
        <v>91</v>
      </c>
      <c r="B88" s="9" t="s">
        <v>92</v>
      </c>
      <c r="C88" s="10"/>
      <c r="D88" s="18">
        <f t="shared" ref="D88:P88" si="47">D89+D125</f>
        <v>369.91622287199999</v>
      </c>
      <c r="E88" s="18">
        <f t="shared" si="47"/>
        <v>41.868620975999995</v>
      </c>
      <c r="F88" s="18">
        <f t="shared" si="47"/>
        <v>328.047601896</v>
      </c>
      <c r="G88" s="18">
        <f t="shared" si="47"/>
        <v>328.047601896</v>
      </c>
      <c r="H88" s="18">
        <f t="shared" si="47"/>
        <v>196.64793106799999</v>
      </c>
      <c r="I88" s="18">
        <f t="shared" si="47"/>
        <v>0</v>
      </c>
      <c r="J88" s="18">
        <f t="shared" si="47"/>
        <v>3.561066168</v>
      </c>
      <c r="K88" s="18">
        <f>K89+K125</f>
        <v>48.012611676000006</v>
      </c>
      <c r="L88" s="18">
        <f t="shared" si="47"/>
        <v>25.088900399999996</v>
      </c>
      <c r="M88" s="18">
        <f t="shared" si="47"/>
        <v>240.86797747200001</v>
      </c>
      <c r="N88" s="18">
        <f t="shared" si="47"/>
        <v>134.18510282400001</v>
      </c>
      <c r="O88" s="18">
        <f t="shared" si="47"/>
        <v>39.167012747999998</v>
      </c>
      <c r="P88" s="18">
        <f t="shared" si="47"/>
        <v>33.812861675999997</v>
      </c>
      <c r="Q88" s="18">
        <f>F88-H88</f>
        <v>131.39967082800001</v>
      </c>
      <c r="R88" s="18">
        <f>(J88+L88+N88+P88)-(I88+K88+M88+O88)</f>
        <v>-131.39967082800001</v>
      </c>
      <c r="S88" s="18">
        <f>(R88*100)/(I88+K88+M88+O88)</f>
        <v>-40.055062152125494</v>
      </c>
      <c r="T88" s="33"/>
    </row>
    <row r="89" spans="1:20" ht="31.5" x14ac:dyDescent="0.25">
      <c r="A89" s="11" t="s">
        <v>93</v>
      </c>
      <c r="B89" s="12" t="s">
        <v>94</v>
      </c>
      <c r="C89" s="13"/>
      <c r="D89" s="19">
        <f t="shared" ref="D89:P89" si="48">SUM(D90:D124)</f>
        <v>369.91622287199999</v>
      </c>
      <c r="E89" s="19">
        <f t="shared" si="48"/>
        <v>41.868620975999995</v>
      </c>
      <c r="F89" s="19">
        <f t="shared" si="48"/>
        <v>328.047601896</v>
      </c>
      <c r="G89" s="19">
        <f t="shared" si="48"/>
        <v>328.047601896</v>
      </c>
      <c r="H89" s="19">
        <f t="shared" si="48"/>
        <v>196.64793106799999</v>
      </c>
      <c r="I89" s="19">
        <f t="shared" si="48"/>
        <v>0</v>
      </c>
      <c r="J89" s="19">
        <f t="shared" si="48"/>
        <v>3.561066168</v>
      </c>
      <c r="K89" s="19">
        <f t="shared" si="48"/>
        <v>48.012611676000006</v>
      </c>
      <c r="L89" s="19">
        <f t="shared" si="48"/>
        <v>25.088900399999996</v>
      </c>
      <c r="M89" s="19">
        <f t="shared" si="48"/>
        <v>240.86797747200001</v>
      </c>
      <c r="N89" s="19">
        <f t="shared" si="48"/>
        <v>134.18510282400001</v>
      </c>
      <c r="O89" s="19">
        <f t="shared" si="48"/>
        <v>39.167012747999998</v>
      </c>
      <c r="P89" s="19">
        <f t="shared" si="48"/>
        <v>33.812861675999997</v>
      </c>
      <c r="Q89" s="19">
        <f>F89-H89</f>
        <v>131.39967082800001</v>
      </c>
      <c r="R89" s="19">
        <f>(J89+L89+N89+P89)-(I89+K89+M89+O89)</f>
        <v>-131.39967082800001</v>
      </c>
      <c r="S89" s="19">
        <f>(R89*100)/(I89+K89+M89+O89)</f>
        <v>-40.055062152125494</v>
      </c>
      <c r="T89" s="34"/>
    </row>
    <row r="90" spans="1:20" ht="126" x14ac:dyDescent="0.25">
      <c r="A90" s="4" t="s">
        <v>54</v>
      </c>
      <c r="B90" s="37" t="s">
        <v>95</v>
      </c>
      <c r="C90" s="15" t="s">
        <v>195</v>
      </c>
      <c r="D90" s="21">
        <f>E90+F90</f>
        <v>19.127448060000003</v>
      </c>
      <c r="E90" s="21">
        <v>0.55912805999999993</v>
      </c>
      <c r="F90" s="21">
        <v>18.568320000000003</v>
      </c>
      <c r="G90" s="21">
        <f t="shared" ref="G90:G124" si="49">I90+K90+M90+O90</f>
        <v>18.568320000000003</v>
      </c>
      <c r="H90" s="21">
        <f>J90+L90+N90+P90</f>
        <v>10.218380435999999</v>
      </c>
      <c r="I90" s="21">
        <v>0</v>
      </c>
      <c r="J90" s="21">
        <v>0</v>
      </c>
      <c r="K90" s="21">
        <v>8.660855999999999</v>
      </c>
      <c r="L90" s="21">
        <v>1.830554244</v>
      </c>
      <c r="M90" s="21">
        <v>9.7698240000000016</v>
      </c>
      <c r="N90" s="21">
        <v>8.3560143359999994</v>
      </c>
      <c r="O90" s="21">
        <v>0.13764000000000001</v>
      </c>
      <c r="P90" s="21">
        <v>3.1811855999999999E-2</v>
      </c>
      <c r="Q90" s="21">
        <f>F90-H90</f>
        <v>8.3499395640000049</v>
      </c>
      <c r="R90" s="21">
        <f>(J90+L90+N90+P90)-(I90+K90+M90+O90)</f>
        <v>-8.3499395640000049</v>
      </c>
      <c r="S90" s="20">
        <f>(R90*100)/(I90+K90+M90+O90)</f>
        <v>-44.968740112191099</v>
      </c>
      <c r="T90" s="36" t="s">
        <v>318</v>
      </c>
    </row>
    <row r="91" spans="1:20" ht="47.25" x14ac:dyDescent="0.25">
      <c r="A91" s="4" t="s">
        <v>96</v>
      </c>
      <c r="B91" s="37" t="s">
        <v>97</v>
      </c>
      <c r="C91" s="15" t="s">
        <v>196</v>
      </c>
      <c r="D91" s="21">
        <f t="shared" ref="D91:D124" si="50">E91+F91</f>
        <v>5.7925424520000011</v>
      </c>
      <c r="E91" s="21">
        <v>0</v>
      </c>
      <c r="F91" s="21">
        <v>5.7925424520000011</v>
      </c>
      <c r="G91" s="21">
        <f t="shared" si="49"/>
        <v>5.7925424520000011</v>
      </c>
      <c r="H91" s="21">
        <f t="shared" ref="H91:H124" si="51">J91+L91+N91+P91</f>
        <v>4.3813259640000011</v>
      </c>
      <c r="I91" s="21">
        <v>0</v>
      </c>
      <c r="J91" s="21">
        <v>0</v>
      </c>
      <c r="K91" s="21">
        <v>0.24163292400000003</v>
      </c>
      <c r="L91" s="21">
        <v>0.16739731199999999</v>
      </c>
      <c r="M91" s="21">
        <v>5.5509095280000009</v>
      </c>
      <c r="N91" s="21">
        <v>4.0997671560000004</v>
      </c>
      <c r="O91" s="21">
        <v>0</v>
      </c>
      <c r="P91" s="21">
        <v>0.11416149599999999</v>
      </c>
      <c r="Q91" s="21">
        <f t="shared" ref="Q91:Q124" si="52">F91-H91</f>
        <v>1.411216488</v>
      </c>
      <c r="R91" s="21">
        <f t="shared" ref="R91:R124" si="53">(J91+L91+N91+P91)-(I91+K91+M91+O91)</f>
        <v>-1.411216488</v>
      </c>
      <c r="S91" s="20">
        <f t="shared" ref="S91:S124" si="54">(R91*100)/(I91+K91+M91+O91)</f>
        <v>-24.362643859653492</v>
      </c>
      <c r="T91" s="36" t="s">
        <v>319</v>
      </c>
    </row>
    <row r="92" spans="1:20" ht="47.25" x14ac:dyDescent="0.25">
      <c r="A92" s="4" t="s">
        <v>98</v>
      </c>
      <c r="B92" s="37" t="s">
        <v>99</v>
      </c>
      <c r="C92" s="15" t="s">
        <v>197</v>
      </c>
      <c r="D92" s="21">
        <f t="shared" si="50"/>
        <v>13.446862464000001</v>
      </c>
      <c r="E92" s="21">
        <v>1.8456888719999998</v>
      </c>
      <c r="F92" s="21">
        <v>11.601173592</v>
      </c>
      <c r="G92" s="21">
        <f t="shared" si="49"/>
        <v>11.601173592</v>
      </c>
      <c r="H92" s="21">
        <f t="shared" si="51"/>
        <v>8.4798012480000011</v>
      </c>
      <c r="I92" s="21">
        <v>0</v>
      </c>
      <c r="J92" s="21">
        <v>7.3864596000000005E-2</v>
      </c>
      <c r="K92" s="21">
        <v>2.720228568</v>
      </c>
      <c r="L92" s="21">
        <v>1.03831962</v>
      </c>
      <c r="M92" s="21">
        <v>8.7458850240000015</v>
      </c>
      <c r="N92" s="21">
        <v>7.3268418120000014</v>
      </c>
      <c r="O92" s="21">
        <v>0.13506000000000001</v>
      </c>
      <c r="P92" s="21">
        <v>4.0775219999999994E-2</v>
      </c>
      <c r="Q92" s="21">
        <f t="shared" si="52"/>
        <v>3.1213723439999992</v>
      </c>
      <c r="R92" s="21">
        <f t="shared" si="53"/>
        <v>-3.1213723439999992</v>
      </c>
      <c r="S92" s="20">
        <f t="shared" si="54"/>
        <v>-26.905660183832193</v>
      </c>
      <c r="T92" s="36" t="s">
        <v>319</v>
      </c>
    </row>
    <row r="93" spans="1:20" ht="47.25" x14ac:dyDescent="0.25">
      <c r="A93" s="4" t="s">
        <v>100</v>
      </c>
      <c r="B93" s="37" t="s">
        <v>101</v>
      </c>
      <c r="C93" s="15" t="s">
        <v>198</v>
      </c>
      <c r="D93" s="21">
        <f t="shared" si="50"/>
        <v>2.8239833519999999</v>
      </c>
      <c r="E93" s="21">
        <v>1.1772394439999998</v>
      </c>
      <c r="F93" s="21">
        <v>1.6467439079999999</v>
      </c>
      <c r="G93" s="21">
        <f t="shared" si="49"/>
        <v>1.6467439079999999</v>
      </c>
      <c r="H93" s="21">
        <f t="shared" si="51"/>
        <v>1.7211150359999998</v>
      </c>
      <c r="I93" s="21">
        <v>0</v>
      </c>
      <c r="J93" s="21">
        <v>0</v>
      </c>
      <c r="K93" s="21">
        <v>1.618243908</v>
      </c>
      <c r="L93" s="21">
        <v>1.0187868</v>
      </c>
      <c r="M93" s="21">
        <v>2.8499999999999998E-2</v>
      </c>
      <c r="N93" s="21">
        <v>0.64707948000000004</v>
      </c>
      <c r="O93" s="21">
        <v>0</v>
      </c>
      <c r="P93" s="21">
        <v>5.5248755999999996E-2</v>
      </c>
      <c r="Q93" s="21">
        <f t="shared" si="52"/>
        <v>-7.4371127999999898E-2</v>
      </c>
      <c r="R93" s="21">
        <f t="shared" si="53"/>
        <v>7.4371127999999898E-2</v>
      </c>
      <c r="S93" s="20">
        <f t="shared" si="54"/>
        <v>4.5162534161322609</v>
      </c>
      <c r="T93" s="36" t="s">
        <v>319</v>
      </c>
    </row>
    <row r="94" spans="1:20" ht="47.25" x14ac:dyDescent="0.25">
      <c r="A94" s="4" t="s">
        <v>102</v>
      </c>
      <c r="B94" s="37" t="s">
        <v>103</v>
      </c>
      <c r="C94" s="15" t="s">
        <v>199</v>
      </c>
      <c r="D94" s="21">
        <f t="shared" si="50"/>
        <v>6.0498568799999992</v>
      </c>
      <c r="E94" s="21">
        <v>8.448E-2</v>
      </c>
      <c r="F94" s="21">
        <v>5.9653768799999991</v>
      </c>
      <c r="G94" s="21">
        <f t="shared" si="49"/>
        <v>5.9653768799999991</v>
      </c>
      <c r="H94" s="21">
        <f t="shared" si="51"/>
        <v>5.2610360159999985</v>
      </c>
      <c r="I94" s="21">
        <v>0</v>
      </c>
      <c r="J94" s="21">
        <v>0</v>
      </c>
      <c r="K94" s="21">
        <v>0.97199999999999998</v>
      </c>
      <c r="L94" s="21">
        <v>0</v>
      </c>
      <c r="M94" s="21">
        <v>4.9933768799999996</v>
      </c>
      <c r="N94" s="21">
        <v>5.2484633879999985</v>
      </c>
      <c r="O94" s="21">
        <v>0</v>
      </c>
      <c r="P94" s="21">
        <v>1.2572628000000001E-2</v>
      </c>
      <c r="Q94" s="21">
        <f t="shared" si="52"/>
        <v>0.70434086400000062</v>
      </c>
      <c r="R94" s="21">
        <f t="shared" si="53"/>
        <v>-0.70434086400000062</v>
      </c>
      <c r="S94" s="20">
        <f t="shared" si="54"/>
        <v>-11.807147782421431</v>
      </c>
      <c r="T94" s="36" t="s">
        <v>319</v>
      </c>
    </row>
    <row r="95" spans="1:20" ht="126" x14ac:dyDescent="0.25">
      <c r="A95" s="4" t="s">
        <v>104</v>
      </c>
      <c r="B95" s="37" t="s">
        <v>105</v>
      </c>
      <c r="C95" s="15" t="s">
        <v>200</v>
      </c>
      <c r="D95" s="21">
        <f t="shared" si="50"/>
        <v>25.636961976000002</v>
      </c>
      <c r="E95" s="21">
        <v>0.31297917599999997</v>
      </c>
      <c r="F95" s="21">
        <v>25.323982800000003</v>
      </c>
      <c r="G95" s="21">
        <f t="shared" si="49"/>
        <v>25.323982800000003</v>
      </c>
      <c r="H95" s="21">
        <f t="shared" si="51"/>
        <v>3.5307670440000001</v>
      </c>
      <c r="I95" s="21">
        <v>0</v>
      </c>
      <c r="J95" s="21">
        <v>0</v>
      </c>
      <c r="K95" s="21">
        <v>0</v>
      </c>
      <c r="L95" s="21">
        <v>5.0499959999999993E-3</v>
      </c>
      <c r="M95" s="21">
        <v>15.283642800000003</v>
      </c>
      <c r="N95" s="21">
        <v>3.3844790280000003</v>
      </c>
      <c r="O95" s="21">
        <v>10.04034</v>
      </c>
      <c r="P95" s="21">
        <v>0.14123801999999999</v>
      </c>
      <c r="Q95" s="21">
        <f t="shared" si="52"/>
        <v>21.793215756000002</v>
      </c>
      <c r="R95" s="21">
        <f t="shared" si="53"/>
        <v>-21.793215756000002</v>
      </c>
      <c r="S95" s="20">
        <f t="shared" si="54"/>
        <v>-86.057615534314778</v>
      </c>
      <c r="T95" s="36" t="s">
        <v>320</v>
      </c>
    </row>
    <row r="96" spans="1:20" ht="63" x14ac:dyDescent="0.25">
      <c r="A96" s="4" t="s">
        <v>106</v>
      </c>
      <c r="B96" s="37" t="s">
        <v>107</v>
      </c>
      <c r="C96" s="15" t="s">
        <v>201</v>
      </c>
      <c r="D96" s="21">
        <f t="shared" si="50"/>
        <v>23.920702728000002</v>
      </c>
      <c r="E96" s="21">
        <v>0.31341737999999997</v>
      </c>
      <c r="F96" s="21">
        <v>23.607285348000001</v>
      </c>
      <c r="G96" s="21">
        <f t="shared" si="49"/>
        <v>23.607285348000001</v>
      </c>
      <c r="H96" s="21">
        <f t="shared" si="51"/>
        <v>15.251856395999999</v>
      </c>
      <c r="I96" s="21">
        <v>0</v>
      </c>
      <c r="J96" s="21">
        <v>0.90862793999999991</v>
      </c>
      <c r="K96" s="21">
        <v>3.7751908199999997</v>
      </c>
      <c r="L96" s="21">
        <v>4.2267374879999995</v>
      </c>
      <c r="M96" s="21">
        <v>19.766094528000004</v>
      </c>
      <c r="N96" s="21">
        <v>10.091345712000001</v>
      </c>
      <c r="O96" s="21">
        <v>6.6000000000000003E-2</v>
      </c>
      <c r="P96" s="21">
        <v>2.5145256000000001E-2</v>
      </c>
      <c r="Q96" s="21">
        <f t="shared" si="52"/>
        <v>8.3554289520000022</v>
      </c>
      <c r="R96" s="21">
        <f t="shared" si="53"/>
        <v>-8.3554289520000022</v>
      </c>
      <c r="S96" s="20">
        <f t="shared" si="54"/>
        <v>-35.393433971042633</v>
      </c>
      <c r="T96" s="36" t="s">
        <v>321</v>
      </c>
    </row>
    <row r="97" spans="1:20" ht="94.5" x14ac:dyDescent="0.25">
      <c r="A97" s="4" t="s">
        <v>108</v>
      </c>
      <c r="B97" s="37" t="s">
        <v>109</v>
      </c>
      <c r="C97" s="15" t="s">
        <v>202</v>
      </c>
      <c r="D97" s="21">
        <f t="shared" si="50"/>
        <v>35.646103320000002</v>
      </c>
      <c r="E97" s="21">
        <v>15.317860416</v>
      </c>
      <c r="F97" s="21">
        <v>20.328242904000003</v>
      </c>
      <c r="G97" s="21">
        <f t="shared" si="49"/>
        <v>20.328242904000003</v>
      </c>
      <c r="H97" s="21">
        <f t="shared" si="51"/>
        <v>6.1965564600000009</v>
      </c>
      <c r="I97" s="21">
        <v>0</v>
      </c>
      <c r="J97" s="21">
        <v>0.50043559199999998</v>
      </c>
      <c r="K97" s="21">
        <v>0.90410426399999988</v>
      </c>
      <c r="L97" s="21">
        <v>2.6282321639999999</v>
      </c>
      <c r="M97" s="21">
        <v>18.856532640000001</v>
      </c>
      <c r="N97" s="21">
        <v>2.921337636000001</v>
      </c>
      <c r="O97" s="21">
        <v>0.56760599999999994</v>
      </c>
      <c r="P97" s="21">
        <v>0.14655106800000001</v>
      </c>
      <c r="Q97" s="21">
        <f t="shared" si="52"/>
        <v>14.131686444000003</v>
      </c>
      <c r="R97" s="21">
        <f t="shared" si="53"/>
        <v>-14.131686444000003</v>
      </c>
      <c r="S97" s="20">
        <f t="shared" si="54"/>
        <v>-69.517500901267283</v>
      </c>
      <c r="T97" s="36" t="s">
        <v>322</v>
      </c>
    </row>
    <row r="98" spans="1:20" ht="47.25" x14ac:dyDescent="0.25">
      <c r="A98" s="4" t="s">
        <v>110</v>
      </c>
      <c r="B98" s="37" t="s">
        <v>111</v>
      </c>
      <c r="C98" s="15" t="s">
        <v>203</v>
      </c>
      <c r="D98" s="21">
        <f t="shared" si="50"/>
        <v>3.9752546999999998</v>
      </c>
      <c r="E98" s="21">
        <v>0</v>
      </c>
      <c r="F98" s="21">
        <v>3.9752546999999998</v>
      </c>
      <c r="G98" s="21">
        <f t="shared" si="49"/>
        <v>3.9752546999999998</v>
      </c>
      <c r="H98" s="21">
        <f t="shared" si="51"/>
        <v>2.3428126319999993</v>
      </c>
      <c r="I98" s="21">
        <v>0</v>
      </c>
      <c r="J98" s="21">
        <v>0</v>
      </c>
      <c r="K98" s="21">
        <v>0.74280000000000002</v>
      </c>
      <c r="L98" s="21">
        <v>0</v>
      </c>
      <c r="M98" s="21">
        <v>3.2324546999999999</v>
      </c>
      <c r="N98" s="21">
        <v>2.2506671399999996</v>
      </c>
      <c r="O98" s="21">
        <v>0</v>
      </c>
      <c r="P98" s="21">
        <v>9.2145491999999996E-2</v>
      </c>
      <c r="Q98" s="21">
        <f t="shared" si="52"/>
        <v>1.6324420680000005</v>
      </c>
      <c r="R98" s="21">
        <f t="shared" si="53"/>
        <v>-1.6324420680000005</v>
      </c>
      <c r="S98" s="20">
        <f t="shared" si="54"/>
        <v>-41.065093715881922</v>
      </c>
      <c r="T98" s="36" t="s">
        <v>319</v>
      </c>
    </row>
    <row r="99" spans="1:20" ht="47.25" x14ac:dyDescent="0.25">
      <c r="A99" s="4" t="s">
        <v>112</v>
      </c>
      <c r="B99" s="37" t="s">
        <v>113</v>
      </c>
      <c r="C99" s="15" t="s">
        <v>204</v>
      </c>
      <c r="D99" s="21">
        <f t="shared" si="50"/>
        <v>5.2101624960000006</v>
      </c>
      <c r="E99" s="21">
        <v>0</v>
      </c>
      <c r="F99" s="21">
        <v>5.2101624960000006</v>
      </c>
      <c r="G99" s="21">
        <f t="shared" si="49"/>
        <v>5.2101624960000006</v>
      </c>
      <c r="H99" s="21">
        <f t="shared" si="51"/>
        <v>4.0742827439999987</v>
      </c>
      <c r="I99" s="21">
        <v>0</v>
      </c>
      <c r="J99" s="21">
        <v>0</v>
      </c>
      <c r="K99" s="21">
        <v>0.75600000000000001</v>
      </c>
      <c r="L99" s="21">
        <v>0</v>
      </c>
      <c r="M99" s="21">
        <v>4.4541624960000004</v>
      </c>
      <c r="N99" s="21">
        <v>4.0073344559999988</v>
      </c>
      <c r="O99" s="21">
        <v>0</v>
      </c>
      <c r="P99" s="21">
        <v>6.6948287999999995E-2</v>
      </c>
      <c r="Q99" s="21">
        <f t="shared" si="52"/>
        <v>1.1358797520000019</v>
      </c>
      <c r="R99" s="21">
        <f t="shared" si="53"/>
        <v>-1.1358797520000019</v>
      </c>
      <c r="S99" s="20">
        <f t="shared" si="54"/>
        <v>-21.801234661530252</v>
      </c>
      <c r="T99" s="36" t="s">
        <v>319</v>
      </c>
    </row>
    <row r="100" spans="1:20" ht="126" x14ac:dyDescent="0.25">
      <c r="A100" s="4" t="s">
        <v>114</v>
      </c>
      <c r="B100" s="37" t="s">
        <v>115</v>
      </c>
      <c r="C100" s="15" t="s">
        <v>205</v>
      </c>
      <c r="D100" s="21">
        <f t="shared" si="50"/>
        <v>8.4170159999999985</v>
      </c>
      <c r="E100" s="21">
        <v>0</v>
      </c>
      <c r="F100" s="21">
        <v>8.4170159999999985</v>
      </c>
      <c r="G100" s="21">
        <f t="shared" si="49"/>
        <v>8.4170159999999985</v>
      </c>
      <c r="H100" s="21">
        <f t="shared" si="51"/>
        <v>2.9956948439999991</v>
      </c>
      <c r="I100" s="21">
        <v>0</v>
      </c>
      <c r="J100" s="21">
        <v>0</v>
      </c>
      <c r="K100" s="21">
        <v>4.3859519999999996</v>
      </c>
      <c r="L100" s="21">
        <v>0</v>
      </c>
      <c r="M100" s="21">
        <v>3.952464</v>
      </c>
      <c r="N100" s="21">
        <v>2.9441008679999991</v>
      </c>
      <c r="O100" s="21">
        <v>7.8599999999999989E-2</v>
      </c>
      <c r="P100" s="21">
        <v>5.1593975999999993E-2</v>
      </c>
      <c r="Q100" s="21">
        <f t="shared" si="52"/>
        <v>5.4213211559999994</v>
      </c>
      <c r="R100" s="21">
        <f t="shared" si="53"/>
        <v>-5.4213211559999994</v>
      </c>
      <c r="S100" s="20">
        <f t="shared" si="54"/>
        <v>-64.409063211950652</v>
      </c>
      <c r="T100" s="36" t="s">
        <v>323</v>
      </c>
    </row>
    <row r="101" spans="1:20" ht="47.25" x14ac:dyDescent="0.25">
      <c r="A101" s="4" t="s">
        <v>116</v>
      </c>
      <c r="B101" s="37" t="s">
        <v>117</v>
      </c>
      <c r="C101" s="15" t="s">
        <v>206</v>
      </c>
      <c r="D101" s="21">
        <f t="shared" si="50"/>
        <v>2.7664131960000002</v>
      </c>
      <c r="E101" s="21">
        <v>2.5570800000000001E-2</v>
      </c>
      <c r="F101" s="21">
        <v>2.7408423960000001</v>
      </c>
      <c r="G101" s="21">
        <f t="shared" si="49"/>
        <v>2.7408423960000001</v>
      </c>
      <c r="H101" s="21">
        <f t="shared" si="51"/>
        <v>2.5506369840000001</v>
      </c>
      <c r="I101" s="21">
        <v>0</v>
      </c>
      <c r="J101" s="21">
        <v>0.868377756</v>
      </c>
      <c r="K101" s="21">
        <v>2.7408423960000001</v>
      </c>
      <c r="L101" s="21">
        <v>0.72919604400000004</v>
      </c>
      <c r="M101" s="21">
        <v>0</v>
      </c>
      <c r="N101" s="21">
        <v>0.9530631839999999</v>
      </c>
      <c r="O101" s="21">
        <v>0</v>
      </c>
      <c r="P101" s="21">
        <v>0</v>
      </c>
      <c r="Q101" s="21">
        <f t="shared" si="52"/>
        <v>0.19020541200000007</v>
      </c>
      <c r="R101" s="21">
        <f t="shared" si="53"/>
        <v>-0.19020541200000007</v>
      </c>
      <c r="S101" s="20">
        <f t="shared" si="54"/>
        <v>-6.9396697992408045</v>
      </c>
      <c r="T101" s="36" t="s">
        <v>319</v>
      </c>
    </row>
    <row r="102" spans="1:20" ht="47.25" x14ac:dyDescent="0.25">
      <c r="A102" s="4" t="s">
        <v>118</v>
      </c>
      <c r="B102" s="37" t="s">
        <v>239</v>
      </c>
      <c r="C102" s="15" t="s">
        <v>207</v>
      </c>
      <c r="D102" s="21">
        <f t="shared" si="50"/>
        <v>2.8791422999999998</v>
      </c>
      <c r="E102" s="21">
        <v>5.0634336000000002E-2</v>
      </c>
      <c r="F102" s="21">
        <v>2.8285079639999999</v>
      </c>
      <c r="G102" s="21">
        <f t="shared" si="49"/>
        <v>2.8285079639999999</v>
      </c>
      <c r="H102" s="21">
        <f t="shared" si="51"/>
        <v>2.2492338359999997</v>
      </c>
      <c r="I102" s="21">
        <v>0</v>
      </c>
      <c r="J102" s="21">
        <v>0</v>
      </c>
      <c r="K102" s="21">
        <v>0</v>
      </c>
      <c r="L102" s="21">
        <v>0</v>
      </c>
      <c r="M102" s="21">
        <v>2.8285079639999999</v>
      </c>
      <c r="N102" s="21">
        <v>2.2077585239999995</v>
      </c>
      <c r="O102" s="21">
        <v>0</v>
      </c>
      <c r="P102" s="21">
        <v>4.1475311999999993E-2</v>
      </c>
      <c r="Q102" s="21">
        <f t="shared" si="52"/>
        <v>0.57927412800000022</v>
      </c>
      <c r="R102" s="21">
        <f t="shared" si="53"/>
        <v>-0.57927412800000022</v>
      </c>
      <c r="S102" s="20">
        <f t="shared" si="54"/>
        <v>-20.479847869362416</v>
      </c>
      <c r="T102" s="36" t="s">
        <v>319</v>
      </c>
    </row>
    <row r="103" spans="1:20" ht="47.25" x14ac:dyDescent="0.25">
      <c r="A103" s="4" t="s">
        <v>119</v>
      </c>
      <c r="B103" s="37" t="s">
        <v>120</v>
      </c>
      <c r="C103" s="15" t="s">
        <v>208</v>
      </c>
      <c r="D103" s="21">
        <f t="shared" si="50"/>
        <v>27.339123011999995</v>
      </c>
      <c r="E103" s="21">
        <v>20.055723011999998</v>
      </c>
      <c r="F103" s="21">
        <v>7.2833999999999985</v>
      </c>
      <c r="G103" s="21">
        <f t="shared" si="49"/>
        <v>7.2833999999999985</v>
      </c>
      <c r="H103" s="21">
        <f t="shared" si="51"/>
        <v>7.9416053279999979</v>
      </c>
      <c r="I103" s="21">
        <v>0</v>
      </c>
      <c r="J103" s="21">
        <v>0.84065709600000005</v>
      </c>
      <c r="K103" s="21">
        <v>0</v>
      </c>
      <c r="L103" s="21">
        <v>0.15631493999999999</v>
      </c>
      <c r="M103" s="21">
        <v>7.1993999999999989</v>
      </c>
      <c r="N103" s="21">
        <v>6.8893700399999984</v>
      </c>
      <c r="O103" s="21">
        <v>8.3999999999999991E-2</v>
      </c>
      <c r="P103" s="21">
        <v>5.5263252000000006E-2</v>
      </c>
      <c r="Q103" s="21">
        <f t="shared" si="52"/>
        <v>-0.65820532799999931</v>
      </c>
      <c r="R103" s="21">
        <f t="shared" si="53"/>
        <v>0.65820532799999931</v>
      </c>
      <c r="S103" s="20">
        <f t="shared" si="54"/>
        <v>9.037061372435943</v>
      </c>
      <c r="T103" s="36" t="s">
        <v>319</v>
      </c>
    </row>
    <row r="104" spans="1:20" ht="47.25" x14ac:dyDescent="0.25">
      <c r="A104" s="4" t="s">
        <v>121</v>
      </c>
      <c r="B104" s="37" t="s">
        <v>122</v>
      </c>
      <c r="C104" s="15" t="s">
        <v>209</v>
      </c>
      <c r="D104" s="21">
        <f t="shared" si="50"/>
        <v>1.7086041719999998</v>
      </c>
      <c r="E104" s="21">
        <v>6.5402699999999994E-2</v>
      </c>
      <c r="F104" s="21">
        <v>1.6432014719999999</v>
      </c>
      <c r="G104" s="21">
        <f t="shared" si="49"/>
        <v>1.6432014719999999</v>
      </c>
      <c r="H104" s="21">
        <f t="shared" si="51"/>
        <v>1.4302161599999998</v>
      </c>
      <c r="I104" s="21">
        <v>0</v>
      </c>
      <c r="J104" s="21">
        <v>0</v>
      </c>
      <c r="K104" s="21">
        <v>0</v>
      </c>
      <c r="L104" s="21">
        <v>0</v>
      </c>
      <c r="M104" s="21">
        <v>1.6432014719999999</v>
      </c>
      <c r="N104" s="21">
        <v>1.3957153439999999</v>
      </c>
      <c r="O104" s="21">
        <v>0</v>
      </c>
      <c r="P104" s="21">
        <v>3.4500815999999997E-2</v>
      </c>
      <c r="Q104" s="21">
        <f t="shared" si="52"/>
        <v>0.21298531200000004</v>
      </c>
      <c r="R104" s="21">
        <f t="shared" si="53"/>
        <v>-0.21298531200000004</v>
      </c>
      <c r="S104" s="20">
        <f t="shared" si="54"/>
        <v>-12.961606694568495</v>
      </c>
      <c r="T104" s="36" t="s">
        <v>319</v>
      </c>
    </row>
    <row r="105" spans="1:20" ht="31.5" x14ac:dyDescent="0.25">
      <c r="A105" s="4" t="s">
        <v>123</v>
      </c>
      <c r="B105" s="37" t="s">
        <v>240</v>
      </c>
      <c r="C105" s="15" t="s">
        <v>210</v>
      </c>
      <c r="D105" s="21">
        <f t="shared" si="50"/>
        <v>0</v>
      </c>
      <c r="E105" s="21">
        <v>0</v>
      </c>
      <c r="F105" s="21">
        <v>0</v>
      </c>
      <c r="G105" s="21">
        <f t="shared" si="49"/>
        <v>0</v>
      </c>
      <c r="H105" s="21">
        <f t="shared" si="51"/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f t="shared" si="52"/>
        <v>0</v>
      </c>
      <c r="R105" s="21">
        <f t="shared" si="53"/>
        <v>0</v>
      </c>
      <c r="S105" s="20">
        <v>0</v>
      </c>
      <c r="T105" s="36"/>
    </row>
    <row r="106" spans="1:20" ht="126" x14ac:dyDescent="0.25">
      <c r="A106" s="4" t="s">
        <v>124</v>
      </c>
      <c r="B106" s="37" t="s">
        <v>125</v>
      </c>
      <c r="C106" s="15" t="s">
        <v>211</v>
      </c>
      <c r="D106" s="21">
        <f t="shared" si="50"/>
        <v>21.302133708</v>
      </c>
      <c r="E106" s="21">
        <v>2.2349303999999997E-2</v>
      </c>
      <c r="F106" s="21">
        <v>21.279784404000001</v>
      </c>
      <c r="G106" s="21">
        <f t="shared" si="49"/>
        <v>21.279784404000001</v>
      </c>
      <c r="H106" s="21">
        <f t="shared" si="51"/>
        <v>8.1708539039999994</v>
      </c>
      <c r="I106" s="21">
        <v>0</v>
      </c>
      <c r="J106" s="21">
        <v>0</v>
      </c>
      <c r="K106" s="21">
        <v>0.79199999999999993</v>
      </c>
      <c r="L106" s="21">
        <v>0</v>
      </c>
      <c r="M106" s="21">
        <v>20.475784403999999</v>
      </c>
      <c r="N106" s="21">
        <v>7.568152596</v>
      </c>
      <c r="O106" s="21">
        <v>1.2E-2</v>
      </c>
      <c r="P106" s="21">
        <v>0.60270130799999999</v>
      </c>
      <c r="Q106" s="21">
        <f t="shared" si="52"/>
        <v>13.108930500000001</v>
      </c>
      <c r="R106" s="21">
        <f t="shared" si="53"/>
        <v>-13.108930500000001</v>
      </c>
      <c r="S106" s="20">
        <f t="shared" si="54"/>
        <v>-61.602741132733897</v>
      </c>
      <c r="T106" s="36" t="s">
        <v>324</v>
      </c>
    </row>
    <row r="107" spans="1:20" ht="47.25" x14ac:dyDescent="0.25">
      <c r="A107" s="4" t="s">
        <v>126</v>
      </c>
      <c r="B107" s="37" t="s">
        <v>127</v>
      </c>
      <c r="C107" s="15" t="s">
        <v>212</v>
      </c>
      <c r="D107" s="21">
        <f t="shared" si="50"/>
        <v>10.584314484</v>
      </c>
      <c r="E107" s="21">
        <v>0</v>
      </c>
      <c r="F107" s="21">
        <v>10.584314484</v>
      </c>
      <c r="G107" s="21">
        <f t="shared" si="49"/>
        <v>10.584314484</v>
      </c>
      <c r="H107" s="21">
        <f t="shared" si="51"/>
        <v>7.4142529680000004</v>
      </c>
      <c r="I107" s="21">
        <v>0</v>
      </c>
      <c r="J107" s="21">
        <v>0</v>
      </c>
      <c r="K107" s="21">
        <v>4.6630160759999999</v>
      </c>
      <c r="L107" s="21">
        <v>3.3011743079999998</v>
      </c>
      <c r="M107" s="21">
        <v>2.5868619000000002</v>
      </c>
      <c r="N107" s="21">
        <v>2.1538681799999999</v>
      </c>
      <c r="O107" s="21">
        <v>3.3344365079999996</v>
      </c>
      <c r="P107" s="21">
        <v>1.9592104800000001</v>
      </c>
      <c r="Q107" s="21">
        <f t="shared" si="52"/>
        <v>3.1700615159999996</v>
      </c>
      <c r="R107" s="21">
        <f t="shared" si="53"/>
        <v>-3.1700615159999996</v>
      </c>
      <c r="S107" s="20">
        <f t="shared" si="54"/>
        <v>-29.950560527959457</v>
      </c>
      <c r="T107" s="36" t="s">
        <v>319</v>
      </c>
    </row>
    <row r="108" spans="1:20" ht="47.25" x14ac:dyDescent="0.25">
      <c r="A108" s="4" t="s">
        <v>128</v>
      </c>
      <c r="B108" s="37" t="s">
        <v>129</v>
      </c>
      <c r="C108" s="15" t="s">
        <v>213</v>
      </c>
      <c r="D108" s="21">
        <f t="shared" si="50"/>
        <v>6.2916900000000009</v>
      </c>
      <c r="E108" s="21">
        <v>0</v>
      </c>
      <c r="F108" s="21">
        <v>6.2916900000000009</v>
      </c>
      <c r="G108" s="21">
        <f t="shared" si="49"/>
        <v>6.2916900000000009</v>
      </c>
      <c r="H108" s="21">
        <f t="shared" si="51"/>
        <v>5.6211149639999984</v>
      </c>
      <c r="I108" s="21">
        <v>0</v>
      </c>
      <c r="J108" s="21">
        <v>0</v>
      </c>
      <c r="K108" s="21">
        <v>0.65892000000000006</v>
      </c>
      <c r="L108" s="21">
        <v>1.0296424919999998</v>
      </c>
      <c r="M108" s="21">
        <v>5.5306500000000005</v>
      </c>
      <c r="N108" s="21">
        <v>4.431555047999999</v>
      </c>
      <c r="O108" s="21">
        <v>0.10211999999999999</v>
      </c>
      <c r="P108" s="21">
        <v>0.159917424</v>
      </c>
      <c r="Q108" s="21">
        <f t="shared" si="52"/>
        <v>0.67057503600000246</v>
      </c>
      <c r="R108" s="21">
        <f t="shared" si="53"/>
        <v>-0.67057503600000246</v>
      </c>
      <c r="S108" s="20">
        <f t="shared" si="54"/>
        <v>-10.65810674079623</v>
      </c>
      <c r="T108" s="36" t="s">
        <v>319</v>
      </c>
    </row>
    <row r="109" spans="1:20" ht="173.25" x14ac:dyDescent="0.25">
      <c r="A109" s="4" t="s">
        <v>130</v>
      </c>
      <c r="B109" s="37" t="s">
        <v>315</v>
      </c>
      <c r="C109" s="15" t="s">
        <v>67</v>
      </c>
      <c r="D109" s="21">
        <f t="shared" si="50"/>
        <v>0</v>
      </c>
      <c r="E109" s="21">
        <v>0</v>
      </c>
      <c r="F109" s="21">
        <v>0</v>
      </c>
      <c r="G109" s="21">
        <f t="shared" ref="G109" si="55">I109+K109+M109+O109</f>
        <v>0</v>
      </c>
      <c r="H109" s="21">
        <f t="shared" ref="H109" si="56">J109+L109+N109+P109</f>
        <v>14.309060832000002</v>
      </c>
      <c r="I109" s="21">
        <v>0</v>
      </c>
      <c r="J109" s="21">
        <v>0</v>
      </c>
      <c r="K109" s="21">
        <v>0</v>
      </c>
      <c r="L109" s="21">
        <v>0.62467666799999999</v>
      </c>
      <c r="M109" s="21">
        <v>0</v>
      </c>
      <c r="N109" s="21">
        <v>9.8966075999999986E-2</v>
      </c>
      <c r="O109" s="21">
        <v>0</v>
      </c>
      <c r="P109" s="21">
        <v>13.585418088000003</v>
      </c>
      <c r="Q109" s="21">
        <f t="shared" si="52"/>
        <v>-14.309060832000002</v>
      </c>
      <c r="R109" s="21">
        <f t="shared" si="53"/>
        <v>14.309060832000002</v>
      </c>
      <c r="S109" s="20">
        <v>100</v>
      </c>
      <c r="T109" s="36" t="s">
        <v>325</v>
      </c>
    </row>
    <row r="110" spans="1:20" ht="78.75" x14ac:dyDescent="0.25">
      <c r="A110" s="4" t="s">
        <v>132</v>
      </c>
      <c r="B110" s="37" t="s">
        <v>131</v>
      </c>
      <c r="C110" s="15" t="s">
        <v>214</v>
      </c>
      <c r="D110" s="21">
        <f t="shared" si="50"/>
        <v>7.2107184239999995</v>
      </c>
      <c r="E110" s="21">
        <v>0.120190428</v>
      </c>
      <c r="F110" s="21">
        <v>7.0905279959999996</v>
      </c>
      <c r="G110" s="21">
        <f t="shared" si="49"/>
        <v>7.0905279959999996</v>
      </c>
      <c r="H110" s="21">
        <f t="shared" si="51"/>
        <v>15.580699427999999</v>
      </c>
      <c r="I110" s="21">
        <v>0</v>
      </c>
      <c r="J110" s="21">
        <v>0</v>
      </c>
      <c r="K110" s="21">
        <v>0.86776628399999989</v>
      </c>
      <c r="L110" s="21">
        <v>1.1333060879999999</v>
      </c>
      <c r="M110" s="21">
        <v>6.2227617119999996</v>
      </c>
      <c r="N110" s="21">
        <v>13.382726088</v>
      </c>
      <c r="O110" s="21">
        <v>0</v>
      </c>
      <c r="P110" s="21">
        <v>1.064667252</v>
      </c>
      <c r="Q110" s="21">
        <f t="shared" si="52"/>
        <v>-8.4901714320000004</v>
      </c>
      <c r="R110" s="21">
        <f t="shared" si="53"/>
        <v>8.4901714320000004</v>
      </c>
      <c r="S110" s="20">
        <f t="shared" si="54"/>
        <v>119.73962216621366</v>
      </c>
      <c r="T110" s="36" t="s">
        <v>326</v>
      </c>
    </row>
    <row r="111" spans="1:20" ht="63" x14ac:dyDescent="0.25">
      <c r="A111" s="4" t="s">
        <v>134</v>
      </c>
      <c r="B111" s="37" t="s">
        <v>133</v>
      </c>
      <c r="C111" s="15" t="s">
        <v>215</v>
      </c>
      <c r="D111" s="21">
        <f t="shared" si="50"/>
        <v>38.875153367999999</v>
      </c>
      <c r="E111" s="21">
        <v>0.72220875599999979</v>
      </c>
      <c r="F111" s="21">
        <v>38.152944611999999</v>
      </c>
      <c r="G111" s="21">
        <f t="shared" si="49"/>
        <v>38.152944611999999</v>
      </c>
      <c r="H111" s="21">
        <f t="shared" si="51"/>
        <v>6.7597398599999998</v>
      </c>
      <c r="I111" s="21">
        <v>0</v>
      </c>
      <c r="J111" s="21">
        <v>1.131384E-2</v>
      </c>
      <c r="K111" s="21">
        <v>4.1860799999999996</v>
      </c>
      <c r="L111" s="21">
        <v>0</v>
      </c>
      <c r="M111" s="21">
        <v>13.72602</v>
      </c>
      <c r="N111" s="21">
        <v>0</v>
      </c>
      <c r="O111" s="21">
        <v>20.240844612</v>
      </c>
      <c r="P111" s="21">
        <v>6.7484260200000001</v>
      </c>
      <c r="Q111" s="21">
        <f t="shared" si="52"/>
        <v>31.393204751999999</v>
      </c>
      <c r="R111" s="21">
        <f t="shared" si="53"/>
        <v>-31.393204751999999</v>
      </c>
      <c r="S111" s="20">
        <f t="shared" si="54"/>
        <v>-82.282521234615515</v>
      </c>
      <c r="T111" s="36" t="s">
        <v>327</v>
      </c>
    </row>
    <row r="112" spans="1:20" ht="63" x14ac:dyDescent="0.25">
      <c r="A112" s="4" t="s">
        <v>136</v>
      </c>
      <c r="B112" s="37" t="s">
        <v>135</v>
      </c>
      <c r="C112" s="15" t="s">
        <v>216</v>
      </c>
      <c r="D112" s="21">
        <f t="shared" si="50"/>
        <v>14.625536676000001</v>
      </c>
      <c r="E112" s="21">
        <v>1.0627199999999998E-2</v>
      </c>
      <c r="F112" s="21">
        <v>14.614909476000001</v>
      </c>
      <c r="G112" s="21">
        <f t="shared" si="49"/>
        <v>14.614909476000001</v>
      </c>
      <c r="H112" s="21">
        <f t="shared" si="51"/>
        <v>7.704882023999998</v>
      </c>
      <c r="I112" s="21">
        <v>0</v>
      </c>
      <c r="J112" s="21">
        <v>6.9300539999999994E-2</v>
      </c>
      <c r="K112" s="21">
        <v>0</v>
      </c>
      <c r="L112" s="21">
        <v>3.5000400000000001E-2</v>
      </c>
      <c r="M112" s="21">
        <v>14.298709476000001</v>
      </c>
      <c r="N112" s="21">
        <v>5.6545842719999984</v>
      </c>
      <c r="O112" s="21">
        <v>0.31619999999999998</v>
      </c>
      <c r="P112" s="21">
        <v>1.9459968120000002</v>
      </c>
      <c r="Q112" s="21">
        <f t="shared" si="52"/>
        <v>6.9100274520000031</v>
      </c>
      <c r="R112" s="21">
        <f t="shared" si="53"/>
        <v>-6.9100274520000031</v>
      </c>
      <c r="S112" s="20">
        <f t="shared" si="54"/>
        <v>-47.280672270651856</v>
      </c>
      <c r="T112" s="36" t="s">
        <v>328</v>
      </c>
    </row>
    <row r="113" spans="1:20" ht="94.5" x14ac:dyDescent="0.25">
      <c r="A113" s="4" t="s">
        <v>137</v>
      </c>
      <c r="B113" s="37" t="s">
        <v>241</v>
      </c>
      <c r="C113" s="15" t="s">
        <v>217</v>
      </c>
      <c r="D113" s="21">
        <f t="shared" si="50"/>
        <v>3.7240887959999998</v>
      </c>
      <c r="E113" s="21">
        <v>6.7883795999999996E-2</v>
      </c>
      <c r="F113" s="21">
        <v>3.6562049999999999</v>
      </c>
      <c r="G113" s="21">
        <f t="shared" si="49"/>
        <v>3.6562049999999999</v>
      </c>
      <c r="H113" s="21">
        <f t="shared" si="51"/>
        <v>5.5411452E-2</v>
      </c>
      <c r="I113" s="21">
        <v>0</v>
      </c>
      <c r="J113" s="21">
        <v>0</v>
      </c>
      <c r="K113" s="21">
        <v>0</v>
      </c>
      <c r="L113" s="21">
        <v>0</v>
      </c>
      <c r="M113" s="21">
        <v>3.5134050000000001</v>
      </c>
      <c r="N113" s="21">
        <v>0</v>
      </c>
      <c r="O113" s="21">
        <v>0.14279999999999998</v>
      </c>
      <c r="P113" s="21">
        <v>5.5411452E-2</v>
      </c>
      <c r="Q113" s="21">
        <f t="shared" si="52"/>
        <v>3.600793548</v>
      </c>
      <c r="R113" s="21">
        <f t="shared" si="53"/>
        <v>-3.600793548</v>
      </c>
      <c r="S113" s="20">
        <f t="shared" si="54"/>
        <v>-98.484454454824061</v>
      </c>
      <c r="T113" s="36" t="s">
        <v>322</v>
      </c>
    </row>
    <row r="114" spans="1:20" ht="78.75" x14ac:dyDescent="0.25">
      <c r="A114" s="4" t="s">
        <v>139</v>
      </c>
      <c r="B114" s="37" t="s">
        <v>138</v>
      </c>
      <c r="C114" s="15" t="s">
        <v>218</v>
      </c>
      <c r="D114" s="21">
        <f t="shared" si="50"/>
        <v>3.5588699999999998</v>
      </c>
      <c r="E114" s="21">
        <v>0</v>
      </c>
      <c r="F114" s="21">
        <v>3.5588699999999998</v>
      </c>
      <c r="G114" s="21">
        <f t="shared" si="49"/>
        <v>3.5588699999999998</v>
      </c>
      <c r="H114" s="21">
        <f t="shared" si="51"/>
        <v>2.637386952</v>
      </c>
      <c r="I114" s="21">
        <v>0</v>
      </c>
      <c r="J114" s="21">
        <v>0</v>
      </c>
      <c r="K114" s="21">
        <v>0</v>
      </c>
      <c r="L114" s="21">
        <v>2.520865476</v>
      </c>
      <c r="M114" s="21">
        <v>3.4862399999999996</v>
      </c>
      <c r="N114" s="21">
        <v>0.11652147599999998</v>
      </c>
      <c r="O114" s="21">
        <v>7.263E-2</v>
      </c>
      <c r="P114" s="21">
        <v>0</v>
      </c>
      <c r="Q114" s="21">
        <f t="shared" si="52"/>
        <v>0.9214830479999998</v>
      </c>
      <c r="R114" s="21">
        <f t="shared" si="53"/>
        <v>-0.9214830479999998</v>
      </c>
      <c r="S114" s="20">
        <f t="shared" si="54"/>
        <v>-25.892573991182591</v>
      </c>
      <c r="T114" s="36" t="s">
        <v>329</v>
      </c>
    </row>
    <row r="115" spans="1:20" ht="47.25" x14ac:dyDescent="0.25">
      <c r="A115" s="4" t="s">
        <v>141</v>
      </c>
      <c r="B115" s="37" t="s">
        <v>140</v>
      </c>
      <c r="C115" s="15" t="s">
        <v>219</v>
      </c>
      <c r="D115" s="21">
        <f t="shared" si="50"/>
        <v>2.6234639999999998</v>
      </c>
      <c r="E115" s="21">
        <v>0</v>
      </c>
      <c r="F115" s="21">
        <v>2.6234639999999998</v>
      </c>
      <c r="G115" s="21">
        <f t="shared" si="49"/>
        <v>2.6234639999999998</v>
      </c>
      <c r="H115" s="21">
        <f t="shared" si="51"/>
        <v>2.0874184920000003</v>
      </c>
      <c r="I115" s="21">
        <v>0</v>
      </c>
      <c r="J115" s="21">
        <v>0</v>
      </c>
      <c r="K115" s="21">
        <v>1.1618639999999998</v>
      </c>
      <c r="L115" s="21">
        <v>0.69960955199999997</v>
      </c>
      <c r="M115" s="21">
        <v>1.4616</v>
      </c>
      <c r="N115" s="21">
        <v>1.363595004</v>
      </c>
      <c r="O115" s="21">
        <v>0</v>
      </c>
      <c r="P115" s="21">
        <v>2.4213935999999998E-2</v>
      </c>
      <c r="Q115" s="21">
        <f t="shared" si="52"/>
        <v>0.5360455079999995</v>
      </c>
      <c r="R115" s="21">
        <f t="shared" si="53"/>
        <v>-0.5360455079999995</v>
      </c>
      <c r="S115" s="20">
        <f t="shared" si="54"/>
        <v>-20.432737327441867</v>
      </c>
      <c r="T115" s="36" t="s">
        <v>319</v>
      </c>
    </row>
    <row r="116" spans="1:20" ht="47.25" x14ac:dyDescent="0.25">
      <c r="A116" s="4" t="s">
        <v>143</v>
      </c>
      <c r="B116" s="37" t="s">
        <v>142</v>
      </c>
      <c r="C116" s="15" t="s">
        <v>220</v>
      </c>
      <c r="D116" s="21">
        <f t="shared" si="50"/>
        <v>2.6166606479999994</v>
      </c>
      <c r="E116" s="21">
        <v>2.4660648000000004E-2</v>
      </c>
      <c r="F116" s="21">
        <v>2.5919999999999996</v>
      </c>
      <c r="G116" s="21">
        <f t="shared" si="49"/>
        <v>2.5919999999999996</v>
      </c>
      <c r="H116" s="21">
        <f t="shared" si="51"/>
        <v>1.9575905160000002</v>
      </c>
      <c r="I116" s="21">
        <v>0</v>
      </c>
      <c r="J116" s="21">
        <v>0</v>
      </c>
      <c r="K116" s="21">
        <v>2.2121999999999997</v>
      </c>
      <c r="L116" s="21">
        <v>1.1911342680000001</v>
      </c>
      <c r="M116" s="21">
        <v>0.378</v>
      </c>
      <c r="N116" s="21">
        <v>0.76036455599999997</v>
      </c>
      <c r="O116" s="21">
        <v>1.8E-3</v>
      </c>
      <c r="P116" s="21">
        <v>6.0916920000000001E-3</v>
      </c>
      <c r="Q116" s="21">
        <f t="shared" si="52"/>
        <v>0.63440948399999941</v>
      </c>
      <c r="R116" s="21">
        <f t="shared" si="53"/>
        <v>-0.63440948399999941</v>
      </c>
      <c r="S116" s="20">
        <f t="shared" si="54"/>
        <v>-24.475674537037015</v>
      </c>
      <c r="T116" s="36" t="s">
        <v>319</v>
      </c>
    </row>
    <row r="117" spans="1:20" ht="126" x14ac:dyDescent="0.25">
      <c r="A117" s="4" t="s">
        <v>145</v>
      </c>
      <c r="B117" s="37" t="s">
        <v>144</v>
      </c>
      <c r="C117" s="15" t="s">
        <v>221</v>
      </c>
      <c r="D117" s="21">
        <f t="shared" si="50"/>
        <v>15.729859631999997</v>
      </c>
      <c r="E117" s="21">
        <v>0</v>
      </c>
      <c r="F117" s="21">
        <v>15.729859631999997</v>
      </c>
      <c r="G117" s="21">
        <f t="shared" si="49"/>
        <v>15.729859631999997</v>
      </c>
      <c r="H117" s="21">
        <f t="shared" si="51"/>
        <v>7.3621633920000003</v>
      </c>
      <c r="I117" s="21">
        <v>0</v>
      </c>
      <c r="J117" s="21">
        <v>0</v>
      </c>
      <c r="K117" s="21">
        <v>0</v>
      </c>
      <c r="L117" s="21">
        <v>0</v>
      </c>
      <c r="M117" s="21">
        <v>15.729859631999997</v>
      </c>
      <c r="N117" s="21">
        <v>7.0618447560000002</v>
      </c>
      <c r="O117" s="21">
        <v>0</v>
      </c>
      <c r="P117" s="21">
        <v>0.30031863600000003</v>
      </c>
      <c r="Q117" s="21">
        <f t="shared" si="52"/>
        <v>8.3676962399999972</v>
      </c>
      <c r="R117" s="21">
        <f t="shared" si="53"/>
        <v>-8.3676962399999972</v>
      </c>
      <c r="S117" s="20">
        <f t="shared" si="54"/>
        <v>-53.196254993764832</v>
      </c>
      <c r="T117" s="36" t="s">
        <v>330</v>
      </c>
    </row>
    <row r="118" spans="1:20" ht="63" x14ac:dyDescent="0.25">
      <c r="A118" s="4" t="s">
        <v>147</v>
      </c>
      <c r="B118" s="37" t="s">
        <v>146</v>
      </c>
      <c r="C118" s="15" t="s">
        <v>222</v>
      </c>
      <c r="D118" s="21">
        <f t="shared" si="50"/>
        <v>10.915931424000002</v>
      </c>
      <c r="E118" s="21">
        <v>0.11720017199999999</v>
      </c>
      <c r="F118" s="21">
        <v>10.798731252000001</v>
      </c>
      <c r="G118" s="21">
        <f t="shared" si="49"/>
        <v>10.798731252000001</v>
      </c>
      <c r="H118" s="21">
        <f t="shared" si="51"/>
        <v>3.7610640839999996</v>
      </c>
      <c r="I118" s="21">
        <v>0</v>
      </c>
      <c r="J118" s="21">
        <v>1.0374995999999999E-2</v>
      </c>
      <c r="K118" s="21">
        <v>0</v>
      </c>
      <c r="L118" s="21">
        <v>5.0499959999999993E-3</v>
      </c>
      <c r="M118" s="21">
        <v>10.616481252000002</v>
      </c>
      <c r="N118" s="21">
        <v>3.7204392119999996</v>
      </c>
      <c r="O118" s="21">
        <v>0.18225</v>
      </c>
      <c r="P118" s="21">
        <v>2.5199880000000001E-2</v>
      </c>
      <c r="Q118" s="21">
        <f t="shared" si="52"/>
        <v>7.0376671680000022</v>
      </c>
      <c r="R118" s="21">
        <f t="shared" si="53"/>
        <v>-7.0376671680000022</v>
      </c>
      <c r="S118" s="20">
        <f t="shared" si="54"/>
        <v>-65.171240989042829</v>
      </c>
      <c r="T118" s="36" t="s">
        <v>331</v>
      </c>
    </row>
    <row r="119" spans="1:20" ht="47.25" x14ac:dyDescent="0.25">
      <c r="A119" s="4" t="s">
        <v>149</v>
      </c>
      <c r="B119" s="37" t="s">
        <v>148</v>
      </c>
      <c r="C119" s="15" t="s">
        <v>223</v>
      </c>
      <c r="D119" s="21">
        <f t="shared" si="50"/>
        <v>3.6973496160000003</v>
      </c>
      <c r="E119" s="21">
        <v>3.2120964000000002E-2</v>
      </c>
      <c r="F119" s="21">
        <v>3.6652286520000001</v>
      </c>
      <c r="G119" s="21">
        <f t="shared" si="49"/>
        <v>3.6652286520000001</v>
      </c>
      <c r="H119" s="21">
        <f t="shared" si="51"/>
        <v>2.7413818439999997</v>
      </c>
      <c r="I119" s="21">
        <v>0</v>
      </c>
      <c r="J119" s="21">
        <v>0</v>
      </c>
      <c r="K119" s="21">
        <v>1.5</v>
      </c>
      <c r="L119" s="21">
        <v>0</v>
      </c>
      <c r="M119" s="21">
        <v>2.1652286520000001</v>
      </c>
      <c r="N119" s="21">
        <v>2.7288092159999997</v>
      </c>
      <c r="O119" s="21">
        <v>0</v>
      </c>
      <c r="P119" s="21">
        <v>1.2572628000000001E-2</v>
      </c>
      <c r="Q119" s="21">
        <f t="shared" si="52"/>
        <v>0.92384680800000041</v>
      </c>
      <c r="R119" s="21">
        <f t="shared" si="53"/>
        <v>-0.92384680800000041</v>
      </c>
      <c r="S119" s="20">
        <f t="shared" si="54"/>
        <v>-25.205707357326432</v>
      </c>
      <c r="T119" s="36" t="s">
        <v>319</v>
      </c>
    </row>
    <row r="120" spans="1:20" ht="63" x14ac:dyDescent="0.25">
      <c r="A120" s="4" t="s">
        <v>231</v>
      </c>
      <c r="B120" s="37" t="s">
        <v>150</v>
      </c>
      <c r="C120" s="15" t="s">
        <v>224</v>
      </c>
      <c r="D120" s="21">
        <f t="shared" ref="D120:D123" si="57">E120+F120</f>
        <v>19.282861548</v>
      </c>
      <c r="E120" s="21">
        <v>0</v>
      </c>
      <c r="F120" s="21">
        <v>19.282861548</v>
      </c>
      <c r="G120" s="21">
        <f t="shared" ref="G120:G123" si="58">I120+K120+M120+O120</f>
        <v>19.282861548</v>
      </c>
      <c r="H120" s="21">
        <f t="shared" ref="H120:H123" si="59">J120+L120+N120+P120</f>
        <v>7.1358966719999994</v>
      </c>
      <c r="I120" s="21">
        <v>0</v>
      </c>
      <c r="J120" s="21">
        <v>0.20526119999999998</v>
      </c>
      <c r="K120" s="21">
        <v>1.6321808279999999</v>
      </c>
      <c r="L120" s="21">
        <v>0.63992890799999991</v>
      </c>
      <c r="M120" s="21">
        <v>17.457720720000001</v>
      </c>
      <c r="N120" s="21">
        <v>5.2817637839999998</v>
      </c>
      <c r="O120" s="21">
        <v>0.19295999999999999</v>
      </c>
      <c r="P120" s="21">
        <v>1.0089427799999999</v>
      </c>
      <c r="Q120" s="21">
        <f t="shared" si="52"/>
        <v>12.146964876</v>
      </c>
      <c r="R120" s="21">
        <f t="shared" si="53"/>
        <v>-12.146964876</v>
      </c>
      <c r="S120" s="20">
        <f t="shared" si="54"/>
        <v>-62.993580313601697</v>
      </c>
      <c r="T120" s="36" t="s">
        <v>332</v>
      </c>
    </row>
    <row r="121" spans="1:20" ht="47.25" x14ac:dyDescent="0.25">
      <c r="A121" s="4" t="s">
        <v>232</v>
      </c>
      <c r="B121" s="37" t="s">
        <v>151</v>
      </c>
      <c r="C121" s="15" t="s">
        <v>226</v>
      </c>
      <c r="D121" s="21">
        <f t="shared" si="57"/>
        <v>15.275990183999999</v>
      </c>
      <c r="E121" s="21">
        <v>0.82910018400000007</v>
      </c>
      <c r="F121" s="21">
        <v>14.44689</v>
      </c>
      <c r="G121" s="21">
        <f t="shared" si="58"/>
        <v>14.44689</v>
      </c>
      <c r="H121" s="21">
        <f t="shared" si="59"/>
        <v>15.809436816000002</v>
      </c>
      <c r="I121" s="21">
        <v>0</v>
      </c>
      <c r="J121" s="21">
        <v>0</v>
      </c>
      <c r="K121" s="21">
        <v>2.3634600000000003</v>
      </c>
      <c r="L121" s="21">
        <v>0</v>
      </c>
      <c r="M121" s="21">
        <v>8.7487143720000002</v>
      </c>
      <c r="N121" s="21">
        <v>10.609844712000001</v>
      </c>
      <c r="O121" s="21">
        <v>3.3347156280000005</v>
      </c>
      <c r="P121" s="21">
        <v>5.1995921039999997</v>
      </c>
      <c r="Q121" s="21">
        <f t="shared" si="52"/>
        <v>-1.3625468160000018</v>
      </c>
      <c r="R121" s="21">
        <f t="shared" si="53"/>
        <v>1.3625468160000018</v>
      </c>
      <c r="S121" s="20">
        <f t="shared" si="54"/>
        <v>9.4314196065727778</v>
      </c>
      <c r="T121" s="36" t="s">
        <v>319</v>
      </c>
    </row>
    <row r="122" spans="1:20" ht="47.25" x14ac:dyDescent="0.25">
      <c r="A122" s="4" t="s">
        <v>233</v>
      </c>
      <c r="B122" s="37" t="s">
        <v>242</v>
      </c>
      <c r="C122" s="15" t="s">
        <v>227</v>
      </c>
      <c r="D122" s="21">
        <f t="shared" si="57"/>
        <v>2.7287094720000002</v>
      </c>
      <c r="E122" s="21">
        <v>4.6613519999999999E-2</v>
      </c>
      <c r="F122" s="21">
        <v>2.6820959520000001</v>
      </c>
      <c r="G122" s="21">
        <f t="shared" si="58"/>
        <v>2.6820959520000001</v>
      </c>
      <c r="H122" s="21">
        <f t="shared" si="59"/>
        <v>2.2312304999999997</v>
      </c>
      <c r="I122" s="21">
        <v>0</v>
      </c>
      <c r="J122" s="21">
        <v>0</v>
      </c>
      <c r="K122" s="21">
        <v>0.45727360799999994</v>
      </c>
      <c r="L122" s="21">
        <v>0.36167707199999999</v>
      </c>
      <c r="M122" s="21">
        <v>2.2248223440000001</v>
      </c>
      <c r="N122" s="21">
        <v>1.8695534279999997</v>
      </c>
      <c r="O122" s="21">
        <v>0</v>
      </c>
      <c r="P122" s="21">
        <v>0</v>
      </c>
      <c r="Q122" s="21">
        <f t="shared" si="52"/>
        <v>0.45086545200000039</v>
      </c>
      <c r="R122" s="21">
        <f t="shared" si="53"/>
        <v>-0.45086545200000039</v>
      </c>
      <c r="S122" s="20">
        <f t="shared" si="54"/>
        <v>-16.810190987529605</v>
      </c>
      <c r="T122" s="36" t="s">
        <v>319</v>
      </c>
    </row>
    <row r="123" spans="1:20" ht="94.5" x14ac:dyDescent="0.25">
      <c r="A123" s="4" t="s">
        <v>234</v>
      </c>
      <c r="B123" s="37" t="s">
        <v>152</v>
      </c>
      <c r="C123" s="15" t="s">
        <v>228</v>
      </c>
      <c r="D123" s="21">
        <f t="shared" si="57"/>
        <v>0.54267181200000003</v>
      </c>
      <c r="E123" s="21">
        <v>6.2671812000000007E-2</v>
      </c>
      <c r="F123" s="21">
        <v>0.48</v>
      </c>
      <c r="G123" s="21">
        <f t="shared" si="58"/>
        <v>0.48</v>
      </c>
      <c r="H123" s="21">
        <f t="shared" si="59"/>
        <v>1.0309575119999999</v>
      </c>
      <c r="I123" s="21">
        <v>0</v>
      </c>
      <c r="J123" s="21">
        <v>7.2852611999999997E-2</v>
      </c>
      <c r="K123" s="21">
        <v>0</v>
      </c>
      <c r="L123" s="21">
        <v>0.38644452000000001</v>
      </c>
      <c r="M123" s="21">
        <v>0.44879999999999998</v>
      </c>
      <c r="N123" s="21">
        <v>0.54616514399999994</v>
      </c>
      <c r="O123" s="21">
        <v>3.1199999999999999E-2</v>
      </c>
      <c r="P123" s="21">
        <v>2.5495236000000001E-2</v>
      </c>
      <c r="Q123" s="21">
        <f t="shared" si="52"/>
        <v>-0.55095751199999987</v>
      </c>
      <c r="R123" s="21">
        <f t="shared" si="53"/>
        <v>0.55095751199999987</v>
      </c>
      <c r="S123" s="20">
        <f t="shared" si="54"/>
        <v>114.78281499999999</v>
      </c>
      <c r="T123" s="36" t="s">
        <v>333</v>
      </c>
    </row>
    <row r="124" spans="1:20" ht="47.25" x14ac:dyDescent="0.25">
      <c r="A124" s="4" t="s">
        <v>316</v>
      </c>
      <c r="B124" s="37" t="s">
        <v>153</v>
      </c>
      <c r="C124" s="15" t="s">
        <v>229</v>
      </c>
      <c r="D124" s="21">
        <f t="shared" si="50"/>
        <v>5.5900419719999999</v>
      </c>
      <c r="E124" s="21">
        <v>4.8699959999999997E-3</v>
      </c>
      <c r="F124" s="21">
        <v>5.5851719759999998</v>
      </c>
      <c r="G124" s="21">
        <f t="shared" si="49"/>
        <v>5.5851719759999998</v>
      </c>
      <c r="H124" s="21">
        <f t="shared" si="51"/>
        <v>5.6520677280000005</v>
      </c>
      <c r="I124" s="21">
        <v>0</v>
      </c>
      <c r="J124" s="21">
        <v>0</v>
      </c>
      <c r="K124" s="21">
        <v>0</v>
      </c>
      <c r="L124" s="21">
        <v>1.3598020439999998</v>
      </c>
      <c r="M124" s="21">
        <v>5.4913619759999994</v>
      </c>
      <c r="N124" s="21">
        <v>4.1130111720000002</v>
      </c>
      <c r="O124" s="21">
        <v>9.3810000000000004E-2</v>
      </c>
      <c r="P124" s="21">
        <v>0.179254512</v>
      </c>
      <c r="Q124" s="21">
        <f t="shared" si="52"/>
        <v>-6.6895752000000641E-2</v>
      </c>
      <c r="R124" s="21">
        <f t="shared" si="53"/>
        <v>6.6895752000000641E-2</v>
      </c>
      <c r="S124" s="20">
        <f t="shared" si="54"/>
        <v>1.1977384454311859</v>
      </c>
      <c r="T124" s="36" t="s">
        <v>319</v>
      </c>
    </row>
    <row r="125" spans="1:20" ht="31.5" x14ac:dyDescent="0.25">
      <c r="A125" s="11" t="s">
        <v>154</v>
      </c>
      <c r="B125" s="12" t="s">
        <v>155</v>
      </c>
      <c r="C125" s="13"/>
      <c r="D125" s="19">
        <f t="shared" ref="D125:E125" si="60">SUM(D126:D128)</f>
        <v>0</v>
      </c>
      <c r="E125" s="19">
        <f t="shared" si="60"/>
        <v>0</v>
      </c>
      <c r="F125" s="19">
        <f t="shared" ref="F125:R125" si="61">SUM(F126:F128)</f>
        <v>0</v>
      </c>
      <c r="G125" s="19">
        <f t="shared" si="61"/>
        <v>0</v>
      </c>
      <c r="H125" s="19">
        <f t="shared" si="61"/>
        <v>0</v>
      </c>
      <c r="I125" s="19">
        <f t="shared" si="61"/>
        <v>0</v>
      </c>
      <c r="J125" s="19">
        <f t="shared" si="61"/>
        <v>0</v>
      </c>
      <c r="K125" s="19">
        <f t="shared" si="61"/>
        <v>0</v>
      </c>
      <c r="L125" s="19">
        <f t="shared" si="61"/>
        <v>0</v>
      </c>
      <c r="M125" s="19">
        <f t="shared" si="61"/>
        <v>0</v>
      </c>
      <c r="N125" s="19">
        <f t="shared" si="61"/>
        <v>0</v>
      </c>
      <c r="O125" s="19">
        <f t="shared" si="61"/>
        <v>0</v>
      </c>
      <c r="P125" s="19">
        <f t="shared" si="61"/>
        <v>0</v>
      </c>
      <c r="Q125" s="19">
        <f t="shared" si="61"/>
        <v>0</v>
      </c>
      <c r="R125" s="19">
        <f t="shared" si="61"/>
        <v>0</v>
      </c>
      <c r="S125" s="19">
        <v>0</v>
      </c>
      <c r="T125" s="34"/>
    </row>
    <row r="126" spans="1:20" x14ac:dyDescent="0.25">
      <c r="A126" s="28" t="s">
        <v>154</v>
      </c>
      <c r="B126" s="29" t="s">
        <v>66</v>
      </c>
      <c r="C126" s="30" t="s">
        <v>67</v>
      </c>
      <c r="D126" s="30" t="s">
        <v>67</v>
      </c>
      <c r="E126" s="30" t="s">
        <v>67</v>
      </c>
      <c r="F126" s="30" t="s">
        <v>67</v>
      </c>
      <c r="G126" s="30" t="s">
        <v>67</v>
      </c>
      <c r="H126" s="30" t="s">
        <v>67</v>
      </c>
      <c r="I126" s="30" t="s">
        <v>67</v>
      </c>
      <c r="J126" s="30" t="s">
        <v>67</v>
      </c>
      <c r="K126" s="30" t="s">
        <v>67</v>
      </c>
      <c r="L126" s="30" t="s">
        <v>67</v>
      </c>
      <c r="M126" s="30" t="s">
        <v>67</v>
      </c>
      <c r="N126" s="30" t="s">
        <v>67</v>
      </c>
      <c r="O126" s="30" t="s">
        <v>67</v>
      </c>
      <c r="P126" s="30" t="s">
        <v>67</v>
      </c>
      <c r="Q126" s="30" t="s">
        <v>67</v>
      </c>
      <c r="R126" s="30" t="s">
        <v>67</v>
      </c>
      <c r="S126" s="30" t="s">
        <v>67</v>
      </c>
      <c r="T126" s="35"/>
    </row>
    <row r="127" spans="1:20" x14ac:dyDescent="0.25">
      <c r="A127" s="28" t="s">
        <v>154</v>
      </c>
      <c r="B127" s="29" t="s">
        <v>66</v>
      </c>
      <c r="C127" s="30" t="s">
        <v>67</v>
      </c>
      <c r="D127" s="30" t="s">
        <v>67</v>
      </c>
      <c r="E127" s="30" t="s">
        <v>67</v>
      </c>
      <c r="F127" s="30" t="s">
        <v>67</v>
      </c>
      <c r="G127" s="30" t="s">
        <v>67</v>
      </c>
      <c r="H127" s="30" t="s">
        <v>67</v>
      </c>
      <c r="I127" s="30" t="s">
        <v>67</v>
      </c>
      <c r="J127" s="30" t="s">
        <v>67</v>
      </c>
      <c r="K127" s="30" t="s">
        <v>67</v>
      </c>
      <c r="L127" s="30" t="s">
        <v>67</v>
      </c>
      <c r="M127" s="30" t="s">
        <v>67</v>
      </c>
      <c r="N127" s="30" t="s">
        <v>67</v>
      </c>
      <c r="O127" s="30" t="s">
        <v>67</v>
      </c>
      <c r="P127" s="30" t="s">
        <v>67</v>
      </c>
      <c r="Q127" s="30" t="s">
        <v>67</v>
      </c>
      <c r="R127" s="30" t="s">
        <v>67</v>
      </c>
      <c r="S127" s="30" t="s">
        <v>67</v>
      </c>
      <c r="T127" s="35"/>
    </row>
    <row r="128" spans="1:20" x14ac:dyDescent="0.25">
      <c r="A128" s="28" t="s">
        <v>68</v>
      </c>
      <c r="B128" s="28" t="s">
        <v>68</v>
      </c>
      <c r="C128" s="30" t="s">
        <v>67</v>
      </c>
      <c r="D128" s="30" t="s">
        <v>67</v>
      </c>
      <c r="E128" s="30" t="s">
        <v>67</v>
      </c>
      <c r="F128" s="30" t="s">
        <v>67</v>
      </c>
      <c r="G128" s="30" t="s">
        <v>67</v>
      </c>
      <c r="H128" s="30" t="s">
        <v>67</v>
      </c>
      <c r="I128" s="30" t="s">
        <v>67</v>
      </c>
      <c r="J128" s="30" t="s">
        <v>67</v>
      </c>
      <c r="K128" s="30" t="s">
        <v>67</v>
      </c>
      <c r="L128" s="30" t="s">
        <v>67</v>
      </c>
      <c r="M128" s="30" t="s">
        <v>67</v>
      </c>
      <c r="N128" s="30" t="s">
        <v>67</v>
      </c>
      <c r="O128" s="30" t="s">
        <v>67</v>
      </c>
      <c r="P128" s="30" t="s">
        <v>67</v>
      </c>
      <c r="Q128" s="30" t="s">
        <v>67</v>
      </c>
      <c r="R128" s="30" t="s">
        <v>67</v>
      </c>
      <c r="S128" s="30" t="s">
        <v>67</v>
      </c>
      <c r="T128" s="35"/>
    </row>
    <row r="129" spans="1:20" ht="31.5" x14ac:dyDescent="0.25">
      <c r="A129" s="8" t="s">
        <v>156</v>
      </c>
      <c r="B129" s="9" t="s">
        <v>157</v>
      </c>
      <c r="C129" s="10"/>
      <c r="D129" s="18">
        <f t="shared" ref="D129:E129" si="62">D130+D134+D138+D142+D146+D150+D154+D158</f>
        <v>0</v>
      </c>
      <c r="E129" s="18">
        <f t="shared" si="62"/>
        <v>0</v>
      </c>
      <c r="F129" s="18">
        <f t="shared" ref="F129:R129" si="63">F130+F134+F138+F142+F146+F150+F154+F158</f>
        <v>0</v>
      </c>
      <c r="G129" s="18">
        <f t="shared" si="63"/>
        <v>0</v>
      </c>
      <c r="H129" s="18">
        <f t="shared" si="63"/>
        <v>0</v>
      </c>
      <c r="I129" s="18">
        <f t="shared" si="63"/>
        <v>0</v>
      </c>
      <c r="J129" s="18">
        <f t="shared" si="63"/>
        <v>0</v>
      </c>
      <c r="K129" s="18">
        <f t="shared" si="63"/>
        <v>0</v>
      </c>
      <c r="L129" s="18">
        <f t="shared" si="63"/>
        <v>0</v>
      </c>
      <c r="M129" s="18">
        <f t="shared" si="63"/>
        <v>0</v>
      </c>
      <c r="N129" s="18">
        <f t="shared" si="63"/>
        <v>0</v>
      </c>
      <c r="O129" s="18">
        <f t="shared" si="63"/>
        <v>0</v>
      </c>
      <c r="P129" s="18">
        <f t="shared" si="63"/>
        <v>0</v>
      </c>
      <c r="Q129" s="18">
        <f t="shared" si="63"/>
        <v>0</v>
      </c>
      <c r="R129" s="18">
        <f t="shared" si="63"/>
        <v>0</v>
      </c>
      <c r="S129" s="18">
        <v>0</v>
      </c>
      <c r="T129" s="33"/>
    </row>
    <row r="130" spans="1:20" ht="31.5" x14ac:dyDescent="0.25">
      <c r="A130" s="11" t="s">
        <v>27</v>
      </c>
      <c r="B130" s="12" t="s">
        <v>158</v>
      </c>
      <c r="C130" s="13"/>
      <c r="D130" s="19">
        <f t="shared" ref="D130:E130" si="64">SUM(D131:D133)</f>
        <v>0</v>
      </c>
      <c r="E130" s="19">
        <f t="shared" si="64"/>
        <v>0</v>
      </c>
      <c r="F130" s="19">
        <f t="shared" ref="F130:R130" si="65">SUM(F131:F133)</f>
        <v>0</v>
      </c>
      <c r="G130" s="19">
        <f t="shared" si="65"/>
        <v>0</v>
      </c>
      <c r="H130" s="19">
        <f t="shared" si="65"/>
        <v>0</v>
      </c>
      <c r="I130" s="19">
        <f t="shared" si="65"/>
        <v>0</v>
      </c>
      <c r="J130" s="19">
        <f t="shared" si="65"/>
        <v>0</v>
      </c>
      <c r="K130" s="19">
        <f t="shared" si="65"/>
        <v>0</v>
      </c>
      <c r="L130" s="19">
        <f t="shared" si="65"/>
        <v>0</v>
      </c>
      <c r="M130" s="19">
        <f t="shared" si="65"/>
        <v>0</v>
      </c>
      <c r="N130" s="19">
        <f t="shared" si="65"/>
        <v>0</v>
      </c>
      <c r="O130" s="19">
        <f t="shared" si="65"/>
        <v>0</v>
      </c>
      <c r="P130" s="19">
        <f t="shared" si="65"/>
        <v>0</v>
      </c>
      <c r="Q130" s="19">
        <f t="shared" si="65"/>
        <v>0</v>
      </c>
      <c r="R130" s="19">
        <f t="shared" si="65"/>
        <v>0</v>
      </c>
      <c r="S130" s="19">
        <v>0</v>
      </c>
      <c r="T130" s="34"/>
    </row>
    <row r="131" spans="1:20" x14ac:dyDescent="0.25">
      <c r="A131" s="28" t="s">
        <v>27</v>
      </c>
      <c r="B131" s="29" t="s">
        <v>66</v>
      </c>
      <c r="C131" s="30" t="s">
        <v>67</v>
      </c>
      <c r="D131" s="30" t="s">
        <v>67</v>
      </c>
      <c r="E131" s="30" t="s">
        <v>67</v>
      </c>
      <c r="F131" s="30" t="s">
        <v>67</v>
      </c>
      <c r="G131" s="30" t="s">
        <v>67</v>
      </c>
      <c r="H131" s="30" t="s">
        <v>67</v>
      </c>
      <c r="I131" s="30" t="s">
        <v>67</v>
      </c>
      <c r="J131" s="30" t="s">
        <v>67</v>
      </c>
      <c r="K131" s="30" t="s">
        <v>67</v>
      </c>
      <c r="L131" s="30" t="s">
        <v>67</v>
      </c>
      <c r="M131" s="30" t="s">
        <v>67</v>
      </c>
      <c r="N131" s="30" t="s">
        <v>67</v>
      </c>
      <c r="O131" s="30" t="s">
        <v>67</v>
      </c>
      <c r="P131" s="30" t="s">
        <v>67</v>
      </c>
      <c r="Q131" s="30" t="s">
        <v>67</v>
      </c>
      <c r="R131" s="30" t="s">
        <v>67</v>
      </c>
      <c r="S131" s="30" t="s">
        <v>67</v>
      </c>
      <c r="T131" s="35"/>
    </row>
    <row r="132" spans="1:20" x14ac:dyDescent="0.25">
      <c r="A132" s="28" t="s">
        <v>27</v>
      </c>
      <c r="B132" s="29" t="s">
        <v>66</v>
      </c>
      <c r="C132" s="30" t="s">
        <v>67</v>
      </c>
      <c r="D132" s="30" t="s">
        <v>67</v>
      </c>
      <c r="E132" s="30" t="s">
        <v>67</v>
      </c>
      <c r="F132" s="30" t="s">
        <v>67</v>
      </c>
      <c r="G132" s="30" t="s">
        <v>67</v>
      </c>
      <c r="H132" s="30" t="s">
        <v>67</v>
      </c>
      <c r="I132" s="30" t="s">
        <v>67</v>
      </c>
      <c r="J132" s="30" t="s">
        <v>67</v>
      </c>
      <c r="K132" s="30" t="s">
        <v>67</v>
      </c>
      <c r="L132" s="30" t="s">
        <v>67</v>
      </c>
      <c r="M132" s="30" t="s">
        <v>67</v>
      </c>
      <c r="N132" s="30" t="s">
        <v>67</v>
      </c>
      <c r="O132" s="30" t="s">
        <v>67</v>
      </c>
      <c r="P132" s="30" t="s">
        <v>67</v>
      </c>
      <c r="Q132" s="30" t="s">
        <v>67</v>
      </c>
      <c r="R132" s="30" t="s">
        <v>67</v>
      </c>
      <c r="S132" s="30" t="s">
        <v>67</v>
      </c>
      <c r="T132" s="35"/>
    </row>
    <row r="133" spans="1:20" x14ac:dyDescent="0.25">
      <c r="A133" s="28" t="s">
        <v>68</v>
      </c>
      <c r="B133" s="28" t="s">
        <v>68</v>
      </c>
      <c r="C133" s="30" t="s">
        <v>67</v>
      </c>
      <c r="D133" s="30" t="s">
        <v>67</v>
      </c>
      <c r="E133" s="30" t="s">
        <v>67</v>
      </c>
      <c r="F133" s="30" t="s">
        <v>67</v>
      </c>
      <c r="G133" s="30" t="s">
        <v>67</v>
      </c>
      <c r="H133" s="30" t="s">
        <v>67</v>
      </c>
      <c r="I133" s="30" t="s">
        <v>67</v>
      </c>
      <c r="J133" s="30" t="s">
        <v>67</v>
      </c>
      <c r="K133" s="30" t="s">
        <v>67</v>
      </c>
      <c r="L133" s="30" t="s">
        <v>67</v>
      </c>
      <c r="M133" s="30" t="s">
        <v>67</v>
      </c>
      <c r="N133" s="30" t="s">
        <v>67</v>
      </c>
      <c r="O133" s="30" t="s">
        <v>67</v>
      </c>
      <c r="P133" s="30" t="s">
        <v>67</v>
      </c>
      <c r="Q133" s="30" t="s">
        <v>67</v>
      </c>
      <c r="R133" s="30" t="s">
        <v>67</v>
      </c>
      <c r="S133" s="30" t="s">
        <v>67</v>
      </c>
      <c r="T133" s="35"/>
    </row>
    <row r="134" spans="1:20" ht="31.5" x14ac:dyDescent="0.25">
      <c r="A134" s="11" t="s">
        <v>28</v>
      </c>
      <c r="B134" s="12" t="s">
        <v>159</v>
      </c>
      <c r="C134" s="13"/>
      <c r="D134" s="19">
        <f t="shared" ref="D134:E134" si="66">SUM(D135:D137)</f>
        <v>0</v>
      </c>
      <c r="E134" s="19">
        <f t="shared" si="66"/>
        <v>0</v>
      </c>
      <c r="F134" s="19">
        <f t="shared" ref="F134:R134" si="67">SUM(F135:F137)</f>
        <v>0</v>
      </c>
      <c r="G134" s="19">
        <f t="shared" si="67"/>
        <v>0</v>
      </c>
      <c r="H134" s="19">
        <f t="shared" si="67"/>
        <v>0</v>
      </c>
      <c r="I134" s="19">
        <f t="shared" si="67"/>
        <v>0</v>
      </c>
      <c r="J134" s="19">
        <f t="shared" si="67"/>
        <v>0</v>
      </c>
      <c r="K134" s="19">
        <f t="shared" si="67"/>
        <v>0</v>
      </c>
      <c r="L134" s="19">
        <f t="shared" si="67"/>
        <v>0</v>
      </c>
      <c r="M134" s="19">
        <f t="shared" si="67"/>
        <v>0</v>
      </c>
      <c r="N134" s="19">
        <f t="shared" si="67"/>
        <v>0</v>
      </c>
      <c r="O134" s="19">
        <f t="shared" si="67"/>
        <v>0</v>
      </c>
      <c r="P134" s="19">
        <f t="shared" si="67"/>
        <v>0</v>
      </c>
      <c r="Q134" s="19">
        <f t="shared" si="67"/>
        <v>0</v>
      </c>
      <c r="R134" s="19">
        <f t="shared" si="67"/>
        <v>0</v>
      </c>
      <c r="S134" s="19">
        <v>0</v>
      </c>
      <c r="T134" s="34"/>
    </row>
    <row r="135" spans="1:20" x14ac:dyDescent="0.25">
      <c r="A135" s="28" t="s">
        <v>28</v>
      </c>
      <c r="B135" s="29" t="s">
        <v>66</v>
      </c>
      <c r="C135" s="30" t="s">
        <v>67</v>
      </c>
      <c r="D135" s="30" t="s">
        <v>67</v>
      </c>
      <c r="E135" s="30" t="s">
        <v>67</v>
      </c>
      <c r="F135" s="30" t="s">
        <v>67</v>
      </c>
      <c r="G135" s="30" t="s">
        <v>67</v>
      </c>
      <c r="H135" s="30" t="s">
        <v>67</v>
      </c>
      <c r="I135" s="30" t="s">
        <v>67</v>
      </c>
      <c r="J135" s="30" t="s">
        <v>67</v>
      </c>
      <c r="K135" s="30" t="s">
        <v>67</v>
      </c>
      <c r="L135" s="30" t="s">
        <v>67</v>
      </c>
      <c r="M135" s="30" t="s">
        <v>67</v>
      </c>
      <c r="N135" s="30" t="s">
        <v>67</v>
      </c>
      <c r="O135" s="30" t="s">
        <v>67</v>
      </c>
      <c r="P135" s="30" t="s">
        <v>67</v>
      </c>
      <c r="Q135" s="30" t="s">
        <v>67</v>
      </c>
      <c r="R135" s="30" t="s">
        <v>67</v>
      </c>
      <c r="S135" s="30" t="s">
        <v>67</v>
      </c>
      <c r="T135" s="35"/>
    </row>
    <row r="136" spans="1:20" x14ac:dyDescent="0.25">
      <c r="A136" s="28" t="s">
        <v>28</v>
      </c>
      <c r="B136" s="29" t="s">
        <v>66</v>
      </c>
      <c r="C136" s="30" t="s">
        <v>67</v>
      </c>
      <c r="D136" s="30" t="s">
        <v>67</v>
      </c>
      <c r="E136" s="30" t="s">
        <v>67</v>
      </c>
      <c r="F136" s="30" t="s">
        <v>67</v>
      </c>
      <c r="G136" s="30" t="s">
        <v>67</v>
      </c>
      <c r="H136" s="30" t="s">
        <v>67</v>
      </c>
      <c r="I136" s="30" t="s">
        <v>67</v>
      </c>
      <c r="J136" s="30" t="s">
        <v>67</v>
      </c>
      <c r="K136" s="30" t="s">
        <v>67</v>
      </c>
      <c r="L136" s="30" t="s">
        <v>67</v>
      </c>
      <c r="M136" s="30" t="s">
        <v>67</v>
      </c>
      <c r="N136" s="30" t="s">
        <v>67</v>
      </c>
      <c r="O136" s="30" t="s">
        <v>67</v>
      </c>
      <c r="P136" s="30" t="s">
        <v>67</v>
      </c>
      <c r="Q136" s="30" t="s">
        <v>67</v>
      </c>
      <c r="R136" s="30" t="s">
        <v>67</v>
      </c>
      <c r="S136" s="30" t="s">
        <v>67</v>
      </c>
      <c r="T136" s="35"/>
    </row>
    <row r="137" spans="1:20" x14ac:dyDescent="0.25">
      <c r="A137" s="28" t="s">
        <v>68</v>
      </c>
      <c r="B137" s="28" t="s">
        <v>68</v>
      </c>
      <c r="C137" s="30" t="s">
        <v>67</v>
      </c>
      <c r="D137" s="30" t="s">
        <v>67</v>
      </c>
      <c r="E137" s="30" t="s">
        <v>67</v>
      </c>
      <c r="F137" s="30" t="s">
        <v>67</v>
      </c>
      <c r="G137" s="30" t="s">
        <v>67</v>
      </c>
      <c r="H137" s="30" t="s">
        <v>67</v>
      </c>
      <c r="I137" s="30" t="s">
        <v>67</v>
      </c>
      <c r="J137" s="30" t="s">
        <v>67</v>
      </c>
      <c r="K137" s="30" t="s">
        <v>67</v>
      </c>
      <c r="L137" s="30" t="s">
        <v>67</v>
      </c>
      <c r="M137" s="30" t="s">
        <v>67</v>
      </c>
      <c r="N137" s="30" t="s">
        <v>67</v>
      </c>
      <c r="O137" s="30" t="s">
        <v>67</v>
      </c>
      <c r="P137" s="30" t="s">
        <v>67</v>
      </c>
      <c r="Q137" s="30" t="s">
        <v>67</v>
      </c>
      <c r="R137" s="30" t="s">
        <v>67</v>
      </c>
      <c r="S137" s="30" t="s">
        <v>67</v>
      </c>
      <c r="T137" s="35"/>
    </row>
    <row r="138" spans="1:20" ht="31.5" x14ac:dyDescent="0.25">
      <c r="A138" s="11" t="s">
        <v>29</v>
      </c>
      <c r="B138" s="12" t="s">
        <v>160</v>
      </c>
      <c r="C138" s="13"/>
      <c r="D138" s="19">
        <f t="shared" ref="D138:E138" si="68">SUM(D139:D141)</f>
        <v>0</v>
      </c>
      <c r="E138" s="19">
        <f t="shared" si="68"/>
        <v>0</v>
      </c>
      <c r="F138" s="19">
        <f t="shared" ref="F138:R138" si="69">SUM(F139:F141)</f>
        <v>0</v>
      </c>
      <c r="G138" s="19">
        <f t="shared" si="69"/>
        <v>0</v>
      </c>
      <c r="H138" s="19">
        <f t="shared" si="69"/>
        <v>0</v>
      </c>
      <c r="I138" s="19">
        <f t="shared" si="69"/>
        <v>0</v>
      </c>
      <c r="J138" s="19">
        <f t="shared" si="69"/>
        <v>0</v>
      </c>
      <c r="K138" s="19">
        <f t="shared" si="69"/>
        <v>0</v>
      </c>
      <c r="L138" s="19">
        <f t="shared" si="69"/>
        <v>0</v>
      </c>
      <c r="M138" s="19">
        <f t="shared" si="69"/>
        <v>0</v>
      </c>
      <c r="N138" s="19">
        <f t="shared" si="69"/>
        <v>0</v>
      </c>
      <c r="O138" s="19">
        <f t="shared" si="69"/>
        <v>0</v>
      </c>
      <c r="P138" s="19">
        <f t="shared" si="69"/>
        <v>0</v>
      </c>
      <c r="Q138" s="19">
        <f t="shared" si="69"/>
        <v>0</v>
      </c>
      <c r="R138" s="19">
        <f t="shared" si="69"/>
        <v>0</v>
      </c>
      <c r="S138" s="19">
        <v>0</v>
      </c>
      <c r="T138" s="34"/>
    </row>
    <row r="139" spans="1:20" x14ac:dyDescent="0.25">
      <c r="A139" s="28" t="s">
        <v>29</v>
      </c>
      <c r="B139" s="29" t="s">
        <v>66</v>
      </c>
      <c r="C139" s="30" t="s">
        <v>67</v>
      </c>
      <c r="D139" s="30" t="s">
        <v>67</v>
      </c>
      <c r="E139" s="30" t="s">
        <v>67</v>
      </c>
      <c r="F139" s="30" t="s">
        <v>67</v>
      </c>
      <c r="G139" s="30" t="s">
        <v>67</v>
      </c>
      <c r="H139" s="30" t="s">
        <v>67</v>
      </c>
      <c r="I139" s="30" t="s">
        <v>67</v>
      </c>
      <c r="J139" s="30" t="s">
        <v>67</v>
      </c>
      <c r="K139" s="30" t="s">
        <v>67</v>
      </c>
      <c r="L139" s="30" t="s">
        <v>67</v>
      </c>
      <c r="M139" s="30" t="s">
        <v>67</v>
      </c>
      <c r="N139" s="30" t="s">
        <v>67</v>
      </c>
      <c r="O139" s="30" t="s">
        <v>67</v>
      </c>
      <c r="P139" s="30" t="s">
        <v>67</v>
      </c>
      <c r="Q139" s="30" t="s">
        <v>67</v>
      </c>
      <c r="R139" s="30" t="s">
        <v>67</v>
      </c>
      <c r="S139" s="30" t="s">
        <v>67</v>
      </c>
      <c r="T139" s="35"/>
    </row>
    <row r="140" spans="1:20" x14ac:dyDescent="0.25">
      <c r="A140" s="28" t="s">
        <v>29</v>
      </c>
      <c r="B140" s="29" t="s">
        <v>66</v>
      </c>
      <c r="C140" s="30" t="s">
        <v>67</v>
      </c>
      <c r="D140" s="30" t="s">
        <v>67</v>
      </c>
      <c r="E140" s="30" t="s">
        <v>67</v>
      </c>
      <c r="F140" s="30" t="s">
        <v>67</v>
      </c>
      <c r="G140" s="30" t="s">
        <v>67</v>
      </c>
      <c r="H140" s="30" t="s">
        <v>67</v>
      </c>
      <c r="I140" s="30" t="s">
        <v>67</v>
      </c>
      <c r="J140" s="30" t="s">
        <v>67</v>
      </c>
      <c r="K140" s="30" t="s">
        <v>67</v>
      </c>
      <c r="L140" s="30" t="s">
        <v>67</v>
      </c>
      <c r="M140" s="30" t="s">
        <v>67</v>
      </c>
      <c r="N140" s="30" t="s">
        <v>67</v>
      </c>
      <c r="O140" s="30" t="s">
        <v>67</v>
      </c>
      <c r="P140" s="30" t="s">
        <v>67</v>
      </c>
      <c r="Q140" s="30" t="s">
        <v>67</v>
      </c>
      <c r="R140" s="30" t="s">
        <v>67</v>
      </c>
      <c r="S140" s="30" t="s">
        <v>67</v>
      </c>
      <c r="T140" s="35"/>
    </row>
    <row r="141" spans="1:20" x14ac:dyDescent="0.25">
      <c r="A141" s="28" t="s">
        <v>68</v>
      </c>
      <c r="B141" s="28" t="s">
        <v>68</v>
      </c>
      <c r="C141" s="30" t="s">
        <v>67</v>
      </c>
      <c r="D141" s="30" t="s">
        <v>67</v>
      </c>
      <c r="E141" s="30" t="s">
        <v>67</v>
      </c>
      <c r="F141" s="30" t="s">
        <v>67</v>
      </c>
      <c r="G141" s="30" t="s">
        <v>67</v>
      </c>
      <c r="H141" s="30" t="s">
        <v>67</v>
      </c>
      <c r="I141" s="30" t="s">
        <v>67</v>
      </c>
      <c r="J141" s="30" t="s">
        <v>67</v>
      </c>
      <c r="K141" s="30" t="s">
        <v>67</v>
      </c>
      <c r="L141" s="30" t="s">
        <v>67</v>
      </c>
      <c r="M141" s="30" t="s">
        <v>67</v>
      </c>
      <c r="N141" s="30" t="s">
        <v>67</v>
      </c>
      <c r="O141" s="30" t="s">
        <v>67</v>
      </c>
      <c r="P141" s="30" t="s">
        <v>67</v>
      </c>
      <c r="Q141" s="30" t="s">
        <v>67</v>
      </c>
      <c r="R141" s="30" t="s">
        <v>67</v>
      </c>
      <c r="S141" s="30" t="s">
        <v>67</v>
      </c>
      <c r="T141" s="35"/>
    </row>
    <row r="142" spans="1:20" ht="31.5" x14ac:dyDescent="0.25">
      <c r="A142" s="11" t="s">
        <v>30</v>
      </c>
      <c r="B142" s="12" t="s">
        <v>161</v>
      </c>
      <c r="C142" s="13"/>
      <c r="D142" s="19">
        <f t="shared" ref="D142:E142" si="70">SUM(D143:D145)</f>
        <v>0</v>
      </c>
      <c r="E142" s="19">
        <f t="shared" si="70"/>
        <v>0</v>
      </c>
      <c r="F142" s="19">
        <f t="shared" ref="F142:R142" si="71">SUM(F143:F145)</f>
        <v>0</v>
      </c>
      <c r="G142" s="19">
        <f t="shared" si="71"/>
        <v>0</v>
      </c>
      <c r="H142" s="19">
        <f t="shared" si="71"/>
        <v>0</v>
      </c>
      <c r="I142" s="19">
        <f t="shared" si="71"/>
        <v>0</v>
      </c>
      <c r="J142" s="19">
        <f t="shared" si="71"/>
        <v>0</v>
      </c>
      <c r="K142" s="19">
        <f t="shared" si="71"/>
        <v>0</v>
      </c>
      <c r="L142" s="19">
        <f t="shared" si="71"/>
        <v>0</v>
      </c>
      <c r="M142" s="19">
        <f t="shared" si="71"/>
        <v>0</v>
      </c>
      <c r="N142" s="19">
        <f t="shared" si="71"/>
        <v>0</v>
      </c>
      <c r="O142" s="19">
        <f t="shared" si="71"/>
        <v>0</v>
      </c>
      <c r="P142" s="19">
        <f t="shared" si="71"/>
        <v>0</v>
      </c>
      <c r="Q142" s="19">
        <f t="shared" si="71"/>
        <v>0</v>
      </c>
      <c r="R142" s="19">
        <f t="shared" si="71"/>
        <v>0</v>
      </c>
      <c r="S142" s="19">
        <v>0</v>
      </c>
      <c r="T142" s="34"/>
    </row>
    <row r="143" spans="1:20" x14ac:dyDescent="0.25">
      <c r="A143" s="28" t="s">
        <v>30</v>
      </c>
      <c r="B143" s="29" t="s">
        <v>66</v>
      </c>
      <c r="C143" s="30" t="s">
        <v>67</v>
      </c>
      <c r="D143" s="30" t="s">
        <v>67</v>
      </c>
      <c r="E143" s="30" t="s">
        <v>67</v>
      </c>
      <c r="F143" s="30" t="s">
        <v>67</v>
      </c>
      <c r="G143" s="30" t="s">
        <v>67</v>
      </c>
      <c r="H143" s="30" t="s">
        <v>67</v>
      </c>
      <c r="I143" s="30" t="s">
        <v>67</v>
      </c>
      <c r="J143" s="30" t="s">
        <v>67</v>
      </c>
      <c r="K143" s="30" t="s">
        <v>67</v>
      </c>
      <c r="L143" s="30" t="s">
        <v>67</v>
      </c>
      <c r="M143" s="30" t="s">
        <v>67</v>
      </c>
      <c r="N143" s="30" t="s">
        <v>67</v>
      </c>
      <c r="O143" s="30" t="s">
        <v>67</v>
      </c>
      <c r="P143" s="30" t="s">
        <v>67</v>
      </c>
      <c r="Q143" s="30" t="s">
        <v>67</v>
      </c>
      <c r="R143" s="30" t="s">
        <v>67</v>
      </c>
      <c r="S143" s="30" t="s">
        <v>67</v>
      </c>
      <c r="T143" s="35"/>
    </row>
    <row r="144" spans="1:20" x14ac:dyDescent="0.25">
      <c r="A144" s="28" t="s">
        <v>30</v>
      </c>
      <c r="B144" s="29" t="s">
        <v>66</v>
      </c>
      <c r="C144" s="30" t="s">
        <v>67</v>
      </c>
      <c r="D144" s="30" t="s">
        <v>67</v>
      </c>
      <c r="E144" s="30" t="s">
        <v>67</v>
      </c>
      <c r="F144" s="30" t="s">
        <v>67</v>
      </c>
      <c r="G144" s="30" t="s">
        <v>67</v>
      </c>
      <c r="H144" s="30" t="s">
        <v>67</v>
      </c>
      <c r="I144" s="30" t="s">
        <v>67</v>
      </c>
      <c r="J144" s="30" t="s">
        <v>67</v>
      </c>
      <c r="K144" s="30" t="s">
        <v>67</v>
      </c>
      <c r="L144" s="30" t="s">
        <v>67</v>
      </c>
      <c r="M144" s="30" t="s">
        <v>67</v>
      </c>
      <c r="N144" s="30" t="s">
        <v>67</v>
      </c>
      <c r="O144" s="30" t="s">
        <v>67</v>
      </c>
      <c r="P144" s="30" t="s">
        <v>67</v>
      </c>
      <c r="Q144" s="30" t="s">
        <v>67</v>
      </c>
      <c r="R144" s="30" t="s">
        <v>67</v>
      </c>
      <c r="S144" s="30" t="s">
        <v>67</v>
      </c>
      <c r="T144" s="35"/>
    </row>
    <row r="145" spans="1:20" x14ac:dyDescent="0.25">
      <c r="A145" s="28" t="s">
        <v>68</v>
      </c>
      <c r="B145" s="28" t="s">
        <v>68</v>
      </c>
      <c r="C145" s="30" t="s">
        <v>67</v>
      </c>
      <c r="D145" s="30" t="s">
        <v>67</v>
      </c>
      <c r="E145" s="30" t="s">
        <v>67</v>
      </c>
      <c r="F145" s="30" t="s">
        <v>67</v>
      </c>
      <c r="G145" s="30" t="s">
        <v>67</v>
      </c>
      <c r="H145" s="30" t="s">
        <v>67</v>
      </c>
      <c r="I145" s="30" t="s">
        <v>67</v>
      </c>
      <c r="J145" s="30" t="s">
        <v>67</v>
      </c>
      <c r="K145" s="30" t="s">
        <v>67</v>
      </c>
      <c r="L145" s="30" t="s">
        <v>67</v>
      </c>
      <c r="M145" s="30" t="s">
        <v>67</v>
      </c>
      <c r="N145" s="30" t="s">
        <v>67</v>
      </c>
      <c r="O145" s="30" t="s">
        <v>67</v>
      </c>
      <c r="P145" s="30" t="s">
        <v>67</v>
      </c>
      <c r="Q145" s="30" t="s">
        <v>67</v>
      </c>
      <c r="R145" s="30" t="s">
        <v>67</v>
      </c>
      <c r="S145" s="30" t="s">
        <v>67</v>
      </c>
      <c r="T145" s="35"/>
    </row>
    <row r="146" spans="1:20" ht="47.25" x14ac:dyDescent="0.25">
      <c r="A146" s="11" t="s">
        <v>31</v>
      </c>
      <c r="B146" s="12" t="s">
        <v>162</v>
      </c>
      <c r="C146" s="13"/>
      <c r="D146" s="19">
        <f t="shared" ref="D146:E146" si="72">SUM(D147:D149)</f>
        <v>0</v>
      </c>
      <c r="E146" s="19">
        <f t="shared" si="72"/>
        <v>0</v>
      </c>
      <c r="F146" s="19">
        <f t="shared" ref="F146:R146" si="73">SUM(F147:F149)</f>
        <v>0</v>
      </c>
      <c r="G146" s="19">
        <f t="shared" si="73"/>
        <v>0</v>
      </c>
      <c r="H146" s="19">
        <f t="shared" si="73"/>
        <v>0</v>
      </c>
      <c r="I146" s="19">
        <f t="shared" si="73"/>
        <v>0</v>
      </c>
      <c r="J146" s="19">
        <f t="shared" si="73"/>
        <v>0</v>
      </c>
      <c r="K146" s="19">
        <f t="shared" si="73"/>
        <v>0</v>
      </c>
      <c r="L146" s="19">
        <f t="shared" si="73"/>
        <v>0</v>
      </c>
      <c r="M146" s="19">
        <f t="shared" si="73"/>
        <v>0</v>
      </c>
      <c r="N146" s="19">
        <f t="shared" si="73"/>
        <v>0</v>
      </c>
      <c r="O146" s="19">
        <f t="shared" si="73"/>
        <v>0</v>
      </c>
      <c r="P146" s="19">
        <f t="shared" si="73"/>
        <v>0</v>
      </c>
      <c r="Q146" s="19">
        <f t="shared" si="73"/>
        <v>0</v>
      </c>
      <c r="R146" s="19">
        <f t="shared" si="73"/>
        <v>0</v>
      </c>
      <c r="S146" s="19">
        <v>0</v>
      </c>
      <c r="T146" s="34"/>
    </row>
    <row r="147" spans="1:20" x14ac:dyDescent="0.25">
      <c r="A147" s="28" t="s">
        <v>31</v>
      </c>
      <c r="B147" s="29" t="s">
        <v>66</v>
      </c>
      <c r="C147" s="30" t="s">
        <v>67</v>
      </c>
      <c r="D147" s="30" t="s">
        <v>67</v>
      </c>
      <c r="E147" s="30" t="s">
        <v>67</v>
      </c>
      <c r="F147" s="30" t="s">
        <v>67</v>
      </c>
      <c r="G147" s="30" t="s">
        <v>67</v>
      </c>
      <c r="H147" s="30" t="s">
        <v>67</v>
      </c>
      <c r="I147" s="30" t="s">
        <v>67</v>
      </c>
      <c r="J147" s="30" t="s">
        <v>67</v>
      </c>
      <c r="K147" s="30" t="s">
        <v>67</v>
      </c>
      <c r="L147" s="30" t="s">
        <v>67</v>
      </c>
      <c r="M147" s="30" t="s">
        <v>67</v>
      </c>
      <c r="N147" s="30" t="s">
        <v>67</v>
      </c>
      <c r="O147" s="30" t="s">
        <v>67</v>
      </c>
      <c r="P147" s="30" t="s">
        <v>67</v>
      </c>
      <c r="Q147" s="30" t="s">
        <v>67</v>
      </c>
      <c r="R147" s="30" t="s">
        <v>67</v>
      </c>
      <c r="S147" s="30" t="s">
        <v>67</v>
      </c>
      <c r="T147" s="35"/>
    </row>
    <row r="148" spans="1:20" x14ac:dyDescent="0.25">
      <c r="A148" s="28" t="s">
        <v>31</v>
      </c>
      <c r="B148" s="29" t="s">
        <v>66</v>
      </c>
      <c r="C148" s="30" t="s">
        <v>67</v>
      </c>
      <c r="D148" s="30" t="s">
        <v>67</v>
      </c>
      <c r="E148" s="30" t="s">
        <v>67</v>
      </c>
      <c r="F148" s="30" t="s">
        <v>67</v>
      </c>
      <c r="G148" s="30" t="s">
        <v>67</v>
      </c>
      <c r="H148" s="30" t="s">
        <v>67</v>
      </c>
      <c r="I148" s="30" t="s">
        <v>67</v>
      </c>
      <c r="J148" s="30" t="s">
        <v>67</v>
      </c>
      <c r="K148" s="30" t="s">
        <v>67</v>
      </c>
      <c r="L148" s="30" t="s">
        <v>67</v>
      </c>
      <c r="M148" s="30" t="s">
        <v>67</v>
      </c>
      <c r="N148" s="30" t="s">
        <v>67</v>
      </c>
      <c r="O148" s="30" t="s">
        <v>67</v>
      </c>
      <c r="P148" s="30" t="s">
        <v>67</v>
      </c>
      <c r="Q148" s="30" t="s">
        <v>67</v>
      </c>
      <c r="R148" s="30" t="s">
        <v>67</v>
      </c>
      <c r="S148" s="30" t="s">
        <v>67</v>
      </c>
      <c r="T148" s="35"/>
    </row>
    <row r="149" spans="1:20" x14ac:dyDescent="0.25">
      <c r="A149" s="28" t="s">
        <v>68</v>
      </c>
      <c r="B149" s="28" t="s">
        <v>68</v>
      </c>
      <c r="C149" s="30" t="s">
        <v>67</v>
      </c>
      <c r="D149" s="30" t="s">
        <v>67</v>
      </c>
      <c r="E149" s="30" t="s">
        <v>67</v>
      </c>
      <c r="F149" s="30" t="s">
        <v>67</v>
      </c>
      <c r="G149" s="30" t="s">
        <v>67</v>
      </c>
      <c r="H149" s="30" t="s">
        <v>67</v>
      </c>
      <c r="I149" s="30" t="s">
        <v>67</v>
      </c>
      <c r="J149" s="30" t="s">
        <v>67</v>
      </c>
      <c r="K149" s="30" t="s">
        <v>67</v>
      </c>
      <c r="L149" s="30" t="s">
        <v>67</v>
      </c>
      <c r="M149" s="30" t="s">
        <v>67</v>
      </c>
      <c r="N149" s="30" t="s">
        <v>67</v>
      </c>
      <c r="O149" s="30" t="s">
        <v>67</v>
      </c>
      <c r="P149" s="30" t="s">
        <v>67</v>
      </c>
      <c r="Q149" s="30" t="s">
        <v>67</v>
      </c>
      <c r="R149" s="30" t="s">
        <v>67</v>
      </c>
      <c r="S149" s="30" t="s">
        <v>67</v>
      </c>
      <c r="T149" s="35"/>
    </row>
    <row r="150" spans="1:20" ht="47.25" x14ac:dyDescent="0.25">
      <c r="A150" s="11" t="s">
        <v>32</v>
      </c>
      <c r="B150" s="12" t="s">
        <v>163</v>
      </c>
      <c r="C150" s="13"/>
      <c r="D150" s="19">
        <f t="shared" ref="D150:E150" si="74">SUM(D151:D153)</f>
        <v>0</v>
      </c>
      <c r="E150" s="19">
        <f t="shared" si="74"/>
        <v>0</v>
      </c>
      <c r="F150" s="19">
        <f t="shared" ref="F150:R150" si="75">SUM(F151:F153)</f>
        <v>0</v>
      </c>
      <c r="G150" s="19">
        <f t="shared" si="75"/>
        <v>0</v>
      </c>
      <c r="H150" s="19">
        <f t="shared" si="75"/>
        <v>0</v>
      </c>
      <c r="I150" s="19">
        <f t="shared" si="75"/>
        <v>0</v>
      </c>
      <c r="J150" s="19">
        <f t="shared" si="75"/>
        <v>0</v>
      </c>
      <c r="K150" s="19">
        <f t="shared" si="75"/>
        <v>0</v>
      </c>
      <c r="L150" s="19">
        <f t="shared" si="75"/>
        <v>0</v>
      </c>
      <c r="M150" s="19">
        <f t="shared" si="75"/>
        <v>0</v>
      </c>
      <c r="N150" s="19">
        <f t="shared" si="75"/>
        <v>0</v>
      </c>
      <c r="O150" s="19">
        <f t="shared" si="75"/>
        <v>0</v>
      </c>
      <c r="P150" s="19">
        <f t="shared" si="75"/>
        <v>0</v>
      </c>
      <c r="Q150" s="19">
        <f t="shared" si="75"/>
        <v>0</v>
      </c>
      <c r="R150" s="19">
        <f t="shared" si="75"/>
        <v>0</v>
      </c>
      <c r="S150" s="19">
        <v>0</v>
      </c>
      <c r="T150" s="34"/>
    </row>
    <row r="151" spans="1:20" x14ac:dyDescent="0.25">
      <c r="A151" s="28" t="s">
        <v>32</v>
      </c>
      <c r="B151" s="29" t="s">
        <v>66</v>
      </c>
      <c r="C151" s="30" t="s">
        <v>67</v>
      </c>
      <c r="D151" s="30" t="s">
        <v>67</v>
      </c>
      <c r="E151" s="30" t="s">
        <v>67</v>
      </c>
      <c r="F151" s="30" t="s">
        <v>67</v>
      </c>
      <c r="G151" s="30" t="s">
        <v>67</v>
      </c>
      <c r="H151" s="30" t="s">
        <v>67</v>
      </c>
      <c r="I151" s="30" t="s">
        <v>67</v>
      </c>
      <c r="J151" s="30" t="s">
        <v>67</v>
      </c>
      <c r="K151" s="30" t="s">
        <v>67</v>
      </c>
      <c r="L151" s="30" t="s">
        <v>67</v>
      </c>
      <c r="M151" s="30" t="s">
        <v>67</v>
      </c>
      <c r="N151" s="30" t="s">
        <v>67</v>
      </c>
      <c r="O151" s="30" t="s">
        <v>67</v>
      </c>
      <c r="P151" s="30" t="s">
        <v>67</v>
      </c>
      <c r="Q151" s="30" t="s">
        <v>67</v>
      </c>
      <c r="R151" s="30" t="s">
        <v>67</v>
      </c>
      <c r="S151" s="30" t="s">
        <v>67</v>
      </c>
      <c r="T151" s="35"/>
    </row>
    <row r="152" spans="1:20" x14ac:dyDescent="0.25">
      <c r="A152" s="28" t="s">
        <v>32</v>
      </c>
      <c r="B152" s="29" t="s">
        <v>66</v>
      </c>
      <c r="C152" s="30" t="s">
        <v>67</v>
      </c>
      <c r="D152" s="30" t="s">
        <v>67</v>
      </c>
      <c r="E152" s="30" t="s">
        <v>67</v>
      </c>
      <c r="F152" s="30" t="s">
        <v>67</v>
      </c>
      <c r="G152" s="30" t="s">
        <v>67</v>
      </c>
      <c r="H152" s="30" t="s">
        <v>67</v>
      </c>
      <c r="I152" s="30" t="s">
        <v>67</v>
      </c>
      <c r="J152" s="30" t="s">
        <v>67</v>
      </c>
      <c r="K152" s="30" t="s">
        <v>67</v>
      </c>
      <c r="L152" s="30" t="s">
        <v>67</v>
      </c>
      <c r="M152" s="30" t="s">
        <v>67</v>
      </c>
      <c r="N152" s="30" t="s">
        <v>67</v>
      </c>
      <c r="O152" s="30" t="s">
        <v>67</v>
      </c>
      <c r="P152" s="30" t="s">
        <v>67</v>
      </c>
      <c r="Q152" s="30" t="s">
        <v>67</v>
      </c>
      <c r="R152" s="30" t="s">
        <v>67</v>
      </c>
      <c r="S152" s="30" t="s">
        <v>67</v>
      </c>
      <c r="T152" s="35"/>
    </row>
    <row r="153" spans="1:20" x14ac:dyDescent="0.25">
      <c r="A153" s="28" t="s">
        <v>68</v>
      </c>
      <c r="B153" s="28" t="s">
        <v>68</v>
      </c>
      <c r="C153" s="30" t="s">
        <v>67</v>
      </c>
      <c r="D153" s="30" t="s">
        <v>67</v>
      </c>
      <c r="E153" s="30" t="s">
        <v>67</v>
      </c>
      <c r="F153" s="30" t="s">
        <v>67</v>
      </c>
      <c r="G153" s="30" t="s">
        <v>67</v>
      </c>
      <c r="H153" s="30" t="s">
        <v>67</v>
      </c>
      <c r="I153" s="30" t="s">
        <v>67</v>
      </c>
      <c r="J153" s="30" t="s">
        <v>67</v>
      </c>
      <c r="K153" s="30" t="s">
        <v>67</v>
      </c>
      <c r="L153" s="30" t="s">
        <v>67</v>
      </c>
      <c r="M153" s="30" t="s">
        <v>67</v>
      </c>
      <c r="N153" s="30" t="s">
        <v>67</v>
      </c>
      <c r="O153" s="30" t="s">
        <v>67</v>
      </c>
      <c r="P153" s="30" t="s">
        <v>67</v>
      </c>
      <c r="Q153" s="30" t="s">
        <v>67</v>
      </c>
      <c r="R153" s="30" t="s">
        <v>67</v>
      </c>
      <c r="S153" s="30" t="s">
        <v>67</v>
      </c>
      <c r="T153" s="35"/>
    </row>
    <row r="154" spans="1:20" ht="47.25" x14ac:dyDescent="0.25">
      <c r="A154" s="11" t="s">
        <v>33</v>
      </c>
      <c r="B154" s="12" t="s">
        <v>164</v>
      </c>
      <c r="C154" s="13"/>
      <c r="D154" s="19">
        <f t="shared" ref="D154:E154" si="76">SUM(D155:D157)</f>
        <v>0</v>
      </c>
      <c r="E154" s="19">
        <f t="shared" si="76"/>
        <v>0</v>
      </c>
      <c r="F154" s="19">
        <f t="shared" ref="F154:R154" si="77">SUM(F155:F157)</f>
        <v>0</v>
      </c>
      <c r="G154" s="19">
        <f t="shared" si="77"/>
        <v>0</v>
      </c>
      <c r="H154" s="19">
        <f t="shared" si="77"/>
        <v>0</v>
      </c>
      <c r="I154" s="19">
        <f t="shared" si="77"/>
        <v>0</v>
      </c>
      <c r="J154" s="19">
        <f t="shared" si="77"/>
        <v>0</v>
      </c>
      <c r="K154" s="19">
        <f t="shared" si="77"/>
        <v>0</v>
      </c>
      <c r="L154" s="19">
        <f t="shared" si="77"/>
        <v>0</v>
      </c>
      <c r="M154" s="19">
        <f t="shared" si="77"/>
        <v>0</v>
      </c>
      <c r="N154" s="19">
        <f t="shared" si="77"/>
        <v>0</v>
      </c>
      <c r="O154" s="19">
        <f t="shared" si="77"/>
        <v>0</v>
      </c>
      <c r="P154" s="19">
        <f t="shared" si="77"/>
        <v>0</v>
      </c>
      <c r="Q154" s="19">
        <f t="shared" si="77"/>
        <v>0</v>
      </c>
      <c r="R154" s="19">
        <f t="shared" si="77"/>
        <v>0</v>
      </c>
      <c r="S154" s="19">
        <v>0</v>
      </c>
      <c r="T154" s="34"/>
    </row>
    <row r="155" spans="1:20" x14ac:dyDescent="0.25">
      <c r="A155" s="28" t="s">
        <v>33</v>
      </c>
      <c r="B155" s="29" t="s">
        <v>66</v>
      </c>
      <c r="C155" s="30" t="s">
        <v>67</v>
      </c>
      <c r="D155" s="30" t="s">
        <v>67</v>
      </c>
      <c r="E155" s="30" t="s">
        <v>67</v>
      </c>
      <c r="F155" s="30" t="s">
        <v>67</v>
      </c>
      <c r="G155" s="30" t="s">
        <v>67</v>
      </c>
      <c r="H155" s="30" t="s">
        <v>67</v>
      </c>
      <c r="I155" s="30" t="s">
        <v>67</v>
      </c>
      <c r="J155" s="30" t="s">
        <v>67</v>
      </c>
      <c r="K155" s="30" t="s">
        <v>67</v>
      </c>
      <c r="L155" s="30" t="s">
        <v>67</v>
      </c>
      <c r="M155" s="30" t="s">
        <v>67</v>
      </c>
      <c r="N155" s="30" t="s">
        <v>67</v>
      </c>
      <c r="O155" s="30" t="s">
        <v>67</v>
      </c>
      <c r="P155" s="30" t="s">
        <v>67</v>
      </c>
      <c r="Q155" s="30" t="s">
        <v>67</v>
      </c>
      <c r="R155" s="30" t="s">
        <v>67</v>
      </c>
      <c r="S155" s="30" t="s">
        <v>67</v>
      </c>
      <c r="T155" s="35"/>
    </row>
    <row r="156" spans="1:20" x14ac:dyDescent="0.25">
      <c r="A156" s="28" t="s">
        <v>33</v>
      </c>
      <c r="B156" s="29" t="s">
        <v>66</v>
      </c>
      <c r="C156" s="30" t="s">
        <v>67</v>
      </c>
      <c r="D156" s="30" t="s">
        <v>67</v>
      </c>
      <c r="E156" s="30" t="s">
        <v>67</v>
      </c>
      <c r="F156" s="30" t="s">
        <v>67</v>
      </c>
      <c r="G156" s="30" t="s">
        <v>67</v>
      </c>
      <c r="H156" s="30" t="s">
        <v>67</v>
      </c>
      <c r="I156" s="30" t="s">
        <v>67</v>
      </c>
      <c r="J156" s="30" t="s">
        <v>67</v>
      </c>
      <c r="K156" s="30" t="s">
        <v>67</v>
      </c>
      <c r="L156" s="30" t="s">
        <v>67</v>
      </c>
      <c r="M156" s="30" t="s">
        <v>67</v>
      </c>
      <c r="N156" s="30" t="s">
        <v>67</v>
      </c>
      <c r="O156" s="30" t="s">
        <v>67</v>
      </c>
      <c r="P156" s="30" t="s">
        <v>67</v>
      </c>
      <c r="Q156" s="30" t="s">
        <v>67</v>
      </c>
      <c r="R156" s="30" t="s">
        <v>67</v>
      </c>
      <c r="S156" s="30" t="s">
        <v>67</v>
      </c>
      <c r="T156" s="35"/>
    </row>
    <row r="157" spans="1:20" x14ac:dyDescent="0.25">
      <c r="A157" s="28" t="s">
        <v>68</v>
      </c>
      <c r="B157" s="28" t="s">
        <v>68</v>
      </c>
      <c r="C157" s="30" t="s">
        <v>67</v>
      </c>
      <c r="D157" s="30" t="s">
        <v>67</v>
      </c>
      <c r="E157" s="30" t="s">
        <v>67</v>
      </c>
      <c r="F157" s="30" t="s">
        <v>67</v>
      </c>
      <c r="G157" s="30" t="s">
        <v>67</v>
      </c>
      <c r="H157" s="30" t="s">
        <v>67</v>
      </c>
      <c r="I157" s="30" t="s">
        <v>67</v>
      </c>
      <c r="J157" s="30" t="s">
        <v>67</v>
      </c>
      <c r="K157" s="30" t="s">
        <v>67</v>
      </c>
      <c r="L157" s="30" t="s">
        <v>67</v>
      </c>
      <c r="M157" s="30" t="s">
        <v>67</v>
      </c>
      <c r="N157" s="30" t="s">
        <v>67</v>
      </c>
      <c r="O157" s="30" t="s">
        <v>67</v>
      </c>
      <c r="P157" s="30" t="s">
        <v>67</v>
      </c>
      <c r="Q157" s="30" t="s">
        <v>67</v>
      </c>
      <c r="R157" s="30" t="s">
        <v>67</v>
      </c>
      <c r="S157" s="30" t="s">
        <v>67</v>
      </c>
      <c r="T157" s="35"/>
    </row>
    <row r="158" spans="1:20" ht="47.25" x14ac:dyDescent="0.25">
      <c r="A158" s="11" t="s">
        <v>165</v>
      </c>
      <c r="B158" s="12" t="s">
        <v>166</v>
      </c>
      <c r="C158" s="13"/>
      <c r="D158" s="19">
        <f t="shared" ref="D158:E158" si="78">SUM(D159:D161)</f>
        <v>0</v>
      </c>
      <c r="E158" s="19">
        <f t="shared" si="78"/>
        <v>0</v>
      </c>
      <c r="F158" s="19">
        <f t="shared" ref="F158:R158" si="79">SUM(F159:F161)</f>
        <v>0</v>
      </c>
      <c r="G158" s="19">
        <f t="shared" si="79"/>
        <v>0</v>
      </c>
      <c r="H158" s="19">
        <f t="shared" si="79"/>
        <v>0</v>
      </c>
      <c r="I158" s="19">
        <f t="shared" si="79"/>
        <v>0</v>
      </c>
      <c r="J158" s="19">
        <f t="shared" si="79"/>
        <v>0</v>
      </c>
      <c r="K158" s="19">
        <f t="shared" si="79"/>
        <v>0</v>
      </c>
      <c r="L158" s="19">
        <f t="shared" si="79"/>
        <v>0</v>
      </c>
      <c r="M158" s="19">
        <f t="shared" si="79"/>
        <v>0</v>
      </c>
      <c r="N158" s="19">
        <f t="shared" si="79"/>
        <v>0</v>
      </c>
      <c r="O158" s="19">
        <f t="shared" si="79"/>
        <v>0</v>
      </c>
      <c r="P158" s="19">
        <f t="shared" si="79"/>
        <v>0</v>
      </c>
      <c r="Q158" s="19">
        <f t="shared" si="79"/>
        <v>0</v>
      </c>
      <c r="R158" s="19">
        <f t="shared" si="79"/>
        <v>0</v>
      </c>
      <c r="S158" s="19">
        <v>0</v>
      </c>
      <c r="T158" s="34"/>
    </row>
    <row r="159" spans="1:20" x14ac:dyDescent="0.25">
      <c r="A159" s="28" t="s">
        <v>165</v>
      </c>
      <c r="B159" s="29" t="s">
        <v>66</v>
      </c>
      <c r="C159" s="30" t="s">
        <v>67</v>
      </c>
      <c r="D159" s="30" t="s">
        <v>67</v>
      </c>
      <c r="E159" s="30" t="s">
        <v>67</v>
      </c>
      <c r="F159" s="30" t="s">
        <v>67</v>
      </c>
      <c r="G159" s="30" t="s">
        <v>67</v>
      </c>
      <c r="H159" s="30" t="s">
        <v>67</v>
      </c>
      <c r="I159" s="30" t="s">
        <v>67</v>
      </c>
      <c r="J159" s="30" t="s">
        <v>67</v>
      </c>
      <c r="K159" s="30" t="s">
        <v>67</v>
      </c>
      <c r="L159" s="30" t="s">
        <v>67</v>
      </c>
      <c r="M159" s="30" t="s">
        <v>67</v>
      </c>
      <c r="N159" s="30" t="s">
        <v>67</v>
      </c>
      <c r="O159" s="30" t="s">
        <v>67</v>
      </c>
      <c r="P159" s="30" t="s">
        <v>67</v>
      </c>
      <c r="Q159" s="30" t="s">
        <v>67</v>
      </c>
      <c r="R159" s="30" t="s">
        <v>67</v>
      </c>
      <c r="S159" s="30" t="s">
        <v>67</v>
      </c>
      <c r="T159" s="35"/>
    </row>
    <row r="160" spans="1:20" x14ac:dyDescent="0.25">
      <c r="A160" s="28" t="s">
        <v>165</v>
      </c>
      <c r="B160" s="29" t="s">
        <v>66</v>
      </c>
      <c r="C160" s="30" t="s">
        <v>67</v>
      </c>
      <c r="D160" s="30" t="s">
        <v>67</v>
      </c>
      <c r="E160" s="30" t="s">
        <v>67</v>
      </c>
      <c r="F160" s="30" t="s">
        <v>67</v>
      </c>
      <c r="G160" s="30" t="s">
        <v>67</v>
      </c>
      <c r="H160" s="30" t="s">
        <v>67</v>
      </c>
      <c r="I160" s="30" t="s">
        <v>67</v>
      </c>
      <c r="J160" s="30" t="s">
        <v>67</v>
      </c>
      <c r="K160" s="30" t="s">
        <v>67</v>
      </c>
      <c r="L160" s="30" t="s">
        <v>67</v>
      </c>
      <c r="M160" s="30" t="s">
        <v>67</v>
      </c>
      <c r="N160" s="30" t="s">
        <v>67</v>
      </c>
      <c r="O160" s="30" t="s">
        <v>67</v>
      </c>
      <c r="P160" s="30" t="s">
        <v>67</v>
      </c>
      <c r="Q160" s="30" t="s">
        <v>67</v>
      </c>
      <c r="R160" s="30" t="s">
        <v>67</v>
      </c>
      <c r="S160" s="30" t="s">
        <v>67</v>
      </c>
      <c r="T160" s="35"/>
    </row>
    <row r="161" spans="1:20" x14ac:dyDescent="0.25">
      <c r="A161" s="28" t="s">
        <v>68</v>
      </c>
      <c r="B161" s="28" t="s">
        <v>68</v>
      </c>
      <c r="C161" s="30" t="s">
        <v>67</v>
      </c>
      <c r="D161" s="30" t="s">
        <v>67</v>
      </c>
      <c r="E161" s="30" t="s">
        <v>67</v>
      </c>
      <c r="F161" s="30" t="s">
        <v>67</v>
      </c>
      <c r="G161" s="30" t="s">
        <v>67</v>
      </c>
      <c r="H161" s="30" t="s">
        <v>67</v>
      </c>
      <c r="I161" s="30" t="s">
        <v>67</v>
      </c>
      <c r="J161" s="30" t="s">
        <v>67</v>
      </c>
      <c r="K161" s="30" t="s">
        <v>67</v>
      </c>
      <c r="L161" s="30" t="s">
        <v>67</v>
      </c>
      <c r="M161" s="30" t="s">
        <v>67</v>
      </c>
      <c r="N161" s="30" t="s">
        <v>67</v>
      </c>
      <c r="O161" s="30" t="s">
        <v>67</v>
      </c>
      <c r="P161" s="30" t="s">
        <v>67</v>
      </c>
      <c r="Q161" s="30" t="s">
        <v>67</v>
      </c>
      <c r="R161" s="30" t="s">
        <v>67</v>
      </c>
      <c r="S161" s="30" t="s">
        <v>67</v>
      </c>
      <c r="T161" s="35"/>
    </row>
    <row r="162" spans="1:20" ht="47.25" x14ac:dyDescent="0.25">
      <c r="A162" s="8" t="s">
        <v>167</v>
      </c>
      <c r="B162" s="9" t="s">
        <v>168</v>
      </c>
      <c r="C162" s="10"/>
      <c r="D162" s="18">
        <f t="shared" ref="D162:E162" si="80">D163+D167</f>
        <v>0</v>
      </c>
      <c r="E162" s="18">
        <f t="shared" si="80"/>
        <v>0</v>
      </c>
      <c r="F162" s="18">
        <f t="shared" ref="F162:R162" si="81">F163+F167</f>
        <v>0</v>
      </c>
      <c r="G162" s="18">
        <f t="shared" si="81"/>
        <v>0</v>
      </c>
      <c r="H162" s="18">
        <f t="shared" si="81"/>
        <v>0</v>
      </c>
      <c r="I162" s="18">
        <f t="shared" si="81"/>
        <v>0</v>
      </c>
      <c r="J162" s="18">
        <f t="shared" si="81"/>
        <v>0</v>
      </c>
      <c r="K162" s="18">
        <f t="shared" si="81"/>
        <v>0</v>
      </c>
      <c r="L162" s="18">
        <f t="shared" si="81"/>
        <v>0</v>
      </c>
      <c r="M162" s="18">
        <f t="shared" si="81"/>
        <v>0</v>
      </c>
      <c r="N162" s="18">
        <f t="shared" si="81"/>
        <v>0</v>
      </c>
      <c r="O162" s="18">
        <f t="shared" si="81"/>
        <v>0</v>
      </c>
      <c r="P162" s="18">
        <f t="shared" si="81"/>
        <v>0</v>
      </c>
      <c r="Q162" s="18">
        <f t="shared" si="81"/>
        <v>0</v>
      </c>
      <c r="R162" s="18">
        <f t="shared" si="81"/>
        <v>0</v>
      </c>
      <c r="S162" s="18">
        <v>0</v>
      </c>
      <c r="T162" s="33"/>
    </row>
    <row r="163" spans="1:20" ht="31.5" x14ac:dyDescent="0.25">
      <c r="A163" s="11" t="s">
        <v>169</v>
      </c>
      <c r="B163" s="12" t="s">
        <v>170</v>
      </c>
      <c r="C163" s="13"/>
      <c r="D163" s="19">
        <f t="shared" ref="D163:E163" si="82">SUM(D164:D166)</f>
        <v>0</v>
      </c>
      <c r="E163" s="19">
        <f t="shared" si="82"/>
        <v>0</v>
      </c>
      <c r="F163" s="19">
        <f t="shared" ref="F163:R163" si="83">SUM(F164:F166)</f>
        <v>0</v>
      </c>
      <c r="G163" s="19">
        <f t="shared" si="83"/>
        <v>0</v>
      </c>
      <c r="H163" s="19">
        <f t="shared" si="83"/>
        <v>0</v>
      </c>
      <c r="I163" s="19">
        <f t="shared" si="83"/>
        <v>0</v>
      </c>
      <c r="J163" s="19">
        <f t="shared" si="83"/>
        <v>0</v>
      </c>
      <c r="K163" s="19">
        <f t="shared" si="83"/>
        <v>0</v>
      </c>
      <c r="L163" s="19">
        <f t="shared" si="83"/>
        <v>0</v>
      </c>
      <c r="M163" s="19">
        <f t="shared" si="83"/>
        <v>0</v>
      </c>
      <c r="N163" s="19">
        <f t="shared" si="83"/>
        <v>0</v>
      </c>
      <c r="O163" s="19">
        <f t="shared" si="83"/>
        <v>0</v>
      </c>
      <c r="P163" s="19">
        <f t="shared" si="83"/>
        <v>0</v>
      </c>
      <c r="Q163" s="19">
        <f t="shared" si="83"/>
        <v>0</v>
      </c>
      <c r="R163" s="19">
        <f t="shared" si="83"/>
        <v>0</v>
      </c>
      <c r="S163" s="19">
        <v>0</v>
      </c>
      <c r="T163" s="34"/>
    </row>
    <row r="164" spans="1:20" x14ac:dyDescent="0.25">
      <c r="A164" s="28" t="s">
        <v>169</v>
      </c>
      <c r="B164" s="29" t="s">
        <v>66</v>
      </c>
      <c r="C164" s="30" t="s">
        <v>67</v>
      </c>
      <c r="D164" s="30" t="s">
        <v>67</v>
      </c>
      <c r="E164" s="30" t="s">
        <v>67</v>
      </c>
      <c r="F164" s="30" t="s">
        <v>67</v>
      </c>
      <c r="G164" s="30" t="s">
        <v>67</v>
      </c>
      <c r="H164" s="30" t="s">
        <v>67</v>
      </c>
      <c r="I164" s="30" t="s">
        <v>67</v>
      </c>
      <c r="J164" s="30" t="s">
        <v>67</v>
      </c>
      <c r="K164" s="30" t="s">
        <v>67</v>
      </c>
      <c r="L164" s="30" t="s">
        <v>67</v>
      </c>
      <c r="M164" s="30" t="s">
        <v>67</v>
      </c>
      <c r="N164" s="30" t="s">
        <v>67</v>
      </c>
      <c r="O164" s="30" t="s">
        <v>67</v>
      </c>
      <c r="P164" s="30" t="s">
        <v>67</v>
      </c>
      <c r="Q164" s="30" t="s">
        <v>67</v>
      </c>
      <c r="R164" s="30" t="s">
        <v>67</v>
      </c>
      <c r="S164" s="30" t="s">
        <v>67</v>
      </c>
      <c r="T164" s="35"/>
    </row>
    <row r="165" spans="1:20" x14ac:dyDescent="0.25">
      <c r="A165" s="28" t="s">
        <v>169</v>
      </c>
      <c r="B165" s="29" t="s">
        <v>66</v>
      </c>
      <c r="C165" s="30" t="s">
        <v>67</v>
      </c>
      <c r="D165" s="30" t="s">
        <v>67</v>
      </c>
      <c r="E165" s="30" t="s">
        <v>67</v>
      </c>
      <c r="F165" s="30" t="s">
        <v>67</v>
      </c>
      <c r="G165" s="30" t="s">
        <v>67</v>
      </c>
      <c r="H165" s="30" t="s">
        <v>67</v>
      </c>
      <c r="I165" s="30" t="s">
        <v>67</v>
      </c>
      <c r="J165" s="30" t="s">
        <v>67</v>
      </c>
      <c r="K165" s="30" t="s">
        <v>67</v>
      </c>
      <c r="L165" s="30" t="s">
        <v>67</v>
      </c>
      <c r="M165" s="30" t="s">
        <v>67</v>
      </c>
      <c r="N165" s="30" t="s">
        <v>67</v>
      </c>
      <c r="O165" s="30" t="s">
        <v>67</v>
      </c>
      <c r="P165" s="30" t="s">
        <v>67</v>
      </c>
      <c r="Q165" s="30" t="s">
        <v>67</v>
      </c>
      <c r="R165" s="30" t="s">
        <v>67</v>
      </c>
      <c r="S165" s="30" t="s">
        <v>67</v>
      </c>
      <c r="T165" s="35"/>
    </row>
    <row r="166" spans="1:20" x14ac:dyDescent="0.25">
      <c r="A166" s="28" t="s">
        <v>68</v>
      </c>
      <c r="B166" s="28" t="s">
        <v>68</v>
      </c>
      <c r="C166" s="30" t="s">
        <v>67</v>
      </c>
      <c r="D166" s="30" t="s">
        <v>67</v>
      </c>
      <c r="E166" s="30" t="s">
        <v>67</v>
      </c>
      <c r="F166" s="30" t="s">
        <v>67</v>
      </c>
      <c r="G166" s="30" t="s">
        <v>67</v>
      </c>
      <c r="H166" s="30" t="s">
        <v>67</v>
      </c>
      <c r="I166" s="30" t="s">
        <v>67</v>
      </c>
      <c r="J166" s="30" t="s">
        <v>67</v>
      </c>
      <c r="K166" s="30" t="s">
        <v>67</v>
      </c>
      <c r="L166" s="30" t="s">
        <v>67</v>
      </c>
      <c r="M166" s="30" t="s">
        <v>67</v>
      </c>
      <c r="N166" s="30" t="s">
        <v>67</v>
      </c>
      <c r="O166" s="30" t="s">
        <v>67</v>
      </c>
      <c r="P166" s="30" t="s">
        <v>67</v>
      </c>
      <c r="Q166" s="30" t="s">
        <v>67</v>
      </c>
      <c r="R166" s="30" t="s">
        <v>67</v>
      </c>
      <c r="S166" s="30" t="s">
        <v>67</v>
      </c>
      <c r="T166" s="35"/>
    </row>
    <row r="167" spans="1:20" ht="47.25" x14ac:dyDescent="0.25">
      <c r="A167" s="11" t="s">
        <v>171</v>
      </c>
      <c r="B167" s="12" t="s">
        <v>172</v>
      </c>
      <c r="C167" s="13"/>
      <c r="D167" s="19">
        <f t="shared" ref="D167:E167" si="84">SUM(D168:D170)</f>
        <v>0</v>
      </c>
      <c r="E167" s="19">
        <f t="shared" si="84"/>
        <v>0</v>
      </c>
      <c r="F167" s="19">
        <f t="shared" ref="F167:R167" si="85">SUM(F168:F170)</f>
        <v>0</v>
      </c>
      <c r="G167" s="19">
        <f t="shared" si="85"/>
        <v>0</v>
      </c>
      <c r="H167" s="19">
        <f t="shared" si="85"/>
        <v>0</v>
      </c>
      <c r="I167" s="19">
        <f t="shared" si="85"/>
        <v>0</v>
      </c>
      <c r="J167" s="19">
        <f t="shared" si="85"/>
        <v>0</v>
      </c>
      <c r="K167" s="19">
        <f t="shared" si="85"/>
        <v>0</v>
      </c>
      <c r="L167" s="19">
        <f t="shared" si="85"/>
        <v>0</v>
      </c>
      <c r="M167" s="19">
        <f t="shared" si="85"/>
        <v>0</v>
      </c>
      <c r="N167" s="19">
        <f t="shared" si="85"/>
        <v>0</v>
      </c>
      <c r="O167" s="19">
        <f t="shared" si="85"/>
        <v>0</v>
      </c>
      <c r="P167" s="19">
        <f t="shared" si="85"/>
        <v>0</v>
      </c>
      <c r="Q167" s="19">
        <f t="shared" si="85"/>
        <v>0</v>
      </c>
      <c r="R167" s="19">
        <f t="shared" si="85"/>
        <v>0</v>
      </c>
      <c r="S167" s="19">
        <v>0</v>
      </c>
      <c r="T167" s="34"/>
    </row>
    <row r="168" spans="1:20" x14ac:dyDescent="0.25">
      <c r="A168" s="28" t="s">
        <v>171</v>
      </c>
      <c r="B168" s="29" t="s">
        <v>66</v>
      </c>
      <c r="C168" s="30" t="s">
        <v>67</v>
      </c>
      <c r="D168" s="30" t="s">
        <v>67</v>
      </c>
      <c r="E168" s="30" t="s">
        <v>67</v>
      </c>
      <c r="F168" s="30" t="s">
        <v>67</v>
      </c>
      <c r="G168" s="30" t="s">
        <v>67</v>
      </c>
      <c r="H168" s="30" t="s">
        <v>67</v>
      </c>
      <c r="I168" s="30" t="s">
        <v>67</v>
      </c>
      <c r="J168" s="30" t="s">
        <v>67</v>
      </c>
      <c r="K168" s="30" t="s">
        <v>67</v>
      </c>
      <c r="L168" s="30" t="s">
        <v>67</v>
      </c>
      <c r="M168" s="30" t="s">
        <v>67</v>
      </c>
      <c r="N168" s="30" t="s">
        <v>67</v>
      </c>
      <c r="O168" s="30" t="s">
        <v>67</v>
      </c>
      <c r="P168" s="30" t="s">
        <v>67</v>
      </c>
      <c r="Q168" s="30" t="s">
        <v>67</v>
      </c>
      <c r="R168" s="30" t="s">
        <v>67</v>
      </c>
      <c r="S168" s="30" t="s">
        <v>67</v>
      </c>
      <c r="T168" s="35"/>
    </row>
    <row r="169" spans="1:20" x14ac:dyDescent="0.25">
      <c r="A169" s="28" t="s">
        <v>171</v>
      </c>
      <c r="B169" s="29" t="s">
        <v>66</v>
      </c>
      <c r="C169" s="30" t="s">
        <v>67</v>
      </c>
      <c r="D169" s="30" t="s">
        <v>67</v>
      </c>
      <c r="E169" s="30" t="s">
        <v>67</v>
      </c>
      <c r="F169" s="30" t="s">
        <v>67</v>
      </c>
      <c r="G169" s="30" t="s">
        <v>67</v>
      </c>
      <c r="H169" s="30" t="s">
        <v>67</v>
      </c>
      <c r="I169" s="30" t="s">
        <v>67</v>
      </c>
      <c r="J169" s="30" t="s">
        <v>67</v>
      </c>
      <c r="K169" s="30" t="s">
        <v>67</v>
      </c>
      <c r="L169" s="30" t="s">
        <v>67</v>
      </c>
      <c r="M169" s="30" t="s">
        <v>67</v>
      </c>
      <c r="N169" s="30" t="s">
        <v>67</v>
      </c>
      <c r="O169" s="30" t="s">
        <v>67</v>
      </c>
      <c r="P169" s="30" t="s">
        <v>67</v>
      </c>
      <c r="Q169" s="30" t="s">
        <v>67</v>
      </c>
      <c r="R169" s="30" t="s">
        <v>67</v>
      </c>
      <c r="S169" s="30" t="s">
        <v>67</v>
      </c>
      <c r="T169" s="35"/>
    </row>
    <row r="170" spans="1:20" x14ac:dyDescent="0.25">
      <c r="A170" s="28" t="s">
        <v>68</v>
      </c>
      <c r="B170" s="28" t="s">
        <v>68</v>
      </c>
      <c r="C170" s="30" t="s">
        <v>67</v>
      </c>
      <c r="D170" s="30" t="s">
        <v>67</v>
      </c>
      <c r="E170" s="30" t="s">
        <v>67</v>
      </c>
      <c r="F170" s="30" t="s">
        <v>67</v>
      </c>
      <c r="G170" s="30" t="s">
        <v>67</v>
      </c>
      <c r="H170" s="30" t="s">
        <v>67</v>
      </c>
      <c r="I170" s="30" t="s">
        <v>67</v>
      </c>
      <c r="J170" s="30" t="s">
        <v>67</v>
      </c>
      <c r="K170" s="30" t="s">
        <v>67</v>
      </c>
      <c r="L170" s="30" t="s">
        <v>67</v>
      </c>
      <c r="M170" s="30" t="s">
        <v>67</v>
      </c>
      <c r="N170" s="30" t="s">
        <v>67</v>
      </c>
      <c r="O170" s="30" t="s">
        <v>67</v>
      </c>
      <c r="P170" s="30" t="s">
        <v>67</v>
      </c>
      <c r="Q170" s="30" t="s">
        <v>67</v>
      </c>
      <c r="R170" s="30" t="s">
        <v>67</v>
      </c>
      <c r="S170" s="30" t="s">
        <v>67</v>
      </c>
      <c r="T170" s="35"/>
    </row>
    <row r="171" spans="1:20" ht="63" x14ac:dyDescent="0.25">
      <c r="A171" s="5" t="s">
        <v>173</v>
      </c>
      <c r="B171" s="6" t="s">
        <v>174</v>
      </c>
      <c r="C171" s="7"/>
      <c r="D171" s="17">
        <f t="shared" ref="D171:E171" si="86">D172+D176</f>
        <v>0</v>
      </c>
      <c r="E171" s="17">
        <f t="shared" si="86"/>
        <v>0</v>
      </c>
      <c r="F171" s="17">
        <f t="shared" ref="F171:R171" si="87">F172+F176</f>
        <v>0</v>
      </c>
      <c r="G171" s="17">
        <f t="shared" si="87"/>
        <v>0</v>
      </c>
      <c r="H171" s="17">
        <f t="shared" si="87"/>
        <v>0</v>
      </c>
      <c r="I171" s="17">
        <f t="shared" si="87"/>
        <v>0</v>
      </c>
      <c r="J171" s="17">
        <f t="shared" si="87"/>
        <v>0</v>
      </c>
      <c r="K171" s="17">
        <f t="shared" si="87"/>
        <v>0</v>
      </c>
      <c r="L171" s="17">
        <f t="shared" si="87"/>
        <v>0</v>
      </c>
      <c r="M171" s="17">
        <f t="shared" si="87"/>
        <v>0</v>
      </c>
      <c r="N171" s="17">
        <f t="shared" si="87"/>
        <v>0</v>
      </c>
      <c r="O171" s="17">
        <f t="shared" si="87"/>
        <v>0</v>
      </c>
      <c r="P171" s="17">
        <f t="shared" si="87"/>
        <v>0</v>
      </c>
      <c r="Q171" s="17">
        <f t="shared" si="87"/>
        <v>0</v>
      </c>
      <c r="R171" s="17">
        <f t="shared" si="87"/>
        <v>0</v>
      </c>
      <c r="S171" s="17">
        <v>0</v>
      </c>
      <c r="T171" s="32"/>
    </row>
    <row r="172" spans="1:20" ht="63" x14ac:dyDescent="0.25">
      <c r="A172" s="8" t="s">
        <v>175</v>
      </c>
      <c r="B172" s="9" t="s">
        <v>176</v>
      </c>
      <c r="C172" s="10"/>
      <c r="D172" s="18">
        <f t="shared" ref="D172:E172" si="88">SUM(D173:D175)</f>
        <v>0</v>
      </c>
      <c r="E172" s="18">
        <f t="shared" si="88"/>
        <v>0</v>
      </c>
      <c r="F172" s="18">
        <f t="shared" ref="F172:R172" si="89">SUM(F173:F175)</f>
        <v>0</v>
      </c>
      <c r="G172" s="18">
        <f t="shared" si="89"/>
        <v>0</v>
      </c>
      <c r="H172" s="18">
        <f t="shared" si="89"/>
        <v>0</v>
      </c>
      <c r="I172" s="18">
        <f t="shared" si="89"/>
        <v>0</v>
      </c>
      <c r="J172" s="18">
        <f t="shared" si="89"/>
        <v>0</v>
      </c>
      <c r="K172" s="18">
        <f t="shared" si="89"/>
        <v>0</v>
      </c>
      <c r="L172" s="18">
        <f t="shared" si="89"/>
        <v>0</v>
      </c>
      <c r="M172" s="18">
        <f t="shared" si="89"/>
        <v>0</v>
      </c>
      <c r="N172" s="18">
        <f t="shared" si="89"/>
        <v>0</v>
      </c>
      <c r="O172" s="18">
        <f t="shared" si="89"/>
        <v>0</v>
      </c>
      <c r="P172" s="18">
        <f t="shared" si="89"/>
        <v>0</v>
      </c>
      <c r="Q172" s="18">
        <f t="shared" si="89"/>
        <v>0</v>
      </c>
      <c r="R172" s="18">
        <f t="shared" si="89"/>
        <v>0</v>
      </c>
      <c r="S172" s="18">
        <v>0</v>
      </c>
      <c r="T172" s="33"/>
    </row>
    <row r="173" spans="1:20" x14ac:dyDescent="0.25">
      <c r="A173" s="28" t="s">
        <v>175</v>
      </c>
      <c r="B173" s="29" t="s">
        <v>66</v>
      </c>
      <c r="C173" s="30" t="s">
        <v>67</v>
      </c>
      <c r="D173" s="30" t="s">
        <v>67</v>
      </c>
      <c r="E173" s="30" t="s">
        <v>67</v>
      </c>
      <c r="F173" s="30" t="s">
        <v>67</v>
      </c>
      <c r="G173" s="30" t="s">
        <v>67</v>
      </c>
      <c r="H173" s="30" t="s">
        <v>67</v>
      </c>
      <c r="I173" s="30" t="s">
        <v>67</v>
      </c>
      <c r="J173" s="30" t="s">
        <v>67</v>
      </c>
      <c r="K173" s="30" t="s">
        <v>67</v>
      </c>
      <c r="L173" s="30" t="s">
        <v>67</v>
      </c>
      <c r="M173" s="30" t="s">
        <v>67</v>
      </c>
      <c r="N173" s="30" t="s">
        <v>67</v>
      </c>
      <c r="O173" s="30" t="s">
        <v>67</v>
      </c>
      <c r="P173" s="30" t="s">
        <v>67</v>
      </c>
      <c r="Q173" s="30" t="s">
        <v>67</v>
      </c>
      <c r="R173" s="30" t="s">
        <v>67</v>
      </c>
      <c r="S173" s="30" t="s">
        <v>67</v>
      </c>
      <c r="T173" s="35"/>
    </row>
    <row r="174" spans="1:20" x14ac:dyDescent="0.25">
      <c r="A174" s="28" t="s">
        <v>175</v>
      </c>
      <c r="B174" s="29" t="s">
        <v>66</v>
      </c>
      <c r="C174" s="30" t="s">
        <v>67</v>
      </c>
      <c r="D174" s="30" t="s">
        <v>67</v>
      </c>
      <c r="E174" s="30" t="s">
        <v>67</v>
      </c>
      <c r="F174" s="30" t="s">
        <v>67</v>
      </c>
      <c r="G174" s="30" t="s">
        <v>67</v>
      </c>
      <c r="H174" s="30" t="s">
        <v>67</v>
      </c>
      <c r="I174" s="30" t="s">
        <v>67</v>
      </c>
      <c r="J174" s="30" t="s">
        <v>67</v>
      </c>
      <c r="K174" s="30" t="s">
        <v>67</v>
      </c>
      <c r="L174" s="30" t="s">
        <v>67</v>
      </c>
      <c r="M174" s="30" t="s">
        <v>67</v>
      </c>
      <c r="N174" s="30" t="s">
        <v>67</v>
      </c>
      <c r="O174" s="30" t="s">
        <v>67</v>
      </c>
      <c r="P174" s="30" t="s">
        <v>67</v>
      </c>
      <c r="Q174" s="30" t="s">
        <v>67</v>
      </c>
      <c r="R174" s="30" t="s">
        <v>67</v>
      </c>
      <c r="S174" s="30" t="s">
        <v>67</v>
      </c>
      <c r="T174" s="35"/>
    </row>
    <row r="175" spans="1:20" x14ac:dyDescent="0.25">
      <c r="A175" s="28" t="s">
        <v>68</v>
      </c>
      <c r="B175" s="28" t="s">
        <v>68</v>
      </c>
      <c r="C175" s="30" t="s">
        <v>67</v>
      </c>
      <c r="D175" s="30" t="s">
        <v>67</v>
      </c>
      <c r="E175" s="30" t="s">
        <v>67</v>
      </c>
      <c r="F175" s="30" t="s">
        <v>67</v>
      </c>
      <c r="G175" s="30" t="s">
        <v>67</v>
      </c>
      <c r="H175" s="30" t="s">
        <v>67</v>
      </c>
      <c r="I175" s="30" t="s">
        <v>67</v>
      </c>
      <c r="J175" s="30" t="s">
        <v>67</v>
      </c>
      <c r="K175" s="30" t="s">
        <v>67</v>
      </c>
      <c r="L175" s="30" t="s">
        <v>67</v>
      </c>
      <c r="M175" s="30" t="s">
        <v>67</v>
      </c>
      <c r="N175" s="30" t="s">
        <v>67</v>
      </c>
      <c r="O175" s="30" t="s">
        <v>67</v>
      </c>
      <c r="P175" s="30" t="s">
        <v>67</v>
      </c>
      <c r="Q175" s="30" t="s">
        <v>67</v>
      </c>
      <c r="R175" s="30" t="s">
        <v>67</v>
      </c>
      <c r="S175" s="30" t="s">
        <v>67</v>
      </c>
      <c r="T175" s="35"/>
    </row>
    <row r="176" spans="1:20" ht="47.25" x14ac:dyDescent="0.25">
      <c r="A176" s="8" t="s">
        <v>177</v>
      </c>
      <c r="B176" s="9" t="s">
        <v>178</v>
      </c>
      <c r="C176" s="10"/>
      <c r="D176" s="18">
        <f t="shared" ref="D176:E176" si="90">SUM(D177:D179)</f>
        <v>0</v>
      </c>
      <c r="E176" s="18">
        <f t="shared" si="90"/>
        <v>0</v>
      </c>
      <c r="F176" s="18">
        <f t="shared" ref="F176:R176" si="91">SUM(F177:F179)</f>
        <v>0</v>
      </c>
      <c r="G176" s="18">
        <f t="shared" si="91"/>
        <v>0</v>
      </c>
      <c r="H176" s="18">
        <f t="shared" si="91"/>
        <v>0</v>
      </c>
      <c r="I176" s="18">
        <f t="shared" si="91"/>
        <v>0</v>
      </c>
      <c r="J176" s="18">
        <f t="shared" si="91"/>
        <v>0</v>
      </c>
      <c r="K176" s="18">
        <f t="shared" si="91"/>
        <v>0</v>
      </c>
      <c r="L176" s="18">
        <f t="shared" si="91"/>
        <v>0</v>
      </c>
      <c r="M176" s="18">
        <f t="shared" si="91"/>
        <v>0</v>
      </c>
      <c r="N176" s="18">
        <f t="shared" si="91"/>
        <v>0</v>
      </c>
      <c r="O176" s="18">
        <f t="shared" si="91"/>
        <v>0</v>
      </c>
      <c r="P176" s="18">
        <f t="shared" si="91"/>
        <v>0</v>
      </c>
      <c r="Q176" s="18">
        <f t="shared" si="91"/>
        <v>0</v>
      </c>
      <c r="R176" s="18">
        <f t="shared" si="91"/>
        <v>0</v>
      </c>
      <c r="S176" s="18">
        <v>0</v>
      </c>
      <c r="T176" s="33"/>
    </row>
    <row r="177" spans="1:20" x14ac:dyDescent="0.25">
      <c r="A177" s="28" t="s">
        <v>177</v>
      </c>
      <c r="B177" s="29" t="s">
        <v>66</v>
      </c>
      <c r="C177" s="30" t="s">
        <v>67</v>
      </c>
      <c r="D177" s="30" t="s">
        <v>67</v>
      </c>
      <c r="E177" s="30" t="s">
        <v>67</v>
      </c>
      <c r="F177" s="30" t="s">
        <v>67</v>
      </c>
      <c r="G177" s="30" t="s">
        <v>67</v>
      </c>
      <c r="H177" s="30" t="s">
        <v>67</v>
      </c>
      <c r="I177" s="30" t="s">
        <v>67</v>
      </c>
      <c r="J177" s="30" t="s">
        <v>67</v>
      </c>
      <c r="K177" s="30" t="s">
        <v>67</v>
      </c>
      <c r="L177" s="30" t="s">
        <v>67</v>
      </c>
      <c r="M177" s="30" t="s">
        <v>67</v>
      </c>
      <c r="N177" s="30" t="s">
        <v>67</v>
      </c>
      <c r="O177" s="30" t="s">
        <v>67</v>
      </c>
      <c r="P177" s="30" t="s">
        <v>67</v>
      </c>
      <c r="Q177" s="30" t="s">
        <v>67</v>
      </c>
      <c r="R177" s="30" t="s">
        <v>67</v>
      </c>
      <c r="S177" s="30" t="s">
        <v>67</v>
      </c>
      <c r="T177" s="35"/>
    </row>
    <row r="178" spans="1:20" x14ac:dyDescent="0.25">
      <c r="A178" s="28" t="s">
        <v>177</v>
      </c>
      <c r="B178" s="29" t="s">
        <v>66</v>
      </c>
      <c r="C178" s="30" t="s">
        <v>67</v>
      </c>
      <c r="D178" s="30" t="s">
        <v>67</v>
      </c>
      <c r="E178" s="30" t="s">
        <v>67</v>
      </c>
      <c r="F178" s="30" t="s">
        <v>67</v>
      </c>
      <c r="G178" s="30" t="s">
        <v>67</v>
      </c>
      <c r="H178" s="30" t="s">
        <v>67</v>
      </c>
      <c r="I178" s="30" t="s">
        <v>67</v>
      </c>
      <c r="J178" s="30" t="s">
        <v>67</v>
      </c>
      <c r="K178" s="30" t="s">
        <v>67</v>
      </c>
      <c r="L178" s="30" t="s">
        <v>67</v>
      </c>
      <c r="M178" s="30" t="s">
        <v>67</v>
      </c>
      <c r="N178" s="30" t="s">
        <v>67</v>
      </c>
      <c r="O178" s="30" t="s">
        <v>67</v>
      </c>
      <c r="P178" s="30" t="s">
        <v>67</v>
      </c>
      <c r="Q178" s="30" t="s">
        <v>67</v>
      </c>
      <c r="R178" s="30" t="s">
        <v>67</v>
      </c>
      <c r="S178" s="30" t="s">
        <v>67</v>
      </c>
      <c r="T178" s="35"/>
    </row>
    <row r="179" spans="1:20" x14ac:dyDescent="0.25">
      <c r="A179" s="28" t="s">
        <v>68</v>
      </c>
      <c r="B179" s="28" t="s">
        <v>68</v>
      </c>
      <c r="C179" s="30" t="s">
        <v>67</v>
      </c>
      <c r="D179" s="30" t="s">
        <v>67</v>
      </c>
      <c r="E179" s="30" t="s">
        <v>67</v>
      </c>
      <c r="F179" s="30" t="s">
        <v>67</v>
      </c>
      <c r="G179" s="30" t="s">
        <v>67</v>
      </c>
      <c r="H179" s="30" t="s">
        <v>67</v>
      </c>
      <c r="I179" s="30" t="s">
        <v>67</v>
      </c>
      <c r="J179" s="30" t="s">
        <v>67</v>
      </c>
      <c r="K179" s="30" t="s">
        <v>67</v>
      </c>
      <c r="L179" s="30" t="s">
        <v>67</v>
      </c>
      <c r="M179" s="30" t="s">
        <v>67</v>
      </c>
      <c r="N179" s="30" t="s">
        <v>67</v>
      </c>
      <c r="O179" s="30" t="s">
        <v>67</v>
      </c>
      <c r="P179" s="30" t="s">
        <v>67</v>
      </c>
      <c r="Q179" s="30" t="s">
        <v>67</v>
      </c>
      <c r="R179" s="30" t="s">
        <v>67</v>
      </c>
      <c r="S179" s="30" t="s">
        <v>67</v>
      </c>
      <c r="T179" s="35"/>
    </row>
    <row r="180" spans="1:20" ht="31.5" x14ac:dyDescent="0.25">
      <c r="A180" s="5" t="s">
        <v>179</v>
      </c>
      <c r="B180" s="6" t="s">
        <v>180</v>
      </c>
      <c r="C180" s="7"/>
      <c r="D180" s="17">
        <f t="shared" ref="D180:P180" si="92">SUM(D181:D215)</f>
        <v>68.503482167999991</v>
      </c>
      <c r="E180" s="17">
        <f t="shared" si="92"/>
        <v>22.276739448000001</v>
      </c>
      <c r="F180" s="17">
        <f t="shared" si="92"/>
        <v>46.322723171999996</v>
      </c>
      <c r="G180" s="17">
        <f t="shared" si="92"/>
        <v>46.322723171999996</v>
      </c>
      <c r="H180" s="17">
        <f t="shared" si="92"/>
        <v>228.97358308800014</v>
      </c>
      <c r="I180" s="17">
        <f t="shared" si="92"/>
        <v>0</v>
      </c>
      <c r="J180" s="17">
        <f t="shared" si="92"/>
        <v>10.418679792000002</v>
      </c>
      <c r="K180" s="17">
        <f t="shared" si="92"/>
        <v>1.3728764520000001</v>
      </c>
      <c r="L180" s="17">
        <f t="shared" si="92"/>
        <v>37.441219835999995</v>
      </c>
      <c r="M180" s="17">
        <f t="shared" si="92"/>
        <v>42.041727600000002</v>
      </c>
      <c r="N180" s="17">
        <f t="shared" si="92"/>
        <v>91.832714412000001</v>
      </c>
      <c r="O180" s="17">
        <f t="shared" si="92"/>
        <v>2.9081191199999998</v>
      </c>
      <c r="P180" s="17">
        <f t="shared" si="92"/>
        <v>89.280969048000145</v>
      </c>
      <c r="Q180" s="17">
        <f>F180-H180</f>
        <v>-182.65085991600014</v>
      </c>
      <c r="R180" s="17">
        <f>(J180+L180+N180+P180)-(I180+K180+M180+O180)</f>
        <v>182.65085991600014</v>
      </c>
      <c r="S180" s="17">
        <f>(R180*100)/(I180+K180+M180+O180)</f>
        <v>394.30078244278258</v>
      </c>
      <c r="T180" s="32"/>
    </row>
    <row r="181" spans="1:20" ht="63" x14ac:dyDescent="0.25">
      <c r="A181" s="4" t="s">
        <v>54</v>
      </c>
      <c r="B181" s="14" t="s">
        <v>225</v>
      </c>
      <c r="C181" s="15" t="s">
        <v>272</v>
      </c>
      <c r="D181" s="22">
        <f t="shared" ref="D181:D188" si="93">E181+F181</f>
        <v>0</v>
      </c>
      <c r="E181" s="21">
        <v>0</v>
      </c>
      <c r="F181" s="22">
        <v>0</v>
      </c>
      <c r="G181" s="21">
        <f t="shared" ref="G181:G215" si="94">I181+K181+M181+O181</f>
        <v>0</v>
      </c>
      <c r="H181" s="21">
        <f t="shared" ref="H181:H215" si="95">J181+L181+N181+P181</f>
        <v>2.3214566159999999</v>
      </c>
      <c r="I181" s="21">
        <v>0</v>
      </c>
      <c r="J181" s="22">
        <v>0.153225636</v>
      </c>
      <c r="K181" s="21">
        <v>0</v>
      </c>
      <c r="L181" s="22">
        <v>0</v>
      </c>
      <c r="M181" s="21">
        <v>0</v>
      </c>
      <c r="N181" s="22">
        <v>2.1682309799999997</v>
      </c>
      <c r="O181" s="21">
        <v>0</v>
      </c>
      <c r="P181" s="22">
        <v>0</v>
      </c>
      <c r="Q181" s="21">
        <f t="shared" ref="Q181" si="96">F181-H181</f>
        <v>-2.3214566159999999</v>
      </c>
      <c r="R181" s="21">
        <f t="shared" ref="R181" si="97">(J181+L181+N181+P181)-(I181+K181+M181+O181)</f>
        <v>2.3214566159999999</v>
      </c>
      <c r="S181" s="20">
        <v>100</v>
      </c>
      <c r="T181" s="36" t="s">
        <v>334</v>
      </c>
    </row>
    <row r="182" spans="1:20" ht="47.25" x14ac:dyDescent="0.25">
      <c r="A182" s="4" t="s">
        <v>96</v>
      </c>
      <c r="B182" s="14" t="s">
        <v>243</v>
      </c>
      <c r="C182" s="15" t="s">
        <v>273</v>
      </c>
      <c r="D182" s="22">
        <f t="shared" si="93"/>
        <v>0.25319999999999998</v>
      </c>
      <c r="E182" s="22">
        <v>0</v>
      </c>
      <c r="F182" s="22">
        <v>0.25319999999999998</v>
      </c>
      <c r="G182" s="21">
        <f t="shared" si="94"/>
        <v>0.25319999999999998</v>
      </c>
      <c r="H182" s="21">
        <f t="shared" si="95"/>
        <v>0.13054426799999999</v>
      </c>
      <c r="I182" s="21">
        <v>0</v>
      </c>
      <c r="J182" s="22">
        <v>0</v>
      </c>
      <c r="K182" s="21">
        <v>0</v>
      </c>
      <c r="L182" s="22">
        <v>0</v>
      </c>
      <c r="M182" s="21">
        <v>0.25319999999999998</v>
      </c>
      <c r="N182" s="22">
        <v>0.11920616399999999</v>
      </c>
      <c r="O182" s="21">
        <v>0</v>
      </c>
      <c r="P182" s="22">
        <v>1.1338104E-2</v>
      </c>
      <c r="Q182" s="21">
        <f t="shared" ref="Q182:Q215" si="98">F182-H182</f>
        <v>0.12265573199999999</v>
      </c>
      <c r="R182" s="21">
        <f t="shared" ref="R182:R215" si="99">(J182+L182+N182+P182)-(I182+K182+M182+O182)</f>
        <v>-0.12265573199999999</v>
      </c>
      <c r="S182" s="20">
        <f t="shared" ref="S182:S212" si="100">(R182*100)/(I182+K182+M182+O182)</f>
        <v>-48.442232227488148</v>
      </c>
      <c r="T182" s="36" t="s">
        <v>319</v>
      </c>
    </row>
    <row r="183" spans="1:20" ht="63" x14ac:dyDescent="0.25">
      <c r="A183" s="4" t="s">
        <v>98</v>
      </c>
      <c r="B183" s="14" t="s">
        <v>244</v>
      </c>
      <c r="C183" s="15" t="s">
        <v>274</v>
      </c>
      <c r="D183" s="22">
        <f t="shared" si="93"/>
        <v>3.6238223999999999E-2</v>
      </c>
      <c r="E183" s="21">
        <v>3.6238223999999999E-2</v>
      </c>
      <c r="F183" s="22">
        <v>0</v>
      </c>
      <c r="G183" s="21">
        <f t="shared" si="94"/>
        <v>0</v>
      </c>
      <c r="H183" s="21">
        <f t="shared" si="95"/>
        <v>6.1423728000000004E-2</v>
      </c>
      <c r="I183" s="21">
        <v>0</v>
      </c>
      <c r="J183" s="22">
        <v>0</v>
      </c>
      <c r="K183" s="21">
        <v>0</v>
      </c>
      <c r="L183" s="22">
        <v>0</v>
      </c>
      <c r="M183" s="21">
        <v>0</v>
      </c>
      <c r="N183" s="22">
        <v>0</v>
      </c>
      <c r="O183" s="21">
        <v>0</v>
      </c>
      <c r="P183" s="22">
        <v>6.1423728000000004E-2</v>
      </c>
      <c r="Q183" s="21">
        <f t="shared" si="98"/>
        <v>-6.1423728000000004E-2</v>
      </c>
      <c r="R183" s="21">
        <f t="shared" si="99"/>
        <v>6.1423728000000004E-2</v>
      </c>
      <c r="S183" s="20">
        <v>100</v>
      </c>
      <c r="T183" s="36" t="s">
        <v>335</v>
      </c>
    </row>
    <row r="184" spans="1:20" ht="47.25" x14ac:dyDescent="0.25">
      <c r="A184" s="4" t="s">
        <v>100</v>
      </c>
      <c r="B184" s="14" t="s">
        <v>245</v>
      </c>
      <c r="C184" s="15" t="s">
        <v>275</v>
      </c>
      <c r="D184" s="21">
        <f t="shared" si="93"/>
        <v>0</v>
      </c>
      <c r="E184" s="21">
        <v>0</v>
      </c>
      <c r="F184" s="21">
        <v>0</v>
      </c>
      <c r="G184" s="21">
        <f t="shared" si="94"/>
        <v>0</v>
      </c>
      <c r="H184" s="21">
        <f t="shared" si="95"/>
        <v>0</v>
      </c>
      <c r="I184" s="21">
        <v>0</v>
      </c>
      <c r="J184" s="22">
        <v>0</v>
      </c>
      <c r="K184" s="21">
        <v>0</v>
      </c>
      <c r="L184" s="22">
        <v>0</v>
      </c>
      <c r="M184" s="21">
        <v>0</v>
      </c>
      <c r="N184" s="22">
        <v>0</v>
      </c>
      <c r="O184" s="21">
        <v>0</v>
      </c>
      <c r="P184" s="22">
        <v>0</v>
      </c>
      <c r="Q184" s="21">
        <f t="shared" si="98"/>
        <v>0</v>
      </c>
      <c r="R184" s="21">
        <f t="shared" si="99"/>
        <v>0</v>
      </c>
      <c r="S184" s="20">
        <v>0</v>
      </c>
      <c r="T184" s="36"/>
    </row>
    <row r="185" spans="1:20" ht="31.5" x14ac:dyDescent="0.25">
      <c r="A185" s="4" t="s">
        <v>102</v>
      </c>
      <c r="B185" s="14" t="s">
        <v>181</v>
      </c>
      <c r="C185" s="15" t="s">
        <v>276</v>
      </c>
      <c r="D185" s="22">
        <f t="shared" si="93"/>
        <v>0</v>
      </c>
      <c r="E185" s="21">
        <v>0</v>
      </c>
      <c r="F185" s="22">
        <v>0</v>
      </c>
      <c r="G185" s="21">
        <f t="shared" si="94"/>
        <v>0</v>
      </c>
      <c r="H185" s="21">
        <f t="shared" si="95"/>
        <v>0</v>
      </c>
      <c r="I185" s="21">
        <v>0</v>
      </c>
      <c r="J185" s="22">
        <v>0</v>
      </c>
      <c r="K185" s="21">
        <v>0</v>
      </c>
      <c r="L185" s="22">
        <v>0</v>
      </c>
      <c r="M185" s="21">
        <v>0</v>
      </c>
      <c r="N185" s="22">
        <v>0</v>
      </c>
      <c r="O185" s="21">
        <v>0</v>
      </c>
      <c r="P185" s="22">
        <v>0</v>
      </c>
      <c r="Q185" s="21">
        <f t="shared" si="98"/>
        <v>0</v>
      </c>
      <c r="R185" s="21">
        <f t="shared" si="99"/>
        <v>0</v>
      </c>
      <c r="S185" s="20">
        <v>0</v>
      </c>
      <c r="T185" s="36"/>
    </row>
    <row r="186" spans="1:20" ht="63" x14ac:dyDescent="0.25">
      <c r="A186" s="4" t="s">
        <v>104</v>
      </c>
      <c r="B186" s="14" t="s">
        <v>246</v>
      </c>
      <c r="C186" s="15" t="s">
        <v>277</v>
      </c>
      <c r="D186" s="22">
        <f>E186+F186</f>
        <v>0.37142160000000002</v>
      </c>
      <c r="E186" s="22">
        <v>0</v>
      </c>
      <c r="F186" s="22">
        <v>0.37142160000000002</v>
      </c>
      <c r="G186" s="21">
        <f t="shared" si="94"/>
        <v>0.37142160000000002</v>
      </c>
      <c r="H186" s="21">
        <f>J186+L186+N186+P186</f>
        <v>3.4836861840000002</v>
      </c>
      <c r="I186" s="21">
        <v>0</v>
      </c>
      <c r="J186" s="22">
        <v>0</v>
      </c>
      <c r="K186" s="21">
        <v>0</v>
      </c>
      <c r="L186" s="22">
        <v>0</v>
      </c>
      <c r="M186" s="21">
        <v>0.37142160000000002</v>
      </c>
      <c r="N186" s="22">
        <v>3.2303145840000003</v>
      </c>
      <c r="O186" s="21">
        <v>0</v>
      </c>
      <c r="P186" s="22">
        <v>0.25337160000000003</v>
      </c>
      <c r="Q186" s="21">
        <f t="shared" si="98"/>
        <v>-3.1122645840000001</v>
      </c>
      <c r="R186" s="21">
        <f t="shared" si="99"/>
        <v>3.1122645840000001</v>
      </c>
      <c r="S186" s="20">
        <f t="shared" si="100"/>
        <v>837.93311536001136</v>
      </c>
      <c r="T186" s="36" t="s">
        <v>336</v>
      </c>
    </row>
    <row r="187" spans="1:20" ht="330.75" x14ac:dyDescent="0.25">
      <c r="A187" s="4" t="s">
        <v>106</v>
      </c>
      <c r="B187" s="14" t="s">
        <v>247</v>
      </c>
      <c r="C187" s="15" t="s">
        <v>278</v>
      </c>
      <c r="D187" s="21">
        <f t="shared" si="93"/>
        <v>1.5114691200000001</v>
      </c>
      <c r="E187" s="21">
        <v>0</v>
      </c>
      <c r="F187" s="21">
        <v>1.5114691200000001</v>
      </c>
      <c r="G187" s="21">
        <f t="shared" si="94"/>
        <v>1.5114691200000001</v>
      </c>
      <c r="H187" s="21">
        <f t="shared" si="95"/>
        <v>37.050851807999997</v>
      </c>
      <c r="I187" s="21">
        <v>0</v>
      </c>
      <c r="J187" s="22">
        <v>0</v>
      </c>
      <c r="K187" s="21">
        <v>0</v>
      </c>
      <c r="L187" s="22">
        <v>34.902654095999999</v>
      </c>
      <c r="M187" s="21">
        <v>0</v>
      </c>
      <c r="N187" s="22">
        <v>2.148197712</v>
      </c>
      <c r="O187" s="21">
        <v>1.5114691200000001</v>
      </c>
      <c r="P187" s="22">
        <v>0</v>
      </c>
      <c r="Q187" s="21">
        <f t="shared" si="98"/>
        <v>-35.539382687999996</v>
      </c>
      <c r="R187" s="21">
        <f t="shared" si="99"/>
        <v>35.539382687999996</v>
      </c>
      <c r="S187" s="20">
        <f t="shared" si="100"/>
        <v>2351.3138454327136</v>
      </c>
      <c r="T187" s="36" t="s">
        <v>337</v>
      </c>
    </row>
    <row r="188" spans="1:20" ht="47.25" x14ac:dyDescent="0.25">
      <c r="A188" s="4" t="s">
        <v>108</v>
      </c>
      <c r="B188" s="14" t="s">
        <v>248</v>
      </c>
      <c r="C188" s="15" t="s">
        <v>279</v>
      </c>
      <c r="D188" s="22">
        <f t="shared" si="93"/>
        <v>2.3393908080000001</v>
      </c>
      <c r="E188" s="21">
        <v>0.56385507600000007</v>
      </c>
      <c r="F188" s="22">
        <v>1.775535732</v>
      </c>
      <c r="G188" s="21">
        <f t="shared" si="94"/>
        <v>1.775535732</v>
      </c>
      <c r="H188" s="21">
        <f t="shared" si="95"/>
        <v>1.4493731759999999</v>
      </c>
      <c r="I188" s="21">
        <v>0</v>
      </c>
      <c r="J188" s="22">
        <v>0</v>
      </c>
      <c r="K188" s="21">
        <v>0</v>
      </c>
      <c r="L188" s="22">
        <v>0</v>
      </c>
      <c r="M188" s="21">
        <v>1.7671357320000001</v>
      </c>
      <c r="N188" s="22">
        <v>8.1460439999999981E-3</v>
      </c>
      <c r="O188" s="21">
        <v>8.3999999999999995E-3</v>
      </c>
      <c r="P188" s="22">
        <v>1.4412271319999999</v>
      </c>
      <c r="Q188" s="21">
        <f t="shared" si="98"/>
        <v>0.3261625560000001</v>
      </c>
      <c r="R188" s="21">
        <f t="shared" si="99"/>
        <v>-0.3261625560000001</v>
      </c>
      <c r="S188" s="20">
        <f t="shared" si="100"/>
        <v>-18.369810875763331</v>
      </c>
      <c r="T188" s="36" t="s">
        <v>319</v>
      </c>
    </row>
    <row r="189" spans="1:20" ht="31.5" x14ac:dyDescent="0.25">
      <c r="A189" s="4" t="s">
        <v>110</v>
      </c>
      <c r="B189" s="14" t="s">
        <v>249</v>
      </c>
      <c r="C189" s="15" t="s">
        <v>280</v>
      </c>
      <c r="D189" s="22">
        <f>E189+F189</f>
        <v>0</v>
      </c>
      <c r="E189" s="22">
        <v>0</v>
      </c>
      <c r="F189" s="22">
        <v>0</v>
      </c>
      <c r="G189" s="21">
        <f t="shared" si="94"/>
        <v>0</v>
      </c>
      <c r="H189" s="21">
        <f t="shared" si="95"/>
        <v>0</v>
      </c>
      <c r="I189" s="21">
        <v>0</v>
      </c>
      <c r="J189" s="22">
        <v>0</v>
      </c>
      <c r="K189" s="21">
        <v>0</v>
      </c>
      <c r="L189" s="22">
        <v>0</v>
      </c>
      <c r="M189" s="21">
        <v>0</v>
      </c>
      <c r="N189" s="22">
        <v>0</v>
      </c>
      <c r="O189" s="21">
        <v>0</v>
      </c>
      <c r="P189" s="22">
        <v>0</v>
      </c>
      <c r="Q189" s="21">
        <f t="shared" si="98"/>
        <v>0</v>
      </c>
      <c r="R189" s="21">
        <f t="shared" si="99"/>
        <v>0</v>
      </c>
      <c r="S189" s="20">
        <v>0</v>
      </c>
      <c r="T189" s="36"/>
    </row>
    <row r="190" spans="1:20" ht="47.25" x14ac:dyDescent="0.25">
      <c r="A190" s="4" t="s">
        <v>112</v>
      </c>
      <c r="B190" s="14" t="s">
        <v>250</v>
      </c>
      <c r="C190" s="15" t="s">
        <v>281</v>
      </c>
      <c r="D190" s="22">
        <v>0</v>
      </c>
      <c r="E190" s="22">
        <v>0</v>
      </c>
      <c r="F190" s="22">
        <v>9.5980451999999994E-2</v>
      </c>
      <c r="G190" s="21">
        <f t="shared" ref="G190:G213" si="101">I190+K190+M190+O190</f>
        <v>9.5980451999999994E-2</v>
      </c>
      <c r="H190" s="21">
        <f t="shared" ref="H190:H213" si="102">J190+L190+N190+P190</f>
        <v>8.4991200000000003E-2</v>
      </c>
      <c r="I190" s="21">
        <v>0</v>
      </c>
      <c r="J190" s="21">
        <v>0</v>
      </c>
      <c r="K190" s="21">
        <v>9.5980451999999994E-2</v>
      </c>
      <c r="L190" s="21">
        <v>0</v>
      </c>
      <c r="M190" s="21">
        <v>0</v>
      </c>
      <c r="N190" s="21">
        <v>7.1590524000000003E-2</v>
      </c>
      <c r="O190" s="21">
        <v>0</v>
      </c>
      <c r="P190" s="21">
        <v>1.3400676E-2</v>
      </c>
      <c r="Q190" s="21">
        <f t="shared" si="98"/>
        <v>1.0989251999999991E-2</v>
      </c>
      <c r="R190" s="21">
        <f t="shared" si="99"/>
        <v>-1.0989251999999991E-2</v>
      </c>
      <c r="S190" s="20">
        <f t="shared" si="100"/>
        <v>-11.449468898104369</v>
      </c>
      <c r="T190" s="36" t="s">
        <v>319</v>
      </c>
    </row>
    <row r="191" spans="1:20" ht="63" x14ac:dyDescent="0.25">
      <c r="A191" s="4" t="s">
        <v>114</v>
      </c>
      <c r="B191" s="14" t="s">
        <v>251</v>
      </c>
      <c r="C191" s="15" t="s">
        <v>282</v>
      </c>
      <c r="D191" s="22">
        <f t="shared" ref="D191:D213" si="103">E191+F191</f>
        <v>0</v>
      </c>
      <c r="E191" s="22">
        <v>0</v>
      </c>
      <c r="F191" s="22">
        <v>0</v>
      </c>
      <c r="G191" s="21">
        <f t="shared" si="101"/>
        <v>0</v>
      </c>
      <c r="H191" s="21">
        <f t="shared" si="102"/>
        <v>3.3708297360000006</v>
      </c>
      <c r="I191" s="21">
        <v>0</v>
      </c>
      <c r="J191" s="22">
        <v>0</v>
      </c>
      <c r="K191" s="21">
        <v>0</v>
      </c>
      <c r="L191" s="22">
        <v>0</v>
      </c>
      <c r="M191" s="21">
        <v>0</v>
      </c>
      <c r="N191" s="22">
        <v>3.1628120040000005</v>
      </c>
      <c r="O191" s="21">
        <v>0</v>
      </c>
      <c r="P191" s="22">
        <v>0.20801773200000004</v>
      </c>
      <c r="Q191" s="21">
        <f t="shared" si="98"/>
        <v>-3.3708297360000006</v>
      </c>
      <c r="R191" s="21">
        <f t="shared" si="99"/>
        <v>3.3708297360000006</v>
      </c>
      <c r="S191" s="20">
        <v>100</v>
      </c>
      <c r="T191" s="36" t="s">
        <v>338</v>
      </c>
    </row>
    <row r="192" spans="1:20" ht="47.25" x14ac:dyDescent="0.25">
      <c r="A192" s="4" t="s">
        <v>116</v>
      </c>
      <c r="B192" s="14" t="s">
        <v>252</v>
      </c>
      <c r="C192" s="15" t="s">
        <v>283</v>
      </c>
      <c r="D192" s="22">
        <f t="shared" si="103"/>
        <v>0.78839999999999999</v>
      </c>
      <c r="E192" s="22">
        <v>0</v>
      </c>
      <c r="F192" s="22">
        <v>0.78839999999999999</v>
      </c>
      <c r="G192" s="21">
        <f t="shared" si="101"/>
        <v>0.78839999999999999</v>
      </c>
      <c r="H192" s="21">
        <f t="shared" si="102"/>
        <v>0.32477331599999998</v>
      </c>
      <c r="I192" s="21">
        <v>0</v>
      </c>
      <c r="J192" s="22">
        <v>0</v>
      </c>
      <c r="K192" s="21">
        <v>0.78839999999999999</v>
      </c>
      <c r="L192" s="22">
        <v>0</v>
      </c>
      <c r="M192" s="21">
        <v>0</v>
      </c>
      <c r="N192" s="22">
        <v>0.32477331599999998</v>
      </c>
      <c r="O192" s="21">
        <v>0</v>
      </c>
      <c r="P192" s="22">
        <v>0</v>
      </c>
      <c r="Q192" s="21">
        <f t="shared" si="98"/>
        <v>0.46362668400000001</v>
      </c>
      <c r="R192" s="21">
        <f t="shared" si="99"/>
        <v>-0.46362668400000001</v>
      </c>
      <c r="S192" s="20">
        <f t="shared" si="100"/>
        <v>-58.806022831050235</v>
      </c>
      <c r="T192" s="36" t="s">
        <v>319</v>
      </c>
    </row>
    <row r="193" spans="1:20" ht="47.25" x14ac:dyDescent="0.25">
      <c r="A193" s="4" t="s">
        <v>118</v>
      </c>
      <c r="B193" s="14" t="s">
        <v>253</v>
      </c>
      <c r="C193" s="15" t="s">
        <v>284</v>
      </c>
      <c r="D193" s="22">
        <f t="shared" si="103"/>
        <v>0</v>
      </c>
      <c r="E193" s="22">
        <v>0</v>
      </c>
      <c r="F193" s="22">
        <v>0</v>
      </c>
      <c r="G193" s="21">
        <f t="shared" si="101"/>
        <v>0</v>
      </c>
      <c r="H193" s="21">
        <f t="shared" si="102"/>
        <v>0</v>
      </c>
      <c r="I193" s="21">
        <v>0</v>
      </c>
      <c r="J193" s="22">
        <v>0</v>
      </c>
      <c r="K193" s="21">
        <v>0</v>
      </c>
      <c r="L193" s="22">
        <v>0</v>
      </c>
      <c r="M193" s="21">
        <v>0</v>
      </c>
      <c r="N193" s="22">
        <v>0</v>
      </c>
      <c r="O193" s="21">
        <v>0</v>
      </c>
      <c r="P193" s="22">
        <v>0</v>
      </c>
      <c r="Q193" s="21">
        <f t="shared" si="98"/>
        <v>0</v>
      </c>
      <c r="R193" s="21">
        <f t="shared" si="99"/>
        <v>0</v>
      </c>
      <c r="S193" s="20">
        <v>0</v>
      </c>
      <c r="T193" s="36"/>
    </row>
    <row r="194" spans="1:20" ht="63" x14ac:dyDescent="0.25">
      <c r="A194" s="4" t="s">
        <v>119</v>
      </c>
      <c r="B194" s="14" t="s">
        <v>182</v>
      </c>
      <c r="C194" s="15" t="s">
        <v>285</v>
      </c>
      <c r="D194" s="22">
        <f t="shared" si="103"/>
        <v>23.777035955999999</v>
      </c>
      <c r="E194" s="22">
        <v>1.086469956</v>
      </c>
      <c r="F194" s="22">
        <v>22.690566</v>
      </c>
      <c r="G194" s="21">
        <f t="shared" si="101"/>
        <v>22.690566</v>
      </c>
      <c r="H194" s="21">
        <f t="shared" si="102"/>
        <v>0.99565691999999995</v>
      </c>
      <c r="I194" s="21">
        <v>0</v>
      </c>
      <c r="J194" s="22">
        <v>0</v>
      </c>
      <c r="K194" s="21">
        <v>0</v>
      </c>
      <c r="L194" s="22">
        <v>0.98380751999999994</v>
      </c>
      <c r="M194" s="21">
        <v>22.582266000000001</v>
      </c>
      <c r="N194" s="22">
        <v>1.18494E-2</v>
      </c>
      <c r="O194" s="21">
        <v>0.10829999999999999</v>
      </c>
      <c r="P194" s="22">
        <v>0</v>
      </c>
      <c r="Q194" s="21">
        <f t="shared" si="98"/>
        <v>21.694909080000002</v>
      </c>
      <c r="R194" s="21">
        <f t="shared" si="99"/>
        <v>-21.694909080000002</v>
      </c>
      <c r="S194" s="20">
        <f t="shared" si="100"/>
        <v>-95.612022547167854</v>
      </c>
      <c r="T194" s="36" t="s">
        <v>331</v>
      </c>
    </row>
    <row r="195" spans="1:20" ht="47.25" x14ac:dyDescent="0.25">
      <c r="A195" s="4" t="s">
        <v>121</v>
      </c>
      <c r="B195" s="14" t="s">
        <v>254</v>
      </c>
      <c r="C195" s="15" t="s">
        <v>286</v>
      </c>
      <c r="D195" s="22">
        <f t="shared" si="103"/>
        <v>0.95056561199999989</v>
      </c>
      <c r="E195" s="22">
        <v>2.0244947999999999E-2</v>
      </c>
      <c r="F195" s="22">
        <v>0.93032066399999991</v>
      </c>
      <c r="G195" s="21">
        <f t="shared" si="101"/>
        <v>0.93032066399999991</v>
      </c>
      <c r="H195" s="21">
        <f t="shared" si="102"/>
        <v>0.670847148</v>
      </c>
      <c r="I195" s="21">
        <v>0</v>
      </c>
      <c r="J195" s="22">
        <v>0</v>
      </c>
      <c r="K195" s="21">
        <v>0</v>
      </c>
      <c r="L195" s="22">
        <v>0</v>
      </c>
      <c r="M195" s="21">
        <v>0.93032066399999991</v>
      </c>
      <c r="N195" s="22">
        <v>0.66252588000000001</v>
      </c>
      <c r="O195" s="21">
        <v>0</v>
      </c>
      <c r="P195" s="22">
        <v>8.3212679999999997E-3</v>
      </c>
      <c r="Q195" s="21">
        <f t="shared" si="98"/>
        <v>0.2594735159999999</v>
      </c>
      <c r="R195" s="21">
        <f t="shared" si="99"/>
        <v>-0.2594735159999999</v>
      </c>
      <c r="S195" s="20">
        <f t="shared" si="100"/>
        <v>-27.890761330009536</v>
      </c>
      <c r="T195" s="36" t="s">
        <v>319</v>
      </c>
    </row>
    <row r="196" spans="1:20" ht="31.5" x14ac:dyDescent="0.25">
      <c r="A196" s="4" t="s">
        <v>123</v>
      </c>
      <c r="B196" s="14" t="s">
        <v>255</v>
      </c>
      <c r="C196" s="15" t="s">
        <v>287</v>
      </c>
      <c r="D196" s="22">
        <f t="shared" si="103"/>
        <v>0</v>
      </c>
      <c r="E196" s="22">
        <v>0</v>
      </c>
      <c r="F196" s="22">
        <v>0</v>
      </c>
      <c r="G196" s="21">
        <f t="shared" si="101"/>
        <v>0</v>
      </c>
      <c r="H196" s="21">
        <f t="shared" si="102"/>
        <v>0</v>
      </c>
      <c r="I196" s="21">
        <v>0</v>
      </c>
      <c r="J196" s="22">
        <v>0</v>
      </c>
      <c r="K196" s="21">
        <v>0</v>
      </c>
      <c r="L196" s="22">
        <v>0</v>
      </c>
      <c r="M196" s="21">
        <v>0</v>
      </c>
      <c r="N196" s="22">
        <v>0</v>
      </c>
      <c r="O196" s="21">
        <v>0</v>
      </c>
      <c r="P196" s="22">
        <v>0</v>
      </c>
      <c r="Q196" s="21">
        <f t="shared" si="98"/>
        <v>0</v>
      </c>
      <c r="R196" s="21">
        <f t="shared" si="99"/>
        <v>0</v>
      </c>
      <c r="S196" s="20">
        <v>0</v>
      </c>
      <c r="T196" s="36"/>
    </row>
    <row r="197" spans="1:20" ht="63" x14ac:dyDescent="0.25">
      <c r="A197" s="4" t="s">
        <v>124</v>
      </c>
      <c r="B197" s="14" t="s">
        <v>183</v>
      </c>
      <c r="C197" s="15" t="s">
        <v>288</v>
      </c>
      <c r="D197" s="22">
        <f t="shared" si="103"/>
        <v>1.2190533600000002</v>
      </c>
      <c r="E197" s="22">
        <v>0.20691975600000001</v>
      </c>
      <c r="F197" s="22">
        <v>1.0121336040000002</v>
      </c>
      <c r="G197" s="21">
        <f t="shared" si="101"/>
        <v>1.0121336040000002</v>
      </c>
      <c r="H197" s="21">
        <f t="shared" si="102"/>
        <v>13.588609764000001</v>
      </c>
      <c r="I197" s="21">
        <v>0</v>
      </c>
      <c r="J197" s="22">
        <v>9.7552173720000006</v>
      </c>
      <c r="K197" s="21">
        <v>0</v>
      </c>
      <c r="L197" s="22">
        <v>0</v>
      </c>
      <c r="M197" s="21">
        <v>1.0121336040000002</v>
      </c>
      <c r="N197" s="22">
        <v>3.8333923919999999</v>
      </c>
      <c r="O197" s="21">
        <v>0</v>
      </c>
      <c r="P197" s="22">
        <v>0</v>
      </c>
      <c r="Q197" s="21">
        <f t="shared" si="98"/>
        <v>-12.57647616</v>
      </c>
      <c r="R197" s="21">
        <f t="shared" si="99"/>
        <v>12.57647616</v>
      </c>
      <c r="S197" s="20">
        <f t="shared" si="100"/>
        <v>1242.5707545226408</v>
      </c>
      <c r="T197" s="36" t="s">
        <v>339</v>
      </c>
    </row>
    <row r="198" spans="1:20" ht="31.5" x14ac:dyDescent="0.25">
      <c r="A198" s="4" t="s">
        <v>126</v>
      </c>
      <c r="B198" s="14" t="s">
        <v>256</v>
      </c>
      <c r="C198" s="15" t="s">
        <v>289</v>
      </c>
      <c r="D198" s="22">
        <f t="shared" si="103"/>
        <v>0</v>
      </c>
      <c r="E198" s="22">
        <v>0</v>
      </c>
      <c r="F198" s="22">
        <v>0</v>
      </c>
      <c r="G198" s="21">
        <f t="shared" si="101"/>
        <v>0</v>
      </c>
      <c r="H198" s="21">
        <f t="shared" si="102"/>
        <v>0</v>
      </c>
      <c r="I198" s="21">
        <v>0</v>
      </c>
      <c r="J198" s="22">
        <v>0</v>
      </c>
      <c r="K198" s="21">
        <v>0</v>
      </c>
      <c r="L198" s="22">
        <v>0</v>
      </c>
      <c r="M198" s="21">
        <v>0</v>
      </c>
      <c r="N198" s="22">
        <v>0</v>
      </c>
      <c r="O198" s="21">
        <v>0</v>
      </c>
      <c r="P198" s="22">
        <v>0</v>
      </c>
      <c r="Q198" s="21">
        <f t="shared" si="98"/>
        <v>0</v>
      </c>
      <c r="R198" s="21">
        <f t="shared" si="99"/>
        <v>0</v>
      </c>
      <c r="S198" s="20">
        <v>0</v>
      </c>
      <c r="T198" s="36"/>
    </row>
    <row r="199" spans="1:20" ht="47.25" x14ac:dyDescent="0.25">
      <c r="A199" s="4" t="s">
        <v>128</v>
      </c>
      <c r="B199" s="14" t="s">
        <v>184</v>
      </c>
      <c r="C199" s="15" t="s">
        <v>290</v>
      </c>
      <c r="D199" s="22">
        <f t="shared" si="103"/>
        <v>0</v>
      </c>
      <c r="E199" s="22">
        <v>0</v>
      </c>
      <c r="F199" s="22">
        <v>0</v>
      </c>
      <c r="G199" s="21">
        <f t="shared" si="101"/>
        <v>0</v>
      </c>
      <c r="H199" s="21">
        <f t="shared" si="102"/>
        <v>0</v>
      </c>
      <c r="I199" s="21">
        <v>0</v>
      </c>
      <c r="J199" s="22">
        <v>0</v>
      </c>
      <c r="K199" s="21">
        <v>0</v>
      </c>
      <c r="L199" s="22">
        <v>0</v>
      </c>
      <c r="M199" s="21">
        <v>0</v>
      </c>
      <c r="N199" s="22">
        <v>0</v>
      </c>
      <c r="O199" s="21">
        <v>0</v>
      </c>
      <c r="P199" s="22">
        <v>0</v>
      </c>
      <c r="Q199" s="21">
        <f t="shared" si="98"/>
        <v>0</v>
      </c>
      <c r="R199" s="21">
        <f t="shared" si="99"/>
        <v>0</v>
      </c>
      <c r="S199" s="20">
        <v>0</v>
      </c>
      <c r="T199" s="36"/>
    </row>
    <row r="200" spans="1:20" ht="110.25" x14ac:dyDescent="0.25">
      <c r="A200" s="4" t="s">
        <v>130</v>
      </c>
      <c r="B200" s="14" t="s">
        <v>314</v>
      </c>
      <c r="C200" s="15" t="s">
        <v>67</v>
      </c>
      <c r="D200" s="22">
        <f t="shared" si="103"/>
        <v>0</v>
      </c>
      <c r="E200" s="22">
        <v>0</v>
      </c>
      <c r="F200" s="22">
        <v>0</v>
      </c>
      <c r="G200" s="21">
        <f t="shared" ref="G200" si="104">I200+K200+M200+O200</f>
        <v>0</v>
      </c>
      <c r="H200" s="21">
        <f t="shared" ref="H200" si="105">J200+L200+N200+P200</f>
        <v>0.97168955999999995</v>
      </c>
      <c r="I200" s="21">
        <v>0</v>
      </c>
      <c r="J200" s="22">
        <v>0</v>
      </c>
      <c r="K200" s="21">
        <v>0</v>
      </c>
      <c r="L200" s="22">
        <v>6.3907295999999988E-2</v>
      </c>
      <c r="M200" s="21">
        <v>0</v>
      </c>
      <c r="N200" s="22">
        <v>1.537692E-3</v>
      </c>
      <c r="O200" s="21">
        <v>0</v>
      </c>
      <c r="P200" s="22">
        <v>0.90624457199999997</v>
      </c>
      <c r="Q200" s="21">
        <f t="shared" si="98"/>
        <v>-0.97168955999999995</v>
      </c>
      <c r="R200" s="21">
        <f t="shared" si="99"/>
        <v>0.97168955999999995</v>
      </c>
      <c r="S200" s="20">
        <v>100</v>
      </c>
      <c r="T200" s="36" t="s">
        <v>340</v>
      </c>
    </row>
    <row r="201" spans="1:20" ht="94.5" x14ac:dyDescent="0.25">
      <c r="A201" s="4" t="s">
        <v>132</v>
      </c>
      <c r="B201" s="14" t="s">
        <v>257</v>
      </c>
      <c r="C201" s="15" t="s">
        <v>291</v>
      </c>
      <c r="D201" s="22">
        <f t="shared" si="103"/>
        <v>0</v>
      </c>
      <c r="E201" s="22">
        <v>0</v>
      </c>
      <c r="F201" s="22">
        <v>0</v>
      </c>
      <c r="G201" s="21">
        <f t="shared" si="101"/>
        <v>0</v>
      </c>
      <c r="H201" s="21">
        <f t="shared" si="102"/>
        <v>2.0797963559999997</v>
      </c>
      <c r="I201" s="21">
        <v>0</v>
      </c>
      <c r="J201" s="22">
        <v>0</v>
      </c>
      <c r="K201" s="21">
        <v>0</v>
      </c>
      <c r="L201" s="22">
        <v>0</v>
      </c>
      <c r="M201" s="21">
        <v>0</v>
      </c>
      <c r="N201" s="22">
        <v>2.0710790279999998</v>
      </c>
      <c r="O201" s="21">
        <v>0</v>
      </c>
      <c r="P201" s="22">
        <v>8.7173279999999999E-3</v>
      </c>
      <c r="Q201" s="21">
        <f t="shared" si="98"/>
        <v>-2.0797963559999997</v>
      </c>
      <c r="R201" s="21">
        <f t="shared" si="99"/>
        <v>2.0797963559999997</v>
      </c>
      <c r="S201" s="20">
        <v>100</v>
      </c>
      <c r="T201" s="36" t="s">
        <v>341</v>
      </c>
    </row>
    <row r="202" spans="1:20" ht="346.5" x14ac:dyDescent="0.25">
      <c r="A202" s="4" t="s">
        <v>134</v>
      </c>
      <c r="B202" s="14" t="s">
        <v>185</v>
      </c>
      <c r="C202" s="15" t="s">
        <v>292</v>
      </c>
      <c r="D202" s="22">
        <f t="shared" si="103"/>
        <v>3.1410733799999999</v>
      </c>
      <c r="E202" s="22">
        <v>1.10993538</v>
      </c>
      <c r="F202" s="22">
        <v>2.0311379999999999</v>
      </c>
      <c r="G202" s="21">
        <f t="shared" si="101"/>
        <v>2.0311379999999999</v>
      </c>
      <c r="H202" s="21">
        <f t="shared" si="102"/>
        <v>91.524753060000137</v>
      </c>
      <c r="I202" s="21">
        <v>0</v>
      </c>
      <c r="J202" s="22">
        <v>0</v>
      </c>
      <c r="K202" s="21">
        <v>0</v>
      </c>
      <c r="L202" s="22">
        <v>0.27306472799999998</v>
      </c>
      <c r="M202" s="21">
        <v>0.83113799999999993</v>
      </c>
      <c r="N202" s="22">
        <v>7.7807662439999969</v>
      </c>
      <c r="O202" s="21">
        <v>1.2</v>
      </c>
      <c r="P202" s="22">
        <v>83.470922088000137</v>
      </c>
      <c r="Q202" s="21">
        <f t="shared" si="98"/>
        <v>-89.493615060000138</v>
      </c>
      <c r="R202" s="21">
        <f t="shared" si="99"/>
        <v>89.493615060000138</v>
      </c>
      <c r="S202" s="20">
        <f t="shared" si="100"/>
        <v>4406.0824552541553</v>
      </c>
      <c r="T202" s="36" t="s">
        <v>342</v>
      </c>
    </row>
    <row r="203" spans="1:20" ht="47.25" x14ac:dyDescent="0.25">
      <c r="A203" s="4" t="s">
        <v>136</v>
      </c>
      <c r="B203" s="14" t="s">
        <v>186</v>
      </c>
      <c r="C203" s="15" t="s">
        <v>293</v>
      </c>
      <c r="D203" s="22">
        <f t="shared" si="103"/>
        <v>2.8913616000000002</v>
      </c>
      <c r="E203" s="22">
        <v>5.2137599999999999E-2</v>
      </c>
      <c r="F203" s="22">
        <v>2.8392240000000002</v>
      </c>
      <c r="G203" s="21">
        <f t="shared" si="101"/>
        <v>2.8392240000000002</v>
      </c>
      <c r="H203" s="21">
        <f t="shared" si="102"/>
        <v>1.0220336999999999</v>
      </c>
      <c r="I203" s="21">
        <v>0</v>
      </c>
      <c r="J203" s="22">
        <v>0.325338972</v>
      </c>
      <c r="K203" s="21">
        <v>0.48849600000000004</v>
      </c>
      <c r="L203" s="22">
        <v>0.34969237199999997</v>
      </c>
      <c r="M203" s="21">
        <v>2.3507280000000002</v>
      </c>
      <c r="N203" s="22">
        <v>0.34700235599999996</v>
      </c>
      <c r="O203" s="21">
        <v>0</v>
      </c>
      <c r="P203" s="22">
        <v>0</v>
      </c>
      <c r="Q203" s="21">
        <f t="shared" si="98"/>
        <v>1.8171903000000003</v>
      </c>
      <c r="R203" s="21">
        <f t="shared" si="99"/>
        <v>-1.8171903000000003</v>
      </c>
      <c r="S203" s="20">
        <f t="shared" si="100"/>
        <v>-64.003062104293292</v>
      </c>
      <c r="T203" s="36" t="s">
        <v>319</v>
      </c>
    </row>
    <row r="204" spans="1:20" ht="47.25" x14ac:dyDescent="0.25">
      <c r="A204" s="4" t="s">
        <v>137</v>
      </c>
      <c r="B204" s="14" t="s">
        <v>258</v>
      </c>
      <c r="C204" s="15" t="s">
        <v>294</v>
      </c>
      <c r="D204" s="22">
        <f t="shared" si="103"/>
        <v>0</v>
      </c>
      <c r="E204" s="22">
        <v>0</v>
      </c>
      <c r="F204" s="22">
        <v>0</v>
      </c>
      <c r="G204" s="21">
        <f t="shared" si="101"/>
        <v>0</v>
      </c>
      <c r="H204" s="21">
        <f t="shared" si="102"/>
        <v>0</v>
      </c>
      <c r="I204" s="21">
        <v>0</v>
      </c>
      <c r="J204" s="22">
        <v>0</v>
      </c>
      <c r="K204" s="21">
        <v>0</v>
      </c>
      <c r="L204" s="22">
        <v>0</v>
      </c>
      <c r="M204" s="21">
        <v>0</v>
      </c>
      <c r="N204" s="22">
        <v>0</v>
      </c>
      <c r="O204" s="21">
        <v>0</v>
      </c>
      <c r="P204" s="22">
        <v>0</v>
      </c>
      <c r="Q204" s="21">
        <f t="shared" si="98"/>
        <v>0</v>
      </c>
      <c r="R204" s="21">
        <f t="shared" si="99"/>
        <v>0</v>
      </c>
      <c r="S204" s="20">
        <v>0</v>
      </c>
      <c r="T204" s="36"/>
    </row>
    <row r="205" spans="1:20" ht="78.75" x14ac:dyDescent="0.25">
      <c r="A205" s="4" t="s">
        <v>139</v>
      </c>
      <c r="B205" s="14" t="s">
        <v>259</v>
      </c>
      <c r="C205" s="15" t="s">
        <v>295</v>
      </c>
      <c r="D205" s="22">
        <f t="shared" si="103"/>
        <v>2.7937956E-2</v>
      </c>
      <c r="E205" s="22">
        <v>2.7937956E-2</v>
      </c>
      <c r="F205" s="22">
        <v>0</v>
      </c>
      <c r="G205" s="21">
        <f t="shared" si="101"/>
        <v>0</v>
      </c>
      <c r="H205" s="21">
        <f t="shared" si="102"/>
        <v>0.8680938239999999</v>
      </c>
      <c r="I205" s="21">
        <v>0</v>
      </c>
      <c r="J205" s="22">
        <v>0</v>
      </c>
      <c r="K205" s="21">
        <v>0</v>
      </c>
      <c r="L205" s="22">
        <v>0.8680938239999999</v>
      </c>
      <c r="M205" s="21">
        <v>0</v>
      </c>
      <c r="N205" s="22">
        <v>0</v>
      </c>
      <c r="O205" s="21">
        <v>0</v>
      </c>
      <c r="P205" s="22">
        <v>0</v>
      </c>
      <c r="Q205" s="21">
        <f t="shared" si="98"/>
        <v>-0.8680938239999999</v>
      </c>
      <c r="R205" s="21">
        <f t="shared" si="99"/>
        <v>0.8680938239999999</v>
      </c>
      <c r="S205" s="20">
        <v>100</v>
      </c>
      <c r="T205" s="36" t="s">
        <v>343</v>
      </c>
    </row>
    <row r="206" spans="1:20" ht="31.5" x14ac:dyDescent="0.25">
      <c r="A206" s="4" t="s">
        <v>141</v>
      </c>
      <c r="B206" s="14" t="s">
        <v>260</v>
      </c>
      <c r="C206" s="15" t="s">
        <v>296</v>
      </c>
      <c r="D206" s="22">
        <f t="shared" si="103"/>
        <v>0</v>
      </c>
      <c r="E206" s="22">
        <v>0</v>
      </c>
      <c r="F206" s="22">
        <v>0</v>
      </c>
      <c r="G206" s="21">
        <f t="shared" si="101"/>
        <v>0</v>
      </c>
      <c r="H206" s="21">
        <f t="shared" si="102"/>
        <v>0</v>
      </c>
      <c r="I206" s="21">
        <v>0</v>
      </c>
      <c r="J206" s="22">
        <v>0</v>
      </c>
      <c r="K206" s="21">
        <v>0</v>
      </c>
      <c r="L206" s="22">
        <v>0</v>
      </c>
      <c r="M206" s="21">
        <v>0</v>
      </c>
      <c r="N206" s="22">
        <v>0</v>
      </c>
      <c r="O206" s="21">
        <v>0</v>
      </c>
      <c r="P206" s="22">
        <v>0</v>
      </c>
      <c r="Q206" s="21">
        <f t="shared" si="98"/>
        <v>0</v>
      </c>
      <c r="R206" s="21">
        <f t="shared" si="99"/>
        <v>0</v>
      </c>
      <c r="S206" s="20">
        <v>0</v>
      </c>
      <c r="T206" s="36"/>
    </row>
    <row r="207" spans="1:20" ht="63" x14ac:dyDescent="0.25">
      <c r="A207" s="4" t="s">
        <v>143</v>
      </c>
      <c r="B207" s="14" t="s">
        <v>261</v>
      </c>
      <c r="C207" s="15" t="s">
        <v>297</v>
      </c>
      <c r="D207" s="22">
        <f t="shared" si="103"/>
        <v>2.565014004</v>
      </c>
      <c r="E207" s="22">
        <v>3.0140040000000002E-3</v>
      </c>
      <c r="F207" s="22">
        <v>2.5619999999999998</v>
      </c>
      <c r="G207" s="21">
        <f t="shared" si="101"/>
        <v>2.5619999999999998</v>
      </c>
      <c r="H207" s="21">
        <f t="shared" si="102"/>
        <v>0.16466872799999999</v>
      </c>
      <c r="I207" s="21">
        <v>0</v>
      </c>
      <c r="J207" s="22">
        <v>0.16466872799999999</v>
      </c>
      <c r="K207" s="21">
        <v>0</v>
      </c>
      <c r="L207" s="22">
        <v>0</v>
      </c>
      <c r="M207" s="21">
        <v>2.52</v>
      </c>
      <c r="N207" s="22">
        <v>0</v>
      </c>
      <c r="O207" s="21">
        <v>4.2000000000000003E-2</v>
      </c>
      <c r="P207" s="22">
        <v>0</v>
      </c>
      <c r="Q207" s="21">
        <f t="shared" si="98"/>
        <v>2.3973312719999997</v>
      </c>
      <c r="R207" s="21">
        <f t="shared" si="99"/>
        <v>-2.3973312719999997</v>
      </c>
      <c r="S207" s="20">
        <f t="shared" si="100"/>
        <v>-93.572649180327872</v>
      </c>
      <c r="T207" s="36" t="s">
        <v>344</v>
      </c>
    </row>
    <row r="208" spans="1:20" ht="63" x14ac:dyDescent="0.25">
      <c r="A208" s="4" t="s">
        <v>145</v>
      </c>
      <c r="B208" s="14" t="s">
        <v>187</v>
      </c>
      <c r="C208" s="15" t="s">
        <v>298</v>
      </c>
      <c r="D208" s="22">
        <f t="shared" si="103"/>
        <v>0</v>
      </c>
      <c r="E208" s="22">
        <v>0</v>
      </c>
      <c r="F208" s="22">
        <v>0</v>
      </c>
      <c r="G208" s="21">
        <f t="shared" si="101"/>
        <v>0</v>
      </c>
      <c r="H208" s="21">
        <f t="shared" si="102"/>
        <v>1.451151984</v>
      </c>
      <c r="I208" s="21">
        <v>0</v>
      </c>
      <c r="J208" s="22">
        <v>0</v>
      </c>
      <c r="K208" s="21">
        <v>0</v>
      </c>
      <c r="L208" s="22">
        <v>0</v>
      </c>
      <c r="M208" s="21">
        <v>0</v>
      </c>
      <c r="N208" s="22">
        <v>1.451151984</v>
      </c>
      <c r="O208" s="21">
        <v>0</v>
      </c>
      <c r="P208" s="22">
        <v>0</v>
      </c>
      <c r="Q208" s="21">
        <f t="shared" si="98"/>
        <v>-1.451151984</v>
      </c>
      <c r="R208" s="21">
        <f t="shared" si="99"/>
        <v>1.451151984</v>
      </c>
      <c r="S208" s="20">
        <v>100</v>
      </c>
      <c r="T208" s="36" t="s">
        <v>345</v>
      </c>
    </row>
    <row r="209" spans="1:20" ht="63" x14ac:dyDescent="0.25">
      <c r="A209" s="4" t="s">
        <v>147</v>
      </c>
      <c r="B209" s="14" t="s">
        <v>230</v>
      </c>
      <c r="C209" s="15" t="s">
        <v>299</v>
      </c>
      <c r="D209" s="22">
        <f t="shared" si="103"/>
        <v>3.2910336000000004</v>
      </c>
      <c r="E209" s="22">
        <v>0.1812396</v>
      </c>
      <c r="F209" s="22">
        <v>3.1097940000000004</v>
      </c>
      <c r="G209" s="21">
        <f t="shared" si="101"/>
        <v>3.1097940000000004</v>
      </c>
      <c r="H209" s="21">
        <f t="shared" si="102"/>
        <v>1.2073839239999999</v>
      </c>
      <c r="I209" s="21">
        <v>0</v>
      </c>
      <c r="J209" s="22">
        <v>0</v>
      </c>
      <c r="K209" s="21">
        <v>0</v>
      </c>
      <c r="L209" s="22">
        <v>0</v>
      </c>
      <c r="M209" s="21">
        <v>3.0860940000000006</v>
      </c>
      <c r="N209" s="22">
        <v>0</v>
      </c>
      <c r="O209" s="21">
        <v>2.3699999999999999E-2</v>
      </c>
      <c r="P209" s="22">
        <v>1.2073839239999999</v>
      </c>
      <c r="Q209" s="21">
        <f t="shared" si="98"/>
        <v>1.9024100760000004</v>
      </c>
      <c r="R209" s="21">
        <f t="shared" si="99"/>
        <v>-1.9024100760000004</v>
      </c>
      <c r="S209" s="20">
        <f t="shared" si="100"/>
        <v>-61.174794086039149</v>
      </c>
      <c r="T209" s="36" t="s">
        <v>346</v>
      </c>
    </row>
    <row r="210" spans="1:20" ht="31.5" x14ac:dyDescent="0.25">
      <c r="A210" s="4" t="s">
        <v>149</v>
      </c>
      <c r="B210" s="14" t="s">
        <v>262</v>
      </c>
      <c r="C210" s="15" t="s">
        <v>300</v>
      </c>
      <c r="D210" s="22">
        <f t="shared" si="103"/>
        <v>0</v>
      </c>
      <c r="E210" s="22">
        <v>0</v>
      </c>
      <c r="F210" s="22">
        <v>0</v>
      </c>
      <c r="G210" s="21">
        <f t="shared" si="101"/>
        <v>0</v>
      </c>
      <c r="H210" s="21">
        <f t="shared" si="102"/>
        <v>0</v>
      </c>
      <c r="I210" s="21">
        <v>0</v>
      </c>
      <c r="J210" s="22">
        <v>0</v>
      </c>
      <c r="K210" s="21">
        <v>0</v>
      </c>
      <c r="L210" s="22">
        <v>0</v>
      </c>
      <c r="M210" s="21">
        <v>0</v>
      </c>
      <c r="N210" s="22">
        <v>0</v>
      </c>
      <c r="O210" s="21">
        <v>0</v>
      </c>
      <c r="P210" s="22">
        <v>0</v>
      </c>
      <c r="Q210" s="21">
        <f t="shared" si="98"/>
        <v>0</v>
      </c>
      <c r="R210" s="21">
        <f t="shared" si="99"/>
        <v>0</v>
      </c>
      <c r="S210" s="20">
        <v>0</v>
      </c>
      <c r="T210" s="36"/>
    </row>
    <row r="211" spans="1:20" ht="236.25" x14ac:dyDescent="0.25">
      <c r="A211" s="4" t="s">
        <v>231</v>
      </c>
      <c r="B211" s="14" t="s">
        <v>188</v>
      </c>
      <c r="C211" s="15" t="s">
        <v>301</v>
      </c>
      <c r="D211" s="22">
        <f t="shared" si="103"/>
        <v>1.30311</v>
      </c>
      <c r="E211" s="22">
        <v>0</v>
      </c>
      <c r="F211" s="22">
        <v>1.30311</v>
      </c>
      <c r="G211" s="21">
        <f t="shared" si="101"/>
        <v>1.30311</v>
      </c>
      <c r="H211" s="21">
        <f t="shared" si="102"/>
        <v>63.153388715999995</v>
      </c>
      <c r="I211" s="21">
        <v>0</v>
      </c>
      <c r="J211" s="22">
        <v>0</v>
      </c>
      <c r="K211" s="21">
        <v>0</v>
      </c>
      <c r="L211" s="22">
        <v>0</v>
      </c>
      <c r="M211" s="21">
        <v>1.2888599999999999</v>
      </c>
      <c r="N211" s="22">
        <v>63.024429131999995</v>
      </c>
      <c r="O211" s="21">
        <v>1.4249999999999999E-2</v>
      </c>
      <c r="P211" s="22">
        <v>0.12895958400000002</v>
      </c>
      <c r="Q211" s="21">
        <f t="shared" si="98"/>
        <v>-61.850278715999998</v>
      </c>
      <c r="R211" s="21">
        <f t="shared" si="99"/>
        <v>61.850278715999998</v>
      </c>
      <c r="S211" s="20">
        <f t="shared" si="100"/>
        <v>4746.3589962474389</v>
      </c>
      <c r="T211" s="36" t="s">
        <v>347</v>
      </c>
    </row>
    <row r="212" spans="1:20" ht="78.75" x14ac:dyDescent="0.25">
      <c r="A212" s="4" t="s">
        <v>232</v>
      </c>
      <c r="B212" s="14" t="s">
        <v>189</v>
      </c>
      <c r="C212" s="15" t="s">
        <v>302</v>
      </c>
      <c r="D212" s="22">
        <f t="shared" si="103"/>
        <v>24.037176947999999</v>
      </c>
      <c r="E212" s="22">
        <v>18.988746947999999</v>
      </c>
      <c r="F212" s="22">
        <v>5.0484299999999998</v>
      </c>
      <c r="G212" s="21">
        <f t="shared" si="101"/>
        <v>5.0484299999999998</v>
      </c>
      <c r="H212" s="21">
        <f t="shared" si="102"/>
        <v>2.9975793719999997</v>
      </c>
      <c r="I212" s="21">
        <v>0</v>
      </c>
      <c r="J212" s="22">
        <v>2.0229083999999998E-2</v>
      </c>
      <c r="K212" s="21">
        <v>0</v>
      </c>
      <c r="L212" s="22">
        <v>0</v>
      </c>
      <c r="M212" s="21">
        <v>5.0484299999999998</v>
      </c>
      <c r="N212" s="22">
        <v>1.4157089759999999</v>
      </c>
      <c r="O212" s="21">
        <v>0</v>
      </c>
      <c r="P212" s="22">
        <v>1.5616413119999999</v>
      </c>
      <c r="Q212" s="21">
        <f t="shared" si="98"/>
        <v>2.0508506280000001</v>
      </c>
      <c r="R212" s="21">
        <f t="shared" si="99"/>
        <v>-2.0508506280000001</v>
      </c>
      <c r="S212" s="20">
        <f t="shared" si="100"/>
        <v>-40.623533019176264</v>
      </c>
      <c r="T212" s="36" t="s">
        <v>348</v>
      </c>
    </row>
    <row r="213" spans="1:20" ht="31.5" x14ac:dyDescent="0.25">
      <c r="A213" s="4" t="s">
        <v>233</v>
      </c>
      <c r="B213" s="14" t="s">
        <v>263</v>
      </c>
      <c r="C213" s="15" t="s">
        <v>303</v>
      </c>
      <c r="D213" s="22">
        <f t="shared" si="103"/>
        <v>0</v>
      </c>
      <c r="E213" s="22">
        <v>0</v>
      </c>
      <c r="F213" s="22">
        <v>0</v>
      </c>
      <c r="G213" s="21">
        <f t="shared" si="101"/>
        <v>0</v>
      </c>
      <c r="H213" s="21">
        <f t="shared" si="102"/>
        <v>0</v>
      </c>
      <c r="I213" s="21">
        <v>0</v>
      </c>
      <c r="J213" s="22">
        <v>0</v>
      </c>
      <c r="K213" s="21">
        <v>0</v>
      </c>
      <c r="L213" s="22">
        <v>0</v>
      </c>
      <c r="M213" s="21">
        <v>0</v>
      </c>
      <c r="N213" s="22">
        <v>0</v>
      </c>
      <c r="O213" s="21">
        <v>0</v>
      </c>
      <c r="P213" s="22">
        <v>0</v>
      </c>
      <c r="Q213" s="21">
        <f t="shared" si="98"/>
        <v>0</v>
      </c>
      <c r="R213" s="21">
        <f t="shared" si="99"/>
        <v>0</v>
      </c>
      <c r="S213" s="20">
        <v>0</v>
      </c>
      <c r="T213" s="36"/>
    </row>
    <row r="214" spans="1:20" ht="31.5" x14ac:dyDescent="0.25">
      <c r="A214" s="4" t="s">
        <v>234</v>
      </c>
      <c r="B214" s="14" t="s">
        <v>264</v>
      </c>
      <c r="C214" s="15" t="s">
        <v>304</v>
      </c>
      <c r="D214" s="22">
        <f t="shared" ref="D214:D215" si="106">E214+F214</f>
        <v>0</v>
      </c>
      <c r="E214" s="22">
        <v>0</v>
      </c>
      <c r="F214" s="22">
        <v>0</v>
      </c>
      <c r="G214" s="21">
        <f t="shared" si="94"/>
        <v>0</v>
      </c>
      <c r="H214" s="21">
        <f t="shared" si="95"/>
        <v>0</v>
      </c>
      <c r="I214" s="21">
        <v>0</v>
      </c>
      <c r="J214" s="22">
        <v>0</v>
      </c>
      <c r="K214" s="21">
        <v>0</v>
      </c>
      <c r="L214" s="22">
        <v>0</v>
      </c>
      <c r="M214" s="21">
        <v>0</v>
      </c>
      <c r="N214" s="22">
        <v>0</v>
      </c>
      <c r="O214" s="21">
        <v>0</v>
      </c>
      <c r="P214" s="22">
        <v>0</v>
      </c>
      <c r="Q214" s="21">
        <f t="shared" si="98"/>
        <v>0</v>
      </c>
      <c r="R214" s="21">
        <f t="shared" si="99"/>
        <v>0</v>
      </c>
      <c r="S214" s="20">
        <v>0</v>
      </c>
      <c r="T214" s="36"/>
    </row>
    <row r="215" spans="1:20" ht="31.5" x14ac:dyDescent="0.25">
      <c r="A215" s="4" t="s">
        <v>316</v>
      </c>
      <c r="B215" s="14" t="s">
        <v>265</v>
      </c>
      <c r="C215" s="15" t="s">
        <v>305</v>
      </c>
      <c r="D215" s="22">
        <f t="shared" si="106"/>
        <v>0</v>
      </c>
      <c r="E215" s="21">
        <v>0</v>
      </c>
      <c r="F215" s="22">
        <v>0</v>
      </c>
      <c r="G215" s="21">
        <f t="shared" si="94"/>
        <v>0</v>
      </c>
      <c r="H215" s="21">
        <f t="shared" si="95"/>
        <v>0</v>
      </c>
      <c r="I215" s="21">
        <v>0</v>
      </c>
      <c r="J215" s="22">
        <v>0</v>
      </c>
      <c r="K215" s="21">
        <v>0</v>
      </c>
      <c r="L215" s="22">
        <v>0</v>
      </c>
      <c r="M215" s="21">
        <v>0</v>
      </c>
      <c r="N215" s="22">
        <v>0</v>
      </c>
      <c r="O215" s="21">
        <v>0</v>
      </c>
      <c r="P215" s="22">
        <v>0</v>
      </c>
      <c r="Q215" s="21">
        <f t="shared" si="98"/>
        <v>0</v>
      </c>
      <c r="R215" s="21">
        <f t="shared" si="99"/>
        <v>0</v>
      </c>
      <c r="S215" s="20">
        <v>0</v>
      </c>
      <c r="T215" s="36"/>
    </row>
    <row r="216" spans="1:20" ht="47.25" x14ac:dyDescent="0.25">
      <c r="A216" s="5" t="s">
        <v>190</v>
      </c>
      <c r="B216" s="6" t="s">
        <v>191</v>
      </c>
      <c r="C216" s="7"/>
      <c r="D216" s="17">
        <f t="shared" ref="D216:E216" si="107">SUM(D217:D219)</f>
        <v>0</v>
      </c>
      <c r="E216" s="17">
        <f t="shared" si="107"/>
        <v>0</v>
      </c>
      <c r="F216" s="17">
        <f t="shared" ref="F216:R216" si="108">SUM(F217:F219)</f>
        <v>0</v>
      </c>
      <c r="G216" s="17">
        <f t="shared" si="108"/>
        <v>0</v>
      </c>
      <c r="H216" s="17">
        <f t="shared" si="108"/>
        <v>0</v>
      </c>
      <c r="I216" s="17">
        <f t="shared" si="108"/>
        <v>0</v>
      </c>
      <c r="J216" s="17">
        <f t="shared" si="108"/>
        <v>0</v>
      </c>
      <c r="K216" s="17">
        <f t="shared" si="108"/>
        <v>0</v>
      </c>
      <c r="L216" s="17">
        <f t="shared" si="108"/>
        <v>0</v>
      </c>
      <c r="M216" s="17">
        <f t="shared" si="108"/>
        <v>0</v>
      </c>
      <c r="N216" s="17">
        <f t="shared" si="108"/>
        <v>0</v>
      </c>
      <c r="O216" s="17">
        <f t="shared" si="108"/>
        <v>0</v>
      </c>
      <c r="P216" s="17">
        <f t="shared" si="108"/>
        <v>0</v>
      </c>
      <c r="Q216" s="17">
        <f t="shared" si="108"/>
        <v>0</v>
      </c>
      <c r="R216" s="17">
        <f t="shared" si="108"/>
        <v>0</v>
      </c>
      <c r="S216" s="17">
        <v>0</v>
      </c>
      <c r="T216" s="32"/>
    </row>
    <row r="217" spans="1:20" x14ac:dyDescent="0.25">
      <c r="A217" s="28" t="s">
        <v>190</v>
      </c>
      <c r="B217" s="29" t="s">
        <v>66</v>
      </c>
      <c r="C217" s="30" t="s">
        <v>67</v>
      </c>
      <c r="D217" s="30" t="s">
        <v>67</v>
      </c>
      <c r="E217" s="30" t="s">
        <v>67</v>
      </c>
      <c r="F217" s="30" t="s">
        <v>67</v>
      </c>
      <c r="G217" s="30" t="s">
        <v>67</v>
      </c>
      <c r="H217" s="30" t="s">
        <v>67</v>
      </c>
      <c r="I217" s="30" t="s">
        <v>67</v>
      </c>
      <c r="J217" s="30" t="s">
        <v>67</v>
      </c>
      <c r="K217" s="30" t="s">
        <v>67</v>
      </c>
      <c r="L217" s="30" t="s">
        <v>67</v>
      </c>
      <c r="M217" s="30" t="s">
        <v>67</v>
      </c>
      <c r="N217" s="30" t="s">
        <v>67</v>
      </c>
      <c r="O217" s="30" t="s">
        <v>67</v>
      </c>
      <c r="P217" s="30" t="s">
        <v>67</v>
      </c>
      <c r="Q217" s="30" t="s">
        <v>67</v>
      </c>
      <c r="R217" s="30" t="s">
        <v>67</v>
      </c>
      <c r="S217" s="30" t="s">
        <v>67</v>
      </c>
      <c r="T217" s="35"/>
    </row>
    <row r="218" spans="1:20" x14ac:dyDescent="0.25">
      <c r="A218" s="28" t="s">
        <v>190</v>
      </c>
      <c r="B218" s="29" t="s">
        <v>66</v>
      </c>
      <c r="C218" s="30" t="s">
        <v>67</v>
      </c>
      <c r="D218" s="30" t="s">
        <v>67</v>
      </c>
      <c r="E218" s="30" t="s">
        <v>67</v>
      </c>
      <c r="F218" s="30" t="s">
        <v>67</v>
      </c>
      <c r="G218" s="30" t="s">
        <v>67</v>
      </c>
      <c r="H218" s="30" t="s">
        <v>67</v>
      </c>
      <c r="I218" s="30" t="s">
        <v>67</v>
      </c>
      <c r="J218" s="30" t="s">
        <v>67</v>
      </c>
      <c r="K218" s="30" t="s">
        <v>67</v>
      </c>
      <c r="L218" s="30" t="s">
        <v>67</v>
      </c>
      <c r="M218" s="30" t="s">
        <v>67</v>
      </c>
      <c r="N218" s="30" t="s">
        <v>67</v>
      </c>
      <c r="O218" s="30" t="s">
        <v>67</v>
      </c>
      <c r="P218" s="30" t="s">
        <v>67</v>
      </c>
      <c r="Q218" s="30" t="s">
        <v>67</v>
      </c>
      <c r="R218" s="30" t="s">
        <v>67</v>
      </c>
      <c r="S218" s="30" t="s">
        <v>67</v>
      </c>
      <c r="T218" s="35"/>
    </row>
    <row r="219" spans="1:20" x14ac:dyDescent="0.25">
      <c r="A219" s="28" t="s">
        <v>68</v>
      </c>
      <c r="B219" s="28" t="s">
        <v>68</v>
      </c>
      <c r="C219" s="30" t="s">
        <v>67</v>
      </c>
      <c r="D219" s="30" t="s">
        <v>67</v>
      </c>
      <c r="E219" s="30" t="s">
        <v>67</v>
      </c>
      <c r="F219" s="30" t="s">
        <v>67</v>
      </c>
      <c r="G219" s="30" t="s">
        <v>67</v>
      </c>
      <c r="H219" s="30" t="s">
        <v>67</v>
      </c>
      <c r="I219" s="30" t="s">
        <v>67</v>
      </c>
      <c r="J219" s="30" t="s">
        <v>67</v>
      </c>
      <c r="K219" s="30" t="s">
        <v>67</v>
      </c>
      <c r="L219" s="30" t="s">
        <v>67</v>
      </c>
      <c r="M219" s="30" t="s">
        <v>67</v>
      </c>
      <c r="N219" s="30" t="s">
        <v>67</v>
      </c>
      <c r="O219" s="30" t="s">
        <v>67</v>
      </c>
      <c r="P219" s="30" t="s">
        <v>67</v>
      </c>
      <c r="Q219" s="30" t="s">
        <v>67</v>
      </c>
      <c r="R219" s="30" t="s">
        <v>67</v>
      </c>
      <c r="S219" s="30" t="s">
        <v>67</v>
      </c>
      <c r="T219" s="35"/>
    </row>
    <row r="220" spans="1:20" ht="31.5" x14ac:dyDescent="0.25">
      <c r="A220" s="5" t="s">
        <v>192</v>
      </c>
      <c r="B220" s="6" t="s">
        <v>193</v>
      </c>
      <c r="C220" s="7"/>
      <c r="D220" s="17">
        <f t="shared" ref="D220:P220" si="109">SUM(D221:D227)</f>
        <v>72.693713099999997</v>
      </c>
      <c r="E220" s="17">
        <f t="shared" si="109"/>
        <v>4.2481824119999994</v>
      </c>
      <c r="F220" s="17">
        <f t="shared" si="109"/>
        <v>68.445530687999991</v>
      </c>
      <c r="G220" s="17">
        <f t="shared" si="109"/>
        <v>68.445530687999991</v>
      </c>
      <c r="H220" s="17">
        <f t="shared" si="109"/>
        <v>17.19402732</v>
      </c>
      <c r="I220" s="17">
        <f t="shared" si="109"/>
        <v>0</v>
      </c>
      <c r="J220" s="17">
        <f t="shared" si="109"/>
        <v>9.2914238880000006</v>
      </c>
      <c r="K220" s="17">
        <f t="shared" si="109"/>
        <v>3.2472204600000003</v>
      </c>
      <c r="L220" s="17">
        <f t="shared" si="109"/>
        <v>3.7256447999999995</v>
      </c>
      <c r="M220" s="17">
        <f t="shared" si="109"/>
        <v>13.344784799999999</v>
      </c>
      <c r="N220" s="17">
        <f t="shared" si="109"/>
        <v>3.2065578599999998</v>
      </c>
      <c r="O220" s="17">
        <f t="shared" si="109"/>
        <v>51.853525427999998</v>
      </c>
      <c r="P220" s="17">
        <f t="shared" si="109"/>
        <v>0.97040077199999997</v>
      </c>
      <c r="Q220" s="17">
        <f>F220-H220</f>
        <v>51.251503367999987</v>
      </c>
      <c r="R220" s="17">
        <f>(J220+L220+N220+P220)-(I220+K220+M220+O220)</f>
        <v>-51.251503367999987</v>
      </c>
      <c r="S220" s="17">
        <f>(R220*100)/(I220+K220+M220+O220)</f>
        <v>-74.879254865629235</v>
      </c>
      <c r="T220" s="32"/>
    </row>
    <row r="221" spans="1:20" ht="63" x14ac:dyDescent="0.25">
      <c r="A221" s="4" t="s">
        <v>54</v>
      </c>
      <c r="B221" s="14" t="s">
        <v>266</v>
      </c>
      <c r="C221" s="15" t="s">
        <v>306</v>
      </c>
      <c r="D221" s="22">
        <f t="shared" ref="D221:D227" si="110">E221+F221</f>
        <v>0</v>
      </c>
      <c r="E221" s="21">
        <v>0</v>
      </c>
      <c r="F221" s="22">
        <v>0</v>
      </c>
      <c r="G221" s="21">
        <f t="shared" ref="G221:G224" si="111">I221+K221+M221+O221</f>
        <v>0</v>
      </c>
      <c r="H221" s="21">
        <f t="shared" ref="H221:H223" si="112">J221+L221+N221+P221</f>
        <v>0.37005290399999996</v>
      </c>
      <c r="I221" s="21">
        <v>0</v>
      </c>
      <c r="J221" s="22">
        <v>0.37005290399999996</v>
      </c>
      <c r="K221" s="21">
        <v>0</v>
      </c>
      <c r="L221" s="22">
        <v>0</v>
      </c>
      <c r="M221" s="21">
        <v>0</v>
      </c>
      <c r="N221" s="22">
        <v>0</v>
      </c>
      <c r="O221" s="21">
        <v>0</v>
      </c>
      <c r="P221" s="22">
        <v>0</v>
      </c>
      <c r="Q221" s="21">
        <f t="shared" ref="Q221:Q227" si="113">F221-H221</f>
        <v>-0.37005290399999996</v>
      </c>
      <c r="R221" s="21">
        <f t="shared" ref="R221:R227" si="114">(J221+L221+N221+P221)-(I221+K221+M221+O221)</f>
        <v>0.37005290399999996</v>
      </c>
      <c r="S221" s="20">
        <v>100</v>
      </c>
      <c r="T221" s="36" t="s">
        <v>349</v>
      </c>
    </row>
    <row r="222" spans="1:20" ht="31.5" x14ac:dyDescent="0.25">
      <c r="A222" s="4" t="s">
        <v>96</v>
      </c>
      <c r="B222" s="14" t="s">
        <v>267</v>
      </c>
      <c r="C222" s="15" t="s">
        <v>307</v>
      </c>
      <c r="D222" s="22">
        <f t="shared" si="110"/>
        <v>0</v>
      </c>
      <c r="E222" s="21">
        <v>0</v>
      </c>
      <c r="F222" s="22">
        <v>0</v>
      </c>
      <c r="G222" s="21">
        <f t="shared" si="111"/>
        <v>0</v>
      </c>
      <c r="H222" s="21">
        <f t="shared" si="112"/>
        <v>0</v>
      </c>
      <c r="I222" s="21">
        <v>0</v>
      </c>
      <c r="J222" s="22">
        <v>0</v>
      </c>
      <c r="K222" s="21">
        <v>0</v>
      </c>
      <c r="L222" s="22">
        <v>0</v>
      </c>
      <c r="M222" s="21">
        <v>0</v>
      </c>
      <c r="N222" s="22">
        <v>0</v>
      </c>
      <c r="O222" s="21">
        <v>0</v>
      </c>
      <c r="P222" s="22">
        <v>0</v>
      </c>
      <c r="Q222" s="21">
        <f t="shared" si="113"/>
        <v>0</v>
      </c>
      <c r="R222" s="21">
        <f t="shared" si="114"/>
        <v>0</v>
      </c>
      <c r="S222" s="20">
        <v>0</v>
      </c>
      <c r="T222" s="36"/>
    </row>
    <row r="223" spans="1:20" ht="63" x14ac:dyDescent="0.25">
      <c r="A223" s="4" t="s">
        <v>98</v>
      </c>
      <c r="B223" s="14" t="s">
        <v>268</v>
      </c>
      <c r="C223" s="15" t="s">
        <v>308</v>
      </c>
      <c r="D223" s="22">
        <f t="shared" si="110"/>
        <v>7.1999999999999993</v>
      </c>
      <c r="E223" s="22">
        <v>0</v>
      </c>
      <c r="F223" s="22">
        <v>7.1999999999999993</v>
      </c>
      <c r="G223" s="21">
        <f t="shared" si="111"/>
        <v>7.1999999999999993</v>
      </c>
      <c r="H223" s="21">
        <f t="shared" si="112"/>
        <v>0</v>
      </c>
      <c r="I223" s="21">
        <v>0</v>
      </c>
      <c r="J223" s="22">
        <v>0</v>
      </c>
      <c r="K223" s="21">
        <v>0</v>
      </c>
      <c r="L223" s="22">
        <v>0</v>
      </c>
      <c r="M223" s="21">
        <v>6.6</v>
      </c>
      <c r="N223" s="22">
        <v>0</v>
      </c>
      <c r="O223" s="21">
        <v>0.6</v>
      </c>
      <c r="P223" s="22">
        <v>0</v>
      </c>
      <c r="Q223" s="21">
        <f t="shared" si="113"/>
        <v>7.1999999999999993</v>
      </c>
      <c r="R223" s="21">
        <f t="shared" si="114"/>
        <v>-7.1999999999999993</v>
      </c>
      <c r="S223" s="20">
        <f t="shared" ref="S223:S227" si="115">(R223*100)/(I223+K223+M223+O223)</f>
        <v>-100</v>
      </c>
      <c r="T223" s="36" t="s">
        <v>328</v>
      </c>
    </row>
    <row r="224" spans="1:20" ht="63" x14ac:dyDescent="0.25">
      <c r="A224" s="4" t="s">
        <v>100</v>
      </c>
      <c r="B224" s="14" t="s">
        <v>269</v>
      </c>
      <c r="C224" s="15" t="s">
        <v>309</v>
      </c>
      <c r="D224" s="22">
        <f t="shared" si="110"/>
        <v>41.813581487999997</v>
      </c>
      <c r="E224" s="21">
        <v>4.1495424119999997</v>
      </c>
      <c r="F224" s="22">
        <v>37.664039075999995</v>
      </c>
      <c r="G224" s="21">
        <f t="shared" si="111"/>
        <v>37.664039075999995</v>
      </c>
      <c r="H224" s="21">
        <f t="shared" ref="H224" si="116">J224+L224+N224+P224</f>
        <v>4.7072004000000001E-2</v>
      </c>
      <c r="I224" s="21">
        <v>0</v>
      </c>
      <c r="J224" s="22">
        <v>4.7999999999999996E-3</v>
      </c>
      <c r="K224" s="21">
        <v>0.45651364799999999</v>
      </c>
      <c r="L224" s="22">
        <v>4.2272004000000002E-2</v>
      </c>
      <c r="M224" s="21">
        <v>0</v>
      </c>
      <c r="N224" s="22">
        <v>0</v>
      </c>
      <c r="O224" s="21">
        <v>37.207525427999997</v>
      </c>
      <c r="P224" s="22">
        <v>0</v>
      </c>
      <c r="Q224" s="21">
        <f t="shared" si="113"/>
        <v>37.616967071999994</v>
      </c>
      <c r="R224" s="21">
        <f t="shared" si="114"/>
        <v>-37.616967071999994</v>
      </c>
      <c r="S224" s="20">
        <f t="shared" si="115"/>
        <v>-99.875021359485586</v>
      </c>
      <c r="T224" s="36" t="s">
        <v>346</v>
      </c>
    </row>
    <row r="225" spans="1:20" ht="110.25" x14ac:dyDescent="0.25">
      <c r="A225" s="4" t="s">
        <v>102</v>
      </c>
      <c r="B225" s="14" t="s">
        <v>270</v>
      </c>
      <c r="C225" s="15" t="s">
        <v>310</v>
      </c>
      <c r="D225" s="22">
        <f t="shared" si="110"/>
        <v>9.8639999999999992E-2</v>
      </c>
      <c r="E225" s="21">
        <v>9.8639999999999992E-2</v>
      </c>
      <c r="F225" s="22">
        <v>0</v>
      </c>
      <c r="G225" s="21">
        <f t="shared" ref="G225:G227" si="117">I225+K225+M225+O225</f>
        <v>0</v>
      </c>
      <c r="H225" s="21">
        <f t="shared" ref="H225:H227" si="118">J225+L225+N225+P225</f>
        <v>1.077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0.16740000000000002</v>
      </c>
      <c r="O225" s="21">
        <v>0</v>
      </c>
      <c r="P225" s="21">
        <v>0.90959999999999996</v>
      </c>
      <c r="Q225" s="21">
        <f t="shared" si="113"/>
        <v>-1.077</v>
      </c>
      <c r="R225" s="21">
        <f t="shared" si="114"/>
        <v>1.077</v>
      </c>
      <c r="S225" s="20">
        <v>100</v>
      </c>
      <c r="T225" s="36" t="s">
        <v>350</v>
      </c>
    </row>
    <row r="226" spans="1:20" ht="31.5" x14ac:dyDescent="0.25">
      <c r="A226" s="4" t="s">
        <v>104</v>
      </c>
      <c r="B226" s="14" t="s">
        <v>271</v>
      </c>
      <c r="C226" s="15" t="s">
        <v>311</v>
      </c>
      <c r="D226" s="22">
        <f t="shared" si="110"/>
        <v>0</v>
      </c>
      <c r="E226" s="21">
        <v>0</v>
      </c>
      <c r="F226" s="22">
        <v>0</v>
      </c>
      <c r="G226" s="21">
        <f t="shared" si="117"/>
        <v>0</v>
      </c>
      <c r="H226" s="21">
        <f t="shared" si="118"/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f t="shared" si="113"/>
        <v>0</v>
      </c>
      <c r="R226" s="21">
        <f t="shared" si="114"/>
        <v>0</v>
      </c>
      <c r="S226" s="20">
        <v>0</v>
      </c>
      <c r="T226" s="36"/>
    </row>
    <row r="227" spans="1:20" ht="63" x14ac:dyDescent="0.25">
      <c r="A227" s="4" t="s">
        <v>106</v>
      </c>
      <c r="B227" s="16" t="s">
        <v>194</v>
      </c>
      <c r="C227" s="15" t="s">
        <v>312</v>
      </c>
      <c r="D227" s="22">
        <f t="shared" si="110"/>
        <v>23.581491612000001</v>
      </c>
      <c r="E227" s="21">
        <v>0</v>
      </c>
      <c r="F227" s="22">
        <v>23.581491612000001</v>
      </c>
      <c r="G227" s="21">
        <f t="shared" si="117"/>
        <v>23.581491612000001</v>
      </c>
      <c r="H227" s="21">
        <f t="shared" si="118"/>
        <v>15.699902412</v>
      </c>
      <c r="I227" s="21">
        <v>0</v>
      </c>
      <c r="J227" s="22">
        <v>8.9165709839999998</v>
      </c>
      <c r="K227" s="21">
        <v>2.7907068120000003</v>
      </c>
      <c r="L227" s="22">
        <v>3.6833727959999996</v>
      </c>
      <c r="M227" s="21">
        <v>6.7447847999999988</v>
      </c>
      <c r="N227" s="22">
        <v>3.0391578599999995</v>
      </c>
      <c r="O227" s="21">
        <v>14.045999999999999</v>
      </c>
      <c r="P227" s="22">
        <v>6.0800771999999996E-2</v>
      </c>
      <c r="Q227" s="21">
        <f t="shared" si="113"/>
        <v>7.8815892000000005</v>
      </c>
      <c r="R227" s="21">
        <f t="shared" si="114"/>
        <v>-7.8815892000000005</v>
      </c>
      <c r="S227" s="20">
        <f t="shared" si="115"/>
        <v>-33.422776343754556</v>
      </c>
      <c r="T227" s="36" t="s">
        <v>344</v>
      </c>
    </row>
  </sheetData>
  <autoFilter ref="A22:T227"/>
  <mergeCells count="32">
    <mergeCell ref="A4:T4"/>
    <mergeCell ref="A18:T18"/>
    <mergeCell ref="A9:T9"/>
    <mergeCell ref="A12:T12"/>
    <mergeCell ref="A13:T13"/>
    <mergeCell ref="A14:T14"/>
    <mergeCell ref="A15:T15"/>
    <mergeCell ref="A16:T16"/>
    <mergeCell ref="A17:T17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R20:R21"/>
    <mergeCell ref="A19:A21"/>
    <mergeCell ref="B19:B21"/>
    <mergeCell ref="C19:C21"/>
    <mergeCell ref="D19:D21"/>
    <mergeCell ref="E19:E21"/>
    <mergeCell ref="F19:F21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2021-03-03T10:47:10Z</dcterms:modified>
</cp:coreProperties>
</file>