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27" i="14" l="1"/>
  <c r="CB227" i="14"/>
  <c r="CA227" i="14"/>
  <c r="BZ227" i="14"/>
  <c r="BY227" i="14"/>
  <c r="BX227" i="14"/>
  <c r="BW227" i="14"/>
  <c r="CC226" i="14"/>
  <c r="CB226" i="14"/>
  <c r="CA226" i="14"/>
  <c r="BZ226" i="14"/>
  <c r="BY226" i="14"/>
  <c r="BX226" i="14"/>
  <c r="BW226" i="14"/>
  <c r="CC225" i="14"/>
  <c r="CB225" i="14"/>
  <c r="CA225" i="14"/>
  <c r="BZ225" i="14"/>
  <c r="BY225" i="14"/>
  <c r="BX225" i="14"/>
  <c r="BW225" i="14"/>
  <c r="CC224" i="14"/>
  <c r="CB224" i="14"/>
  <c r="CA224" i="14"/>
  <c r="BZ224" i="14"/>
  <c r="BY224" i="14"/>
  <c r="BX224" i="14"/>
  <c r="BW224" i="14"/>
  <c r="CC223" i="14"/>
  <c r="CB223" i="14"/>
  <c r="CA223" i="14"/>
  <c r="BZ223" i="14"/>
  <c r="BY223" i="14"/>
  <c r="BX223" i="14"/>
  <c r="BW223" i="14"/>
  <c r="CC222" i="14"/>
  <c r="CB222" i="14"/>
  <c r="CA222" i="14"/>
  <c r="BZ222" i="14"/>
  <c r="BY222" i="14"/>
  <c r="BX222" i="14"/>
  <c r="BW222" i="14"/>
  <c r="CC221" i="14"/>
  <c r="CB221" i="14"/>
  <c r="CA221" i="14"/>
  <c r="BZ221" i="14"/>
  <c r="BY221" i="14"/>
  <c r="BX221" i="14"/>
  <c r="BW221" i="14"/>
  <c r="CC215" i="14"/>
  <c r="CB215" i="14"/>
  <c r="CA215" i="14"/>
  <c r="BZ215" i="14"/>
  <c r="BY215" i="14"/>
  <c r="BX215" i="14"/>
  <c r="BW215" i="14"/>
  <c r="CC214" i="14"/>
  <c r="CB214" i="14"/>
  <c r="CA214" i="14"/>
  <c r="BZ214" i="14"/>
  <c r="BY214" i="14"/>
  <c r="BX214" i="14"/>
  <c r="BW214" i="14"/>
  <c r="CC213" i="14"/>
  <c r="CB213" i="14"/>
  <c r="CA213" i="14"/>
  <c r="BZ213" i="14"/>
  <c r="BY213" i="14"/>
  <c r="BX213" i="14"/>
  <c r="BW213" i="14"/>
  <c r="CC212" i="14"/>
  <c r="CB212" i="14"/>
  <c r="CA212" i="14"/>
  <c r="BZ212" i="14"/>
  <c r="BY212" i="14"/>
  <c r="BX212" i="14"/>
  <c r="BW212" i="14"/>
  <c r="CC211" i="14"/>
  <c r="CB211" i="14"/>
  <c r="CA211" i="14"/>
  <c r="BZ211" i="14"/>
  <c r="BY211" i="14"/>
  <c r="BX211" i="14"/>
  <c r="BW211" i="14"/>
  <c r="CC210" i="14"/>
  <c r="CB210" i="14"/>
  <c r="CA210" i="14"/>
  <c r="BZ210" i="14"/>
  <c r="BY210" i="14"/>
  <c r="BX210" i="14"/>
  <c r="BW210" i="14"/>
  <c r="CC209" i="14"/>
  <c r="CB209" i="14"/>
  <c r="CA209" i="14"/>
  <c r="BZ209" i="14"/>
  <c r="BY209" i="14"/>
  <c r="BX209" i="14"/>
  <c r="BW209" i="14"/>
  <c r="CC208" i="14"/>
  <c r="CB208" i="14"/>
  <c r="CA208" i="14"/>
  <c r="BZ208" i="14"/>
  <c r="BY208" i="14"/>
  <c r="BX208" i="14"/>
  <c r="BW208" i="14"/>
  <c r="CC207" i="14"/>
  <c r="CB207" i="14"/>
  <c r="CA207" i="14"/>
  <c r="BZ207" i="14"/>
  <c r="BY207" i="14"/>
  <c r="BX207" i="14"/>
  <c r="BW207" i="14"/>
  <c r="CC206" i="14"/>
  <c r="CB206" i="14"/>
  <c r="CA206" i="14"/>
  <c r="BZ206" i="14"/>
  <c r="BY206" i="14"/>
  <c r="BX206" i="14"/>
  <c r="BW206" i="14"/>
  <c r="CC205" i="14"/>
  <c r="CB205" i="14"/>
  <c r="CA205" i="14"/>
  <c r="BZ205" i="14"/>
  <c r="BY205" i="14"/>
  <c r="BX205" i="14"/>
  <c r="BW205" i="14"/>
  <c r="CC204" i="14"/>
  <c r="CB204" i="14"/>
  <c r="CA204" i="14"/>
  <c r="BZ204" i="14"/>
  <c r="BY204" i="14"/>
  <c r="BX204" i="14"/>
  <c r="BW204" i="14"/>
  <c r="CC203" i="14"/>
  <c r="CB203" i="14"/>
  <c r="CA203" i="14"/>
  <c r="BZ203" i="14"/>
  <c r="BY203" i="14"/>
  <c r="BX203" i="14"/>
  <c r="BW203" i="14"/>
  <c r="CC202" i="14"/>
  <c r="CB202" i="14"/>
  <c r="CA202" i="14"/>
  <c r="BZ202" i="14"/>
  <c r="BY202" i="14"/>
  <c r="BX202" i="14"/>
  <c r="BW202" i="14"/>
  <c r="CC201" i="14"/>
  <c r="CB201" i="14"/>
  <c r="CA201" i="14"/>
  <c r="BZ201" i="14"/>
  <c r="BY201" i="14"/>
  <c r="BX201" i="14"/>
  <c r="BW201" i="14"/>
  <c r="CC200" i="14"/>
  <c r="CB200" i="14"/>
  <c r="CA200" i="14"/>
  <c r="BZ200" i="14"/>
  <c r="BY200" i="14"/>
  <c r="BX200" i="14"/>
  <c r="BW200" i="14"/>
  <c r="CC199" i="14"/>
  <c r="CB199" i="14"/>
  <c r="CA199" i="14"/>
  <c r="BZ199" i="14"/>
  <c r="BY199" i="14"/>
  <c r="BX199" i="14"/>
  <c r="BW199" i="14"/>
  <c r="CC198" i="14"/>
  <c r="CB198" i="14"/>
  <c r="CA198" i="14"/>
  <c r="BZ198" i="14"/>
  <c r="BY198" i="14"/>
  <c r="BX198" i="14"/>
  <c r="BW198" i="14"/>
  <c r="CC197" i="14"/>
  <c r="CB197" i="14"/>
  <c r="CA197" i="14"/>
  <c r="BZ197" i="14"/>
  <c r="BY197" i="14"/>
  <c r="BX197" i="14"/>
  <c r="BW197" i="14"/>
  <c r="CC196" i="14"/>
  <c r="CB196" i="14"/>
  <c r="CA196" i="14"/>
  <c r="BZ196" i="14"/>
  <c r="BY196" i="14"/>
  <c r="BX196" i="14"/>
  <c r="BW196" i="14"/>
  <c r="CC195" i="14"/>
  <c r="CB195" i="14"/>
  <c r="CA195" i="14"/>
  <c r="BZ195" i="14"/>
  <c r="BY195" i="14"/>
  <c r="BX195" i="14"/>
  <c r="BW195" i="14"/>
  <c r="CC194" i="14"/>
  <c r="CB194" i="14"/>
  <c r="CA194" i="14"/>
  <c r="BZ194" i="14"/>
  <c r="BY194" i="14"/>
  <c r="BX194" i="14"/>
  <c r="BW194" i="14"/>
  <c r="CC193" i="14"/>
  <c r="CB193" i="14"/>
  <c r="CA193" i="14"/>
  <c r="BZ193" i="14"/>
  <c r="BY193" i="14"/>
  <c r="BX193" i="14"/>
  <c r="BW193" i="14"/>
  <c r="CC192" i="14"/>
  <c r="CB192" i="14"/>
  <c r="CA192" i="14"/>
  <c r="BZ192" i="14"/>
  <c r="BY192" i="14"/>
  <c r="BX192" i="14"/>
  <c r="BW192" i="14"/>
  <c r="CC191" i="14"/>
  <c r="CB191" i="14"/>
  <c r="CA191" i="14"/>
  <c r="BZ191" i="14"/>
  <c r="BY191" i="14"/>
  <c r="BX191" i="14"/>
  <c r="BW191" i="14"/>
  <c r="CC190" i="14"/>
  <c r="CB190" i="14"/>
  <c r="CA190" i="14"/>
  <c r="BZ190" i="14"/>
  <c r="BY190" i="14"/>
  <c r="BX190" i="14"/>
  <c r="BW190" i="14"/>
  <c r="CC189" i="14"/>
  <c r="CB189" i="14"/>
  <c r="CA189" i="14"/>
  <c r="BZ189" i="14"/>
  <c r="BY189" i="14"/>
  <c r="BX189" i="14"/>
  <c r="BW189" i="14"/>
  <c r="CC188" i="14"/>
  <c r="CB188" i="14"/>
  <c r="CA188" i="14"/>
  <c r="BZ188" i="14"/>
  <c r="BY188" i="14"/>
  <c r="BX188" i="14"/>
  <c r="BW188" i="14"/>
  <c r="CC187" i="14"/>
  <c r="CB187" i="14"/>
  <c r="CA187" i="14"/>
  <c r="BZ187" i="14"/>
  <c r="BY187" i="14"/>
  <c r="BX187" i="14"/>
  <c r="BW187" i="14"/>
  <c r="CC186" i="14"/>
  <c r="CB186" i="14"/>
  <c r="CA186" i="14"/>
  <c r="BZ186" i="14"/>
  <c r="BY186" i="14"/>
  <c r="BX186" i="14"/>
  <c r="BW186" i="14"/>
  <c r="CC185" i="14"/>
  <c r="CB185" i="14"/>
  <c r="CA185" i="14"/>
  <c r="BZ185" i="14"/>
  <c r="BY185" i="14"/>
  <c r="BX185" i="14"/>
  <c r="BW185" i="14"/>
  <c r="CC184" i="14"/>
  <c r="CB184" i="14"/>
  <c r="CA184" i="14"/>
  <c r="BZ184" i="14"/>
  <c r="BY184" i="14"/>
  <c r="BX184" i="14"/>
  <c r="BW184" i="14"/>
  <c r="CC183" i="14"/>
  <c r="CB183" i="14"/>
  <c r="CA183" i="14"/>
  <c r="BZ183" i="14"/>
  <c r="BY183" i="14"/>
  <c r="BX183" i="14"/>
  <c r="BW183" i="14"/>
  <c r="CC182" i="14"/>
  <c r="CB182" i="14"/>
  <c r="CA182" i="14"/>
  <c r="BZ182" i="14"/>
  <c r="BY182" i="14"/>
  <c r="BX182" i="14"/>
  <c r="BW182" i="14"/>
  <c r="CC181" i="14"/>
  <c r="CB181" i="14"/>
  <c r="CA181" i="14"/>
  <c r="BZ181" i="14"/>
  <c r="BY181" i="14"/>
  <c r="BX181" i="14"/>
  <c r="BW181" i="14"/>
  <c r="BW91" i="14"/>
  <c r="BX91" i="14"/>
  <c r="BY91" i="14"/>
  <c r="BZ91" i="14"/>
  <c r="CA91" i="14"/>
  <c r="CB91" i="14"/>
  <c r="CC91" i="14"/>
  <c r="BW92" i="14"/>
  <c r="BX92" i="14"/>
  <c r="BY92" i="14"/>
  <c r="BZ92" i="14"/>
  <c r="CA92" i="14"/>
  <c r="CB92" i="14"/>
  <c r="CC92" i="14"/>
  <c r="BW93" i="14"/>
  <c r="BX93" i="14"/>
  <c r="BY93" i="14"/>
  <c r="BZ93" i="14"/>
  <c r="CA93" i="14"/>
  <c r="CB93" i="14"/>
  <c r="CC93" i="14"/>
  <c r="BW94" i="14"/>
  <c r="BX94" i="14"/>
  <c r="BY94" i="14"/>
  <c r="BZ94" i="14"/>
  <c r="CA94" i="14"/>
  <c r="CB94" i="14"/>
  <c r="CC94" i="14"/>
  <c r="BW95" i="14"/>
  <c r="BX95" i="14"/>
  <c r="BY95" i="14"/>
  <c r="BZ95" i="14"/>
  <c r="CA95" i="14"/>
  <c r="CB95" i="14"/>
  <c r="CC95" i="14"/>
  <c r="BW96" i="14"/>
  <c r="BX96" i="14"/>
  <c r="BY96" i="14"/>
  <c r="BZ96" i="14"/>
  <c r="CA96" i="14"/>
  <c r="CB96" i="14"/>
  <c r="CC96" i="14"/>
  <c r="BW97" i="14"/>
  <c r="BX97" i="14"/>
  <c r="BY97" i="14"/>
  <c r="BZ97" i="14"/>
  <c r="CA97" i="14"/>
  <c r="CB97" i="14"/>
  <c r="CC97" i="14"/>
  <c r="BW98" i="14"/>
  <c r="BX98" i="14"/>
  <c r="BY98" i="14"/>
  <c r="BZ98" i="14"/>
  <c r="CA98" i="14"/>
  <c r="CB98" i="14"/>
  <c r="CC98" i="14"/>
  <c r="BW99" i="14"/>
  <c r="BX99" i="14"/>
  <c r="BY99" i="14"/>
  <c r="BZ99" i="14"/>
  <c r="CA99" i="14"/>
  <c r="CB99" i="14"/>
  <c r="CC99" i="14"/>
  <c r="BW100" i="14"/>
  <c r="BX100" i="14"/>
  <c r="BY100" i="14"/>
  <c r="BZ100" i="14"/>
  <c r="CA100" i="14"/>
  <c r="CB100" i="14"/>
  <c r="CC100" i="14"/>
  <c r="BW101" i="14"/>
  <c r="BX101" i="14"/>
  <c r="BY101" i="14"/>
  <c r="BZ101" i="14"/>
  <c r="CA101" i="14"/>
  <c r="CB101" i="14"/>
  <c r="CC101" i="14"/>
  <c r="BW102" i="14"/>
  <c r="BX102" i="14"/>
  <c r="BY102" i="14"/>
  <c r="BZ102" i="14"/>
  <c r="CA102" i="14"/>
  <c r="CB102" i="14"/>
  <c r="CC102" i="14"/>
  <c r="BW103" i="14"/>
  <c r="BX103" i="14"/>
  <c r="BY103" i="14"/>
  <c r="BZ103" i="14"/>
  <c r="CA103" i="14"/>
  <c r="CB103" i="14"/>
  <c r="CC103" i="14"/>
  <c r="BW104" i="14"/>
  <c r="BX104" i="14"/>
  <c r="BY104" i="14"/>
  <c r="BZ104" i="14"/>
  <c r="CA104" i="14"/>
  <c r="CB104" i="14"/>
  <c r="CC104" i="14"/>
  <c r="BW105" i="14"/>
  <c r="BX105" i="14"/>
  <c r="BY105" i="14"/>
  <c r="BZ105" i="14"/>
  <c r="CA105" i="14"/>
  <c r="CB105" i="14"/>
  <c r="CC105" i="14"/>
  <c r="BW106" i="14"/>
  <c r="BX106" i="14"/>
  <c r="BY106" i="14"/>
  <c r="BZ106" i="14"/>
  <c r="CA106" i="14"/>
  <c r="CB106" i="14"/>
  <c r="CC106" i="14"/>
  <c r="BW107" i="14"/>
  <c r="BX107" i="14"/>
  <c r="BY107" i="14"/>
  <c r="BZ107" i="14"/>
  <c r="CA107" i="14"/>
  <c r="CB107" i="14"/>
  <c r="CC107" i="14"/>
  <c r="BW108" i="14"/>
  <c r="BX108" i="14"/>
  <c r="BY108" i="14"/>
  <c r="BZ108" i="14"/>
  <c r="CA108" i="14"/>
  <c r="CB108" i="14"/>
  <c r="CC108" i="14"/>
  <c r="BW109" i="14"/>
  <c r="BX109" i="14"/>
  <c r="BY109" i="14"/>
  <c r="BZ109" i="14"/>
  <c r="CA109" i="14"/>
  <c r="CB109" i="14"/>
  <c r="CC109" i="14"/>
  <c r="BW110" i="14"/>
  <c r="BX110" i="14"/>
  <c r="BY110" i="14"/>
  <c r="BZ110" i="14"/>
  <c r="CA110" i="14"/>
  <c r="CB110" i="14"/>
  <c r="CC110" i="14"/>
  <c r="BW111" i="14"/>
  <c r="BX111" i="14"/>
  <c r="BY111" i="14"/>
  <c r="BZ111" i="14"/>
  <c r="CA111" i="14"/>
  <c r="CB111" i="14"/>
  <c r="CC111" i="14"/>
  <c r="BW112" i="14"/>
  <c r="BX112" i="14"/>
  <c r="BY112" i="14"/>
  <c r="BZ112" i="14"/>
  <c r="CA112" i="14"/>
  <c r="CB112" i="14"/>
  <c r="CC112" i="14"/>
  <c r="BW113" i="14"/>
  <c r="BX113" i="14"/>
  <c r="BY113" i="14"/>
  <c r="BZ113" i="14"/>
  <c r="CA113" i="14"/>
  <c r="CB113" i="14"/>
  <c r="CC113" i="14"/>
  <c r="BW114" i="14"/>
  <c r="BX114" i="14"/>
  <c r="BY114" i="14"/>
  <c r="BZ114" i="14"/>
  <c r="CA114" i="14"/>
  <c r="CB114" i="14"/>
  <c r="CC114" i="14"/>
  <c r="BW115" i="14"/>
  <c r="BX115" i="14"/>
  <c r="BY115" i="14"/>
  <c r="BZ115" i="14"/>
  <c r="CA115" i="14"/>
  <c r="CB115" i="14"/>
  <c r="CC115" i="14"/>
  <c r="BW116" i="14"/>
  <c r="BX116" i="14"/>
  <c r="BY116" i="14"/>
  <c r="BZ116" i="14"/>
  <c r="CA116" i="14"/>
  <c r="CB116" i="14"/>
  <c r="CC116" i="14"/>
  <c r="BW117" i="14"/>
  <c r="BX117" i="14"/>
  <c r="BY117" i="14"/>
  <c r="BZ117" i="14"/>
  <c r="CA117" i="14"/>
  <c r="CB117" i="14"/>
  <c r="CC117" i="14"/>
  <c r="BW118" i="14"/>
  <c r="BX118" i="14"/>
  <c r="BY118" i="14"/>
  <c r="BZ118" i="14"/>
  <c r="CA118" i="14"/>
  <c r="CB118" i="14"/>
  <c r="CC118" i="14"/>
  <c r="BW119" i="14"/>
  <c r="BX119" i="14"/>
  <c r="BY119" i="14"/>
  <c r="BZ119" i="14"/>
  <c r="CA119" i="14"/>
  <c r="CB119" i="14"/>
  <c r="CC119" i="14"/>
  <c r="BW120" i="14"/>
  <c r="BX120" i="14"/>
  <c r="BY120" i="14"/>
  <c r="BZ120" i="14"/>
  <c r="CA120" i="14"/>
  <c r="CB120" i="14"/>
  <c r="CC120" i="14"/>
  <c r="BW121" i="14"/>
  <c r="BX121" i="14"/>
  <c r="BY121" i="14"/>
  <c r="BZ121" i="14"/>
  <c r="CA121" i="14"/>
  <c r="CB121" i="14"/>
  <c r="CC121" i="14"/>
  <c r="BW122" i="14"/>
  <c r="BX122" i="14"/>
  <c r="BY122" i="14"/>
  <c r="BZ122" i="14"/>
  <c r="CA122" i="14"/>
  <c r="CB122" i="14"/>
  <c r="CC122" i="14"/>
  <c r="BW123" i="14"/>
  <c r="BX123" i="14"/>
  <c r="BY123" i="14"/>
  <c r="BZ123" i="14"/>
  <c r="CA123" i="14"/>
  <c r="CB123" i="14"/>
  <c r="CC123" i="14"/>
  <c r="BW124" i="14"/>
  <c r="BX124" i="14"/>
  <c r="BY124" i="14"/>
  <c r="BZ124" i="14"/>
  <c r="CA124" i="14"/>
  <c r="CB124" i="14"/>
  <c r="CC124" i="14"/>
  <c r="CC90" i="14"/>
  <c r="CB90" i="14"/>
  <c r="CA90" i="14"/>
  <c r="BZ90" i="14"/>
  <c r="BY90" i="14"/>
  <c r="BX90" i="14"/>
  <c r="BW90" i="14"/>
  <c r="BW24" i="14" l="1"/>
  <c r="BX24" i="14"/>
  <c r="BY24" i="14"/>
  <c r="BZ24" i="14"/>
  <c r="CA24" i="14"/>
  <c r="CB24" i="14"/>
  <c r="CC24" i="14"/>
  <c r="BW26" i="14"/>
  <c r="BX26" i="14"/>
  <c r="BY26" i="14"/>
  <c r="BZ26" i="14"/>
  <c r="CA26" i="14"/>
  <c r="CB26" i="14"/>
  <c r="CC26" i="14"/>
  <c r="AN109" i="14" l="1"/>
  <c r="AO109" i="14"/>
  <c r="AP109" i="14"/>
  <c r="AQ109" i="14"/>
  <c r="AR109" i="14"/>
  <c r="AS109" i="14"/>
  <c r="AT109" i="14"/>
  <c r="AN200" i="14" l="1"/>
  <c r="AO200" i="14"/>
  <c r="AP200" i="14"/>
  <c r="AQ200" i="14"/>
  <c r="AR200" i="14"/>
  <c r="AS200" i="14"/>
  <c r="AT200" i="14"/>
  <c r="E200" i="14"/>
  <c r="F200" i="14"/>
  <c r="G200" i="14"/>
  <c r="H200" i="14"/>
  <c r="I200" i="14"/>
  <c r="J200" i="14"/>
  <c r="K200" i="14"/>
  <c r="E109" i="14"/>
  <c r="F109" i="14"/>
  <c r="G109" i="14"/>
  <c r="H109" i="14"/>
  <c r="I109" i="14"/>
  <c r="J109" i="14"/>
  <c r="K109" i="14"/>
  <c r="AI220" i="14" l="1"/>
  <c r="AH220" i="14"/>
  <c r="AG220" i="14"/>
  <c r="AI216" i="14"/>
  <c r="AI28" i="14" s="1"/>
  <c r="AH216" i="14"/>
  <c r="AG216" i="14"/>
  <c r="AG28" i="14" s="1"/>
  <c r="AI180" i="14"/>
  <c r="AI27" i="14" s="1"/>
  <c r="AH180" i="14"/>
  <c r="AH27" i="14" s="1"/>
  <c r="AG180" i="14"/>
  <c r="AI176" i="14"/>
  <c r="AH176" i="14"/>
  <c r="AG176" i="14"/>
  <c r="AI172" i="14"/>
  <c r="AH172" i="14"/>
  <c r="AG172" i="14"/>
  <c r="AI171" i="14"/>
  <c r="AI26" i="14" s="1"/>
  <c r="AI167" i="14"/>
  <c r="AH167" i="14"/>
  <c r="AG167" i="14"/>
  <c r="AI163" i="14"/>
  <c r="AI162" i="14" s="1"/>
  <c r="AH163" i="14"/>
  <c r="AG163" i="14"/>
  <c r="AI158" i="14"/>
  <c r="AH158" i="14"/>
  <c r="AG158" i="14"/>
  <c r="AI154" i="14"/>
  <c r="AH154" i="14"/>
  <c r="AG154" i="14"/>
  <c r="AI150" i="14"/>
  <c r="AH150" i="14"/>
  <c r="AG150" i="14"/>
  <c r="AI146" i="14"/>
  <c r="AH146" i="14"/>
  <c r="AG146" i="14"/>
  <c r="AI142" i="14"/>
  <c r="AH142" i="14"/>
  <c r="AG142" i="14"/>
  <c r="AI138" i="14"/>
  <c r="AH138" i="14"/>
  <c r="AG138" i="14"/>
  <c r="AI134" i="14"/>
  <c r="AH134" i="14"/>
  <c r="AG134" i="14"/>
  <c r="AI130" i="14"/>
  <c r="AH130" i="14"/>
  <c r="AG130" i="14"/>
  <c r="AI125" i="14"/>
  <c r="AH125" i="14"/>
  <c r="AG125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I29" i="14"/>
  <c r="AH29" i="14"/>
  <c r="AG29" i="14"/>
  <c r="AH28" i="14"/>
  <c r="AG27" i="14"/>
  <c r="AB220" i="14"/>
  <c r="AB29" i="14" s="1"/>
  <c r="AA220" i="14"/>
  <c r="AA29" i="14" s="1"/>
  <c r="Z220" i="14"/>
  <c r="Z29" i="14" s="1"/>
  <c r="AB216" i="14"/>
  <c r="AA216" i="14"/>
  <c r="AA28" i="14" s="1"/>
  <c r="Z216" i="14"/>
  <c r="Z28" i="14" s="1"/>
  <c r="AB180" i="14"/>
  <c r="AB27" i="14" s="1"/>
  <c r="AA180" i="14"/>
  <c r="AA27" i="14" s="1"/>
  <c r="Z180" i="14"/>
  <c r="Z27" i="14" s="1"/>
  <c r="AB176" i="14"/>
  <c r="AA176" i="14"/>
  <c r="Z176" i="14"/>
  <c r="AB172" i="14"/>
  <c r="AA172" i="14"/>
  <c r="Z172" i="14"/>
  <c r="AB167" i="14"/>
  <c r="AA167" i="14"/>
  <c r="Z167" i="14"/>
  <c r="AB163" i="14"/>
  <c r="AA163" i="14"/>
  <c r="Z163" i="14"/>
  <c r="AB158" i="14"/>
  <c r="AA158" i="14"/>
  <c r="Z158" i="14"/>
  <c r="AB154" i="14"/>
  <c r="AA154" i="14"/>
  <c r="Z154" i="14"/>
  <c r="AB150" i="14"/>
  <c r="AA150" i="14"/>
  <c r="Z150" i="14"/>
  <c r="AB146" i="14"/>
  <c r="AA146" i="14"/>
  <c r="Z146" i="14"/>
  <c r="AB142" i="14"/>
  <c r="AA142" i="14"/>
  <c r="Z142" i="14"/>
  <c r="AB138" i="14"/>
  <c r="AA138" i="14"/>
  <c r="Z138" i="14"/>
  <c r="AB134" i="14"/>
  <c r="AA134" i="14"/>
  <c r="Z134" i="14"/>
  <c r="AB130" i="14"/>
  <c r="AA130" i="14"/>
  <c r="Z130" i="14"/>
  <c r="AB125" i="14"/>
  <c r="AA125" i="14"/>
  <c r="Z125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AB28" i="14"/>
  <c r="U220" i="14"/>
  <c r="U29" i="14" s="1"/>
  <c r="T220" i="14"/>
  <c r="T29" i="14" s="1"/>
  <c r="S220" i="14"/>
  <c r="S29" i="14" s="1"/>
  <c r="U216" i="14"/>
  <c r="U28" i="14" s="1"/>
  <c r="T216" i="14"/>
  <c r="T28" i="14" s="1"/>
  <c r="S216" i="14"/>
  <c r="S28" i="14" s="1"/>
  <c r="U180" i="14"/>
  <c r="U27" i="14" s="1"/>
  <c r="T180" i="14"/>
  <c r="T27" i="14" s="1"/>
  <c r="S180" i="14"/>
  <c r="S27" i="14" s="1"/>
  <c r="U176" i="14"/>
  <c r="T176" i="14"/>
  <c r="S176" i="14"/>
  <c r="U172" i="14"/>
  <c r="T172" i="14"/>
  <c r="S172" i="14"/>
  <c r="U167" i="14"/>
  <c r="T167" i="14"/>
  <c r="S167" i="14"/>
  <c r="U163" i="14"/>
  <c r="T163" i="14"/>
  <c r="S163" i="14"/>
  <c r="U158" i="14"/>
  <c r="T158" i="14"/>
  <c r="S158" i="14"/>
  <c r="U154" i="14"/>
  <c r="T154" i="14"/>
  <c r="S154" i="14"/>
  <c r="U150" i="14"/>
  <c r="T150" i="14"/>
  <c r="S150" i="14"/>
  <c r="U146" i="14"/>
  <c r="T146" i="14"/>
  <c r="S146" i="14"/>
  <c r="U142" i="14"/>
  <c r="T142" i="14"/>
  <c r="S142" i="14"/>
  <c r="U138" i="14"/>
  <c r="T138" i="14"/>
  <c r="S138" i="14"/>
  <c r="U134" i="14"/>
  <c r="T134" i="14"/>
  <c r="S134" i="14"/>
  <c r="U130" i="14"/>
  <c r="T130" i="14"/>
  <c r="S130" i="14"/>
  <c r="U125" i="14"/>
  <c r="T125" i="14"/>
  <c r="S125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G90" i="14"/>
  <c r="E90" i="14"/>
  <c r="E91" i="14"/>
  <c r="AG79" i="14" l="1"/>
  <c r="T79" i="14"/>
  <c r="Z79" i="14"/>
  <c r="AB88" i="14"/>
  <c r="AB171" i="14"/>
  <c r="AB26" i="14" s="1"/>
  <c r="AI36" i="14"/>
  <c r="AA171" i="14"/>
  <c r="AA26" i="14" s="1"/>
  <c r="U36" i="14"/>
  <c r="AB162" i="14"/>
  <c r="AH36" i="14"/>
  <c r="S79" i="14"/>
  <c r="U88" i="14"/>
  <c r="S162" i="14"/>
  <c r="U171" i="14"/>
  <c r="U26" i="14" s="1"/>
  <c r="AH88" i="14"/>
  <c r="AH171" i="14"/>
  <c r="AH26" i="14" s="1"/>
  <c r="U79" i="14"/>
  <c r="AG36" i="14"/>
  <c r="T171" i="14"/>
  <c r="T26" i="14" s="1"/>
  <c r="AA79" i="14"/>
  <c r="AB79" i="14"/>
  <c r="AA162" i="14"/>
  <c r="U162" i="14"/>
  <c r="AB36" i="14"/>
  <c r="AI88" i="14"/>
  <c r="AI129" i="14"/>
  <c r="U45" i="14"/>
  <c r="AB45" i="14"/>
  <c r="AH79" i="14"/>
  <c r="AI79" i="14"/>
  <c r="AH162" i="14"/>
  <c r="U129" i="14"/>
  <c r="T162" i="14"/>
  <c r="Z36" i="14"/>
  <c r="AA36" i="14"/>
  <c r="AB129" i="14"/>
  <c r="Z171" i="14"/>
  <c r="Z26" i="14" s="1"/>
  <c r="AI45" i="14"/>
  <c r="AI31" i="14" s="1"/>
  <c r="S36" i="14"/>
  <c r="T36" i="14"/>
  <c r="S88" i="14"/>
  <c r="T88" i="14"/>
  <c r="Z88" i="14"/>
  <c r="AA88" i="14"/>
  <c r="Z162" i="14"/>
  <c r="AG88" i="14"/>
  <c r="AG162" i="14"/>
  <c r="AG171" i="14"/>
  <c r="AG26" i="14" s="1"/>
  <c r="Z45" i="14"/>
  <c r="AA45" i="14"/>
  <c r="AG45" i="14"/>
  <c r="AH45" i="14"/>
  <c r="S45" i="14"/>
  <c r="T45" i="14"/>
  <c r="S129" i="14"/>
  <c r="T129" i="14"/>
  <c r="S171" i="14"/>
  <c r="S26" i="14" s="1"/>
  <c r="Z129" i="14"/>
  <c r="AA129" i="14"/>
  <c r="AG129" i="14"/>
  <c r="AH129" i="14"/>
  <c r="AT212" i="14"/>
  <c r="AS212" i="14"/>
  <c r="AR212" i="14"/>
  <c r="AQ212" i="14"/>
  <c r="AP212" i="14"/>
  <c r="AO212" i="14"/>
  <c r="AN212" i="14"/>
  <c r="K212" i="14"/>
  <c r="J212" i="14"/>
  <c r="I212" i="14"/>
  <c r="H212" i="14"/>
  <c r="G212" i="14"/>
  <c r="F212" i="14"/>
  <c r="E212" i="14"/>
  <c r="AT211" i="14"/>
  <c r="AS211" i="14"/>
  <c r="AR211" i="14"/>
  <c r="AQ211" i="14"/>
  <c r="AP211" i="14"/>
  <c r="AO211" i="14"/>
  <c r="AN211" i="14"/>
  <c r="K211" i="14"/>
  <c r="J211" i="14"/>
  <c r="I211" i="14"/>
  <c r="H211" i="14"/>
  <c r="G211" i="14"/>
  <c r="F211" i="14"/>
  <c r="E211" i="14"/>
  <c r="AT191" i="14"/>
  <c r="AS191" i="14"/>
  <c r="AR191" i="14"/>
  <c r="AQ191" i="14"/>
  <c r="AP191" i="14"/>
  <c r="AO191" i="14"/>
  <c r="AN191" i="14"/>
  <c r="K191" i="14"/>
  <c r="J191" i="14"/>
  <c r="I191" i="14"/>
  <c r="H191" i="14"/>
  <c r="G191" i="14"/>
  <c r="F191" i="14"/>
  <c r="E191" i="14"/>
  <c r="AT190" i="14"/>
  <c r="AS190" i="14"/>
  <c r="AR190" i="14"/>
  <c r="AQ190" i="14"/>
  <c r="AP190" i="14"/>
  <c r="AO190" i="14"/>
  <c r="AN190" i="14"/>
  <c r="K190" i="14"/>
  <c r="J190" i="14"/>
  <c r="I190" i="14"/>
  <c r="H190" i="14"/>
  <c r="G190" i="14"/>
  <c r="F190" i="14"/>
  <c r="E190" i="14"/>
  <c r="AT189" i="14"/>
  <c r="AS189" i="14"/>
  <c r="AR189" i="14"/>
  <c r="AQ189" i="14"/>
  <c r="AP189" i="14"/>
  <c r="AO189" i="14"/>
  <c r="AN189" i="14"/>
  <c r="K189" i="14"/>
  <c r="J189" i="14"/>
  <c r="I189" i="14"/>
  <c r="H189" i="14"/>
  <c r="G189" i="14"/>
  <c r="F189" i="14"/>
  <c r="E189" i="14"/>
  <c r="AT188" i="14"/>
  <c r="AS188" i="14"/>
  <c r="AR188" i="14"/>
  <c r="AQ188" i="14"/>
  <c r="AP188" i="14"/>
  <c r="AO188" i="14"/>
  <c r="AN188" i="14"/>
  <c r="K188" i="14"/>
  <c r="J188" i="14"/>
  <c r="I188" i="14"/>
  <c r="H188" i="14"/>
  <c r="G188" i="14"/>
  <c r="F188" i="14"/>
  <c r="E188" i="14"/>
  <c r="AT187" i="14"/>
  <c r="AS187" i="14"/>
  <c r="AR187" i="14"/>
  <c r="AQ187" i="14"/>
  <c r="AP187" i="14"/>
  <c r="AO187" i="14"/>
  <c r="AN187" i="14"/>
  <c r="K187" i="14"/>
  <c r="J187" i="14"/>
  <c r="I187" i="14"/>
  <c r="H187" i="14"/>
  <c r="G187" i="14"/>
  <c r="F187" i="14"/>
  <c r="E187" i="14"/>
  <c r="AT186" i="14"/>
  <c r="AS186" i="14"/>
  <c r="AR186" i="14"/>
  <c r="AQ186" i="14"/>
  <c r="AP186" i="14"/>
  <c r="AO186" i="14"/>
  <c r="AN186" i="14"/>
  <c r="K186" i="14"/>
  <c r="J186" i="14"/>
  <c r="I186" i="14"/>
  <c r="H186" i="14"/>
  <c r="G186" i="14"/>
  <c r="F186" i="14"/>
  <c r="E186" i="14"/>
  <c r="AT185" i="14"/>
  <c r="AS185" i="14"/>
  <c r="AR185" i="14"/>
  <c r="AQ185" i="14"/>
  <c r="AP185" i="14"/>
  <c r="AO185" i="14"/>
  <c r="AN185" i="14"/>
  <c r="K185" i="14"/>
  <c r="J185" i="14"/>
  <c r="I185" i="14"/>
  <c r="H185" i="14"/>
  <c r="G185" i="14"/>
  <c r="F185" i="14"/>
  <c r="E185" i="14"/>
  <c r="AT184" i="14"/>
  <c r="AS184" i="14"/>
  <c r="AR184" i="14"/>
  <c r="AQ184" i="14"/>
  <c r="AP184" i="14"/>
  <c r="AO184" i="14"/>
  <c r="AN184" i="14"/>
  <c r="K184" i="14"/>
  <c r="J184" i="14"/>
  <c r="I184" i="14"/>
  <c r="H184" i="14"/>
  <c r="G184" i="14"/>
  <c r="F184" i="14"/>
  <c r="E184" i="14"/>
  <c r="AT183" i="14"/>
  <c r="AS183" i="14"/>
  <c r="AR183" i="14"/>
  <c r="AQ183" i="14"/>
  <c r="AP183" i="14"/>
  <c r="AO183" i="14"/>
  <c r="AN183" i="14"/>
  <c r="K183" i="14"/>
  <c r="J183" i="14"/>
  <c r="I183" i="14"/>
  <c r="H183" i="14"/>
  <c r="G183" i="14"/>
  <c r="F183" i="14"/>
  <c r="E183" i="14"/>
  <c r="AT182" i="14"/>
  <c r="AS182" i="14"/>
  <c r="AR182" i="14"/>
  <c r="AQ182" i="14"/>
  <c r="AP182" i="14"/>
  <c r="AO182" i="14"/>
  <c r="AN182" i="14"/>
  <c r="K182" i="14"/>
  <c r="J182" i="14"/>
  <c r="I182" i="14"/>
  <c r="H182" i="14"/>
  <c r="G182" i="14"/>
  <c r="F182" i="14"/>
  <c r="E182" i="14"/>
  <c r="AT202" i="14"/>
  <c r="AS202" i="14"/>
  <c r="AR202" i="14"/>
  <c r="AQ202" i="14"/>
  <c r="AP202" i="14"/>
  <c r="AO202" i="14"/>
  <c r="AN202" i="14"/>
  <c r="K202" i="14"/>
  <c r="J202" i="14"/>
  <c r="I202" i="14"/>
  <c r="H202" i="14"/>
  <c r="G202" i="14"/>
  <c r="F202" i="14"/>
  <c r="E202" i="14"/>
  <c r="AT201" i="14"/>
  <c r="AS201" i="14"/>
  <c r="AR201" i="14"/>
  <c r="AQ201" i="14"/>
  <c r="AP201" i="14"/>
  <c r="AO201" i="14"/>
  <c r="AN201" i="14"/>
  <c r="K201" i="14"/>
  <c r="J201" i="14"/>
  <c r="I201" i="14"/>
  <c r="H201" i="14"/>
  <c r="G201" i="14"/>
  <c r="F201" i="14"/>
  <c r="E201" i="14"/>
  <c r="AT199" i="14"/>
  <c r="AS199" i="14"/>
  <c r="AR199" i="14"/>
  <c r="AQ199" i="14"/>
  <c r="AP199" i="14"/>
  <c r="AO199" i="14"/>
  <c r="AN199" i="14"/>
  <c r="K199" i="14"/>
  <c r="J199" i="14"/>
  <c r="I199" i="14"/>
  <c r="H199" i="14"/>
  <c r="G199" i="14"/>
  <c r="F199" i="14"/>
  <c r="E199" i="14"/>
  <c r="AT198" i="14"/>
  <c r="AS198" i="14"/>
  <c r="AR198" i="14"/>
  <c r="AQ198" i="14"/>
  <c r="AP198" i="14"/>
  <c r="AO198" i="14"/>
  <c r="AN198" i="14"/>
  <c r="K198" i="14"/>
  <c r="J198" i="14"/>
  <c r="I198" i="14"/>
  <c r="H198" i="14"/>
  <c r="G198" i="14"/>
  <c r="F198" i="14"/>
  <c r="E198" i="14"/>
  <c r="AT197" i="14"/>
  <c r="AS197" i="14"/>
  <c r="AR197" i="14"/>
  <c r="AQ197" i="14"/>
  <c r="AP197" i="14"/>
  <c r="AO197" i="14"/>
  <c r="AN197" i="14"/>
  <c r="K197" i="14"/>
  <c r="J197" i="14"/>
  <c r="I197" i="14"/>
  <c r="H197" i="14"/>
  <c r="G197" i="14"/>
  <c r="F197" i="14"/>
  <c r="E197" i="14"/>
  <c r="AT196" i="14"/>
  <c r="AS196" i="14"/>
  <c r="AR196" i="14"/>
  <c r="AQ196" i="14"/>
  <c r="AP196" i="14"/>
  <c r="AO196" i="14"/>
  <c r="AN196" i="14"/>
  <c r="K196" i="14"/>
  <c r="J196" i="14"/>
  <c r="I196" i="14"/>
  <c r="H196" i="14"/>
  <c r="G196" i="14"/>
  <c r="F196" i="14"/>
  <c r="E196" i="14"/>
  <c r="AT195" i="14"/>
  <c r="AS195" i="14"/>
  <c r="AR195" i="14"/>
  <c r="AQ195" i="14"/>
  <c r="AP195" i="14"/>
  <c r="AO195" i="14"/>
  <c r="AN195" i="14"/>
  <c r="K195" i="14"/>
  <c r="J195" i="14"/>
  <c r="I195" i="14"/>
  <c r="H195" i="14"/>
  <c r="G195" i="14"/>
  <c r="F195" i="14"/>
  <c r="E195" i="14"/>
  <c r="AT194" i="14"/>
  <c r="AS194" i="14"/>
  <c r="AR194" i="14"/>
  <c r="AQ194" i="14"/>
  <c r="AP194" i="14"/>
  <c r="AO194" i="14"/>
  <c r="AN194" i="14"/>
  <c r="K194" i="14"/>
  <c r="J194" i="14"/>
  <c r="I194" i="14"/>
  <c r="H194" i="14"/>
  <c r="G194" i="14"/>
  <c r="F194" i="14"/>
  <c r="E194" i="14"/>
  <c r="AT193" i="14"/>
  <c r="AS193" i="14"/>
  <c r="AR193" i="14"/>
  <c r="AQ193" i="14"/>
  <c r="AP193" i="14"/>
  <c r="AO193" i="14"/>
  <c r="AN193" i="14"/>
  <c r="K193" i="14"/>
  <c r="J193" i="14"/>
  <c r="I193" i="14"/>
  <c r="H193" i="14"/>
  <c r="G193" i="14"/>
  <c r="F193" i="14"/>
  <c r="E193" i="14"/>
  <c r="AT192" i="14"/>
  <c r="AS192" i="14"/>
  <c r="AR192" i="14"/>
  <c r="AQ192" i="14"/>
  <c r="AP192" i="14"/>
  <c r="AO192" i="14"/>
  <c r="AN192" i="14"/>
  <c r="K192" i="14"/>
  <c r="J192" i="14"/>
  <c r="I192" i="14"/>
  <c r="H192" i="14"/>
  <c r="G192" i="14"/>
  <c r="F192" i="14"/>
  <c r="E192" i="14"/>
  <c r="AT119" i="14"/>
  <c r="AS119" i="14"/>
  <c r="AR119" i="14"/>
  <c r="AQ119" i="14"/>
  <c r="AP119" i="14"/>
  <c r="AO119" i="14"/>
  <c r="AN119" i="14"/>
  <c r="K119" i="14"/>
  <c r="J119" i="14"/>
  <c r="I119" i="14"/>
  <c r="H119" i="14"/>
  <c r="G119" i="14"/>
  <c r="F119" i="14"/>
  <c r="E119" i="14"/>
  <c r="AT118" i="14"/>
  <c r="AS118" i="14"/>
  <c r="AR118" i="14"/>
  <c r="AQ118" i="14"/>
  <c r="AP118" i="14"/>
  <c r="AO118" i="14"/>
  <c r="AN118" i="14"/>
  <c r="K118" i="14"/>
  <c r="J118" i="14"/>
  <c r="I118" i="14"/>
  <c r="H118" i="14"/>
  <c r="G118" i="14"/>
  <c r="F118" i="14"/>
  <c r="E118" i="14"/>
  <c r="AT117" i="14"/>
  <c r="AS117" i="14"/>
  <c r="AR117" i="14"/>
  <c r="AQ117" i="14"/>
  <c r="AP117" i="14"/>
  <c r="AO117" i="14"/>
  <c r="AN117" i="14"/>
  <c r="K117" i="14"/>
  <c r="J117" i="14"/>
  <c r="I117" i="14"/>
  <c r="H117" i="14"/>
  <c r="G117" i="14"/>
  <c r="F117" i="14"/>
  <c r="E117" i="14"/>
  <c r="AT116" i="14"/>
  <c r="AS116" i="14"/>
  <c r="AR116" i="14"/>
  <c r="AQ116" i="14"/>
  <c r="AP116" i="14"/>
  <c r="AO116" i="14"/>
  <c r="AN116" i="14"/>
  <c r="K116" i="14"/>
  <c r="J116" i="14"/>
  <c r="I116" i="14"/>
  <c r="H116" i="14"/>
  <c r="G116" i="14"/>
  <c r="F116" i="14"/>
  <c r="E116" i="14"/>
  <c r="U31" i="14" l="1"/>
  <c r="U24" i="14" s="1"/>
  <c r="AI78" i="14"/>
  <c r="AI25" i="14" s="1"/>
  <c r="AB78" i="14"/>
  <c r="AB25" i="14" s="1"/>
  <c r="S31" i="14"/>
  <c r="S24" i="14" s="1"/>
  <c r="AA31" i="14"/>
  <c r="AA24" i="14" s="1"/>
  <c r="AH78" i="14"/>
  <c r="AH25" i="14" s="1"/>
  <c r="Z31" i="14"/>
  <c r="Z24" i="14" s="1"/>
  <c r="AB31" i="14"/>
  <c r="AB24" i="14" s="1"/>
  <c r="U78" i="14"/>
  <c r="U25" i="14" s="1"/>
  <c r="U23" i="14" s="1"/>
  <c r="AG78" i="14"/>
  <c r="AG25" i="14" s="1"/>
  <c r="T78" i="14"/>
  <c r="T25" i="14" s="1"/>
  <c r="Z78" i="14"/>
  <c r="Z25" i="14" s="1"/>
  <c r="T31" i="14"/>
  <c r="T24" i="14" s="1"/>
  <c r="AH31" i="14"/>
  <c r="AH24" i="14" s="1"/>
  <c r="AH23" i="14" s="1"/>
  <c r="AG31" i="14"/>
  <c r="AG24" i="14" s="1"/>
  <c r="S78" i="14"/>
  <c r="S25" i="14" s="1"/>
  <c r="AA78" i="14"/>
  <c r="AA25" i="14" s="1"/>
  <c r="AA23" i="14" s="1"/>
  <c r="AI30" i="14"/>
  <c r="AI24" i="14"/>
  <c r="AW220" i="14"/>
  <c r="AW29" i="14" s="1"/>
  <c r="AV220" i="14"/>
  <c r="AV29" i="14" s="1"/>
  <c r="AU220" i="14"/>
  <c r="AU29" i="14" s="1"/>
  <c r="AW216" i="14"/>
  <c r="AW28" i="14" s="1"/>
  <c r="AV216" i="14"/>
  <c r="AV28" i="14" s="1"/>
  <c r="AU216" i="14"/>
  <c r="AU28" i="14" s="1"/>
  <c r="AW180" i="14"/>
  <c r="AW27" i="14" s="1"/>
  <c r="AV180" i="14"/>
  <c r="AV27" i="14" s="1"/>
  <c r="AU180" i="14"/>
  <c r="AU27" i="14" s="1"/>
  <c r="AW176" i="14"/>
  <c r="AV176" i="14"/>
  <c r="AU176" i="14"/>
  <c r="AW172" i="14"/>
  <c r="AV172" i="14"/>
  <c r="AU172" i="14"/>
  <c r="AW167" i="14"/>
  <c r="AV167" i="14"/>
  <c r="AU167" i="14"/>
  <c r="AW163" i="14"/>
  <c r="AV163" i="14"/>
  <c r="AU163" i="14"/>
  <c r="AW158" i="14"/>
  <c r="AV158" i="14"/>
  <c r="AU158" i="14"/>
  <c r="AW154" i="14"/>
  <c r="AV154" i="14"/>
  <c r="AU154" i="14"/>
  <c r="AW150" i="14"/>
  <c r="AV150" i="14"/>
  <c r="AU150" i="14"/>
  <c r="AW146" i="14"/>
  <c r="AV146" i="14"/>
  <c r="AU146" i="14"/>
  <c r="AW142" i="14"/>
  <c r="AV142" i="14"/>
  <c r="AU142" i="14"/>
  <c r="AW138" i="14"/>
  <c r="AV138" i="14"/>
  <c r="AU138" i="14"/>
  <c r="AW134" i="14"/>
  <c r="AV134" i="14"/>
  <c r="AU134" i="14"/>
  <c r="AW130" i="14"/>
  <c r="AV130" i="14"/>
  <c r="AU130" i="14"/>
  <c r="AW125" i="14"/>
  <c r="AV125" i="14"/>
  <c r="AU125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N220" i="14"/>
  <c r="N29" i="14" s="1"/>
  <c r="M220" i="14"/>
  <c r="M29" i="14" s="1"/>
  <c r="L220" i="14"/>
  <c r="L29" i="14" s="1"/>
  <c r="N216" i="14"/>
  <c r="M216" i="14"/>
  <c r="L216" i="14"/>
  <c r="L28" i="14" s="1"/>
  <c r="N180" i="14"/>
  <c r="N27" i="14" s="1"/>
  <c r="M180" i="14"/>
  <c r="M27" i="14" s="1"/>
  <c r="L180" i="14"/>
  <c r="L27" i="14" s="1"/>
  <c r="N176" i="14"/>
  <c r="M176" i="14"/>
  <c r="L176" i="14"/>
  <c r="N172" i="14"/>
  <c r="M172" i="14"/>
  <c r="L172" i="14"/>
  <c r="N167" i="14"/>
  <c r="M167" i="14"/>
  <c r="L167" i="14"/>
  <c r="N163" i="14"/>
  <c r="M163" i="14"/>
  <c r="L163" i="14"/>
  <c r="N158" i="14"/>
  <c r="M158" i="14"/>
  <c r="L158" i="14"/>
  <c r="N154" i="14"/>
  <c r="M154" i="14"/>
  <c r="L154" i="14"/>
  <c r="N150" i="14"/>
  <c r="M150" i="14"/>
  <c r="L150" i="14"/>
  <c r="N146" i="14"/>
  <c r="M146" i="14"/>
  <c r="L146" i="14"/>
  <c r="N142" i="14"/>
  <c r="M142" i="14"/>
  <c r="L142" i="14"/>
  <c r="N138" i="14"/>
  <c r="M138" i="14"/>
  <c r="L138" i="14"/>
  <c r="N134" i="14"/>
  <c r="M134" i="14"/>
  <c r="L134" i="14"/>
  <c r="N130" i="14"/>
  <c r="M130" i="14"/>
  <c r="L130" i="14"/>
  <c r="N125" i="14"/>
  <c r="M125" i="14"/>
  <c r="L125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N28" i="14"/>
  <c r="M28" i="14"/>
  <c r="AI23" i="14" l="1"/>
  <c r="T23" i="14"/>
  <c r="AH30" i="14"/>
  <c r="AB30" i="14"/>
  <c r="Z23" i="14"/>
  <c r="AB23" i="14"/>
  <c r="AG23" i="14"/>
  <c r="AW162" i="14"/>
  <c r="U30" i="14"/>
  <c r="AV171" i="14"/>
  <c r="AV26" i="14" s="1"/>
  <c r="T30" i="14"/>
  <c r="Z30" i="14"/>
  <c r="AG30" i="14"/>
  <c r="L88" i="14"/>
  <c r="AA30" i="14"/>
  <c r="N36" i="14"/>
  <c r="S30" i="14"/>
  <c r="AU79" i="14"/>
  <c r="AW88" i="14"/>
  <c r="AW171" i="14"/>
  <c r="AW26" i="14" s="1"/>
  <c r="S23" i="14"/>
  <c r="AW45" i="14"/>
  <c r="AW129" i="14"/>
  <c r="AU171" i="14"/>
  <c r="AU26" i="14" s="1"/>
  <c r="N171" i="14"/>
  <c r="N26" i="14" s="1"/>
  <c r="L129" i="14"/>
  <c r="M129" i="14"/>
  <c r="N129" i="14"/>
  <c r="M171" i="14"/>
  <c r="M26" i="14" s="1"/>
  <c r="L79" i="14"/>
  <c r="N88" i="14"/>
  <c r="L162" i="14"/>
  <c r="AU36" i="14"/>
  <c r="AV79" i="14"/>
  <c r="AW79" i="14"/>
  <c r="N79" i="14"/>
  <c r="N45" i="14"/>
  <c r="N162" i="14"/>
  <c r="L36" i="14"/>
  <c r="M36" i="14"/>
  <c r="M79" i="14"/>
  <c r="L171" i="14"/>
  <c r="L26" i="14" s="1"/>
  <c r="AV36" i="14"/>
  <c r="AW36" i="14"/>
  <c r="AU88" i="14"/>
  <c r="AV88" i="14"/>
  <c r="AU162" i="14"/>
  <c r="AV162" i="14"/>
  <c r="M162" i="14"/>
  <c r="L45" i="14"/>
  <c r="M45" i="14"/>
  <c r="M88" i="14"/>
  <c r="AU45" i="14"/>
  <c r="AV45" i="14"/>
  <c r="AU129" i="14"/>
  <c r="AV129" i="14"/>
  <c r="AW78" i="14" l="1"/>
  <c r="AW25" i="14" s="1"/>
  <c r="N31" i="14"/>
  <c r="N24" i="14" s="1"/>
  <c r="AW31" i="14"/>
  <c r="AW24" i="14" s="1"/>
  <c r="AV31" i="14"/>
  <c r="AV24" i="14" s="1"/>
  <c r="AU78" i="14"/>
  <c r="AU25" i="14" s="1"/>
  <c r="M78" i="14"/>
  <c r="M25" i="14" s="1"/>
  <c r="N78" i="14"/>
  <c r="AU31" i="14"/>
  <c r="AU24" i="14" s="1"/>
  <c r="L78" i="14"/>
  <c r="L25" i="14" s="1"/>
  <c r="AV78" i="14"/>
  <c r="AV25" i="14" s="1"/>
  <c r="L31" i="14"/>
  <c r="L24" i="14" s="1"/>
  <c r="M31" i="14"/>
  <c r="AW23" i="14" l="1"/>
  <c r="AW30" i="14"/>
  <c r="N30" i="14"/>
  <c r="N25" i="14"/>
  <c r="N23" i="14" s="1"/>
  <c r="AU23" i="14"/>
  <c r="AU30" i="14"/>
  <c r="L23" i="14"/>
  <c r="AV30" i="14"/>
  <c r="AV23" i="14"/>
  <c r="M24" i="14"/>
  <c r="M23" i="14" s="1"/>
  <c r="M30" i="14"/>
  <c r="L30" i="14"/>
  <c r="AT215" i="14"/>
  <c r="AS215" i="14"/>
  <c r="AR215" i="14"/>
  <c r="AQ215" i="14"/>
  <c r="AP215" i="14"/>
  <c r="AO215" i="14"/>
  <c r="AN215" i="14"/>
  <c r="AT214" i="14"/>
  <c r="AS214" i="14"/>
  <c r="AR214" i="14"/>
  <c r="AQ214" i="14"/>
  <c r="AP214" i="14"/>
  <c r="AO214" i="14"/>
  <c r="AN214" i="14"/>
  <c r="AT213" i="14"/>
  <c r="AS213" i="14"/>
  <c r="AR213" i="14"/>
  <c r="AQ213" i="14"/>
  <c r="AP213" i="14"/>
  <c r="AO213" i="14"/>
  <c r="AN213" i="14"/>
  <c r="AT210" i="14"/>
  <c r="AS210" i="14"/>
  <c r="AR210" i="14"/>
  <c r="AQ210" i="14"/>
  <c r="AP210" i="14"/>
  <c r="AO210" i="14"/>
  <c r="AN210" i="14"/>
  <c r="AT209" i="14"/>
  <c r="AS209" i="14"/>
  <c r="AR209" i="14"/>
  <c r="AQ209" i="14"/>
  <c r="AP209" i="14"/>
  <c r="AO209" i="14"/>
  <c r="AN209" i="14"/>
  <c r="AT208" i="14"/>
  <c r="AS208" i="14"/>
  <c r="AR208" i="14"/>
  <c r="AQ208" i="14"/>
  <c r="AP208" i="14"/>
  <c r="AO208" i="14"/>
  <c r="AN208" i="14"/>
  <c r="AT207" i="14"/>
  <c r="AS207" i="14"/>
  <c r="AR207" i="14"/>
  <c r="AQ207" i="14"/>
  <c r="AP207" i="14"/>
  <c r="AO207" i="14"/>
  <c r="AN207" i="14"/>
  <c r="AT206" i="14"/>
  <c r="AS206" i="14"/>
  <c r="AR206" i="14"/>
  <c r="AQ206" i="14"/>
  <c r="AP206" i="14"/>
  <c r="AO206" i="14"/>
  <c r="AN206" i="14"/>
  <c r="AT205" i="14"/>
  <c r="AS205" i="14"/>
  <c r="AR205" i="14"/>
  <c r="AQ205" i="14"/>
  <c r="AP205" i="14"/>
  <c r="AO205" i="14"/>
  <c r="AN205" i="14"/>
  <c r="AT204" i="14"/>
  <c r="AS204" i="14"/>
  <c r="AR204" i="14"/>
  <c r="AQ204" i="14"/>
  <c r="AP204" i="14"/>
  <c r="AO204" i="14"/>
  <c r="AN204" i="14"/>
  <c r="AT203" i="14"/>
  <c r="AS203" i="14"/>
  <c r="AR203" i="14"/>
  <c r="AQ203" i="14"/>
  <c r="AP203" i="14"/>
  <c r="AO203" i="14"/>
  <c r="AN203" i="14"/>
  <c r="AT181" i="14"/>
  <c r="AS181" i="14"/>
  <c r="AR181" i="14"/>
  <c r="AQ181" i="14"/>
  <c r="AP181" i="14"/>
  <c r="AO181" i="14"/>
  <c r="AN181" i="14"/>
  <c r="BR220" i="14" l="1"/>
  <c r="BR29" i="14" s="1"/>
  <c r="BR216" i="14"/>
  <c r="BR180" i="14"/>
  <c r="BR27" i="14" s="1"/>
  <c r="BR176" i="14"/>
  <c r="BR172" i="14"/>
  <c r="BR167" i="14"/>
  <c r="BR163" i="14"/>
  <c r="BR158" i="14"/>
  <c r="BR154" i="14"/>
  <c r="BR150" i="14"/>
  <c r="BR146" i="14"/>
  <c r="BR142" i="14"/>
  <c r="BR138" i="14"/>
  <c r="BR134" i="14"/>
  <c r="BR130" i="14"/>
  <c r="BR125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20" i="14"/>
  <c r="BP29" i="14" s="1"/>
  <c r="BP216" i="14"/>
  <c r="BP28" i="14" s="1"/>
  <c r="BP180" i="14"/>
  <c r="BP27" i="14" s="1"/>
  <c r="BP176" i="14"/>
  <c r="BP172" i="14"/>
  <c r="BP167" i="14"/>
  <c r="BP163" i="14"/>
  <c r="BP158" i="14"/>
  <c r="BP154" i="14"/>
  <c r="BP150" i="14"/>
  <c r="BP146" i="14"/>
  <c r="BP142" i="14"/>
  <c r="BP138" i="14"/>
  <c r="BP134" i="14"/>
  <c r="BP130" i="14"/>
  <c r="BP125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62" i="14"/>
  <c r="BP36" i="14"/>
  <c r="BP79" i="14"/>
  <c r="BP162" i="14"/>
  <c r="BP45" i="14"/>
  <c r="BR36" i="14"/>
  <c r="BR88" i="14"/>
  <c r="BR171" i="14"/>
  <c r="BR26" i="14" s="1"/>
  <c r="BP129" i="14"/>
  <c r="BP88" i="14"/>
  <c r="BP171" i="14"/>
  <c r="BP26" i="14" s="1"/>
  <c r="BR45" i="14"/>
  <c r="BR129" i="14"/>
  <c r="K213" i="14"/>
  <c r="J213" i="14"/>
  <c r="I213" i="14"/>
  <c r="H213" i="14"/>
  <c r="G213" i="14"/>
  <c r="F213" i="14"/>
  <c r="E213" i="14"/>
  <c r="BP31" i="14" l="1"/>
  <c r="BP24" i="14" s="1"/>
  <c r="BR78" i="14"/>
  <c r="BR25" i="14" s="1"/>
  <c r="BP78" i="14"/>
  <c r="BP25" i="14" s="1"/>
  <c r="BR31" i="14"/>
  <c r="BR24" i="14" s="1"/>
  <c r="CC216" i="14"/>
  <c r="CC28" i="14" s="1"/>
  <c r="CB216" i="14"/>
  <c r="CB28" i="14" s="1"/>
  <c r="CA216" i="14"/>
  <c r="CA28" i="14" s="1"/>
  <c r="BZ216" i="14"/>
  <c r="BZ28" i="14" s="1"/>
  <c r="BY216" i="14"/>
  <c r="BY28" i="14" s="1"/>
  <c r="BX216" i="14"/>
  <c r="BX28" i="14" s="1"/>
  <c r="BW216" i="14"/>
  <c r="BW28" i="14" s="1"/>
  <c r="CC176" i="14"/>
  <c r="CB176" i="14"/>
  <c r="CA176" i="14"/>
  <c r="BZ176" i="14"/>
  <c r="BY176" i="14"/>
  <c r="BX176" i="14"/>
  <c r="BW176" i="14"/>
  <c r="CC172" i="14"/>
  <c r="CB172" i="14"/>
  <c r="CA172" i="14"/>
  <c r="BZ172" i="14"/>
  <c r="BY172" i="14"/>
  <c r="BX172" i="14"/>
  <c r="BW172" i="14"/>
  <c r="CC167" i="14"/>
  <c r="CB167" i="14"/>
  <c r="CA167" i="14"/>
  <c r="BZ167" i="14"/>
  <c r="BY167" i="14"/>
  <c r="BX167" i="14"/>
  <c r="BW167" i="14"/>
  <c r="CC163" i="14"/>
  <c r="CB163" i="14"/>
  <c r="CA163" i="14"/>
  <c r="BZ163" i="14"/>
  <c r="BY163" i="14"/>
  <c r="BX163" i="14"/>
  <c r="BW163" i="14"/>
  <c r="CC158" i="14"/>
  <c r="CB158" i="14"/>
  <c r="CA158" i="14"/>
  <c r="BZ158" i="14"/>
  <c r="BY158" i="14"/>
  <c r="BX158" i="14"/>
  <c r="BW158" i="14"/>
  <c r="CC154" i="14"/>
  <c r="CB154" i="14"/>
  <c r="CA154" i="14"/>
  <c r="BZ154" i="14"/>
  <c r="BY154" i="14"/>
  <c r="BX154" i="14"/>
  <c r="BW154" i="14"/>
  <c r="CC150" i="14"/>
  <c r="CB150" i="14"/>
  <c r="CA150" i="14"/>
  <c r="BZ150" i="14"/>
  <c r="BY150" i="14"/>
  <c r="BX150" i="14"/>
  <c r="BW150" i="14"/>
  <c r="CC146" i="14"/>
  <c r="CB146" i="14"/>
  <c r="CA146" i="14"/>
  <c r="BZ146" i="14"/>
  <c r="BY146" i="14"/>
  <c r="BX146" i="14"/>
  <c r="BW146" i="14"/>
  <c r="CC142" i="14"/>
  <c r="CB142" i="14"/>
  <c r="CA142" i="14"/>
  <c r="BZ142" i="14"/>
  <c r="BY142" i="14"/>
  <c r="BX142" i="14"/>
  <c r="BW142" i="14"/>
  <c r="CC138" i="14"/>
  <c r="CB138" i="14"/>
  <c r="CA138" i="14"/>
  <c r="BZ138" i="14"/>
  <c r="BY138" i="14"/>
  <c r="BX138" i="14"/>
  <c r="BW138" i="14"/>
  <c r="CC134" i="14"/>
  <c r="CB134" i="14"/>
  <c r="CA134" i="14"/>
  <c r="BZ134" i="14"/>
  <c r="BY134" i="14"/>
  <c r="BX134" i="14"/>
  <c r="BW134" i="14"/>
  <c r="CC130" i="14"/>
  <c r="CB130" i="14"/>
  <c r="CA130" i="14"/>
  <c r="BZ130" i="14"/>
  <c r="BY130" i="14"/>
  <c r="BX130" i="14"/>
  <c r="BW130" i="14"/>
  <c r="CC125" i="14"/>
  <c r="CB125" i="14"/>
  <c r="CA125" i="14"/>
  <c r="BZ125" i="14"/>
  <c r="BY125" i="14"/>
  <c r="BX125" i="14"/>
  <c r="BW125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BD220" i="14"/>
  <c r="BD29" i="14" s="1"/>
  <c r="BD216" i="14"/>
  <c r="BD28" i="14" s="1"/>
  <c r="BD180" i="14"/>
  <c r="BD27" i="14" s="1"/>
  <c r="BD176" i="14"/>
  <c r="BD172" i="14"/>
  <c r="BD167" i="14"/>
  <c r="BD163" i="14"/>
  <c r="BD158" i="14"/>
  <c r="BD154" i="14"/>
  <c r="BD150" i="14"/>
  <c r="BD146" i="14"/>
  <c r="BD142" i="14"/>
  <c r="BD138" i="14"/>
  <c r="BD134" i="14"/>
  <c r="BD130" i="14"/>
  <c r="BD125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20" i="14"/>
  <c r="BB29" i="14" s="1"/>
  <c r="BB216" i="14"/>
  <c r="BB28" i="14" s="1"/>
  <c r="BB180" i="14"/>
  <c r="BB27" i="14" s="1"/>
  <c r="BB176" i="14"/>
  <c r="BB172" i="14"/>
  <c r="BB167" i="14"/>
  <c r="BB163" i="14"/>
  <c r="BB158" i="14"/>
  <c r="BB154" i="14"/>
  <c r="BB150" i="14"/>
  <c r="BB146" i="14"/>
  <c r="BB142" i="14"/>
  <c r="BB138" i="14"/>
  <c r="BB134" i="14"/>
  <c r="BB130" i="14"/>
  <c r="BB125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27" i="14"/>
  <c r="AS227" i="14"/>
  <c r="AR227" i="14"/>
  <c r="AQ227" i="14"/>
  <c r="AP227" i="14"/>
  <c r="AO227" i="14"/>
  <c r="AN227" i="14"/>
  <c r="AT226" i="14"/>
  <c r="AS226" i="14"/>
  <c r="AR226" i="14"/>
  <c r="AQ226" i="14"/>
  <c r="AP226" i="14"/>
  <c r="AO226" i="14"/>
  <c r="AN226" i="14"/>
  <c r="AT225" i="14"/>
  <c r="AS225" i="14"/>
  <c r="AR225" i="14"/>
  <c r="AQ225" i="14"/>
  <c r="AP225" i="14"/>
  <c r="AO225" i="14"/>
  <c r="AN225" i="14"/>
  <c r="AT224" i="14"/>
  <c r="AS224" i="14"/>
  <c r="AR224" i="14"/>
  <c r="AQ224" i="14"/>
  <c r="AP224" i="14"/>
  <c r="AO224" i="14"/>
  <c r="AN224" i="14"/>
  <c r="AT223" i="14"/>
  <c r="AS223" i="14"/>
  <c r="AR223" i="14"/>
  <c r="AQ223" i="14"/>
  <c r="AP223" i="14"/>
  <c r="AO223" i="14"/>
  <c r="AN223" i="14"/>
  <c r="AT222" i="14"/>
  <c r="AS222" i="14"/>
  <c r="AR222" i="14"/>
  <c r="AQ222" i="14"/>
  <c r="AP222" i="14"/>
  <c r="AO222" i="14"/>
  <c r="AN222" i="14"/>
  <c r="AT221" i="14"/>
  <c r="AS221" i="14"/>
  <c r="AR221" i="14"/>
  <c r="AQ221" i="14"/>
  <c r="AP221" i="14"/>
  <c r="AO221" i="14"/>
  <c r="AN221" i="14"/>
  <c r="BV220" i="14"/>
  <c r="BV29" i="14" s="1"/>
  <c r="BU220" i="14"/>
  <c r="BU29" i="14" s="1"/>
  <c r="BT220" i="14"/>
  <c r="BT29" i="14" s="1"/>
  <c r="BS220" i="14"/>
  <c r="BS29" i="14" s="1"/>
  <c r="BQ220" i="14"/>
  <c r="BQ29" i="14" s="1"/>
  <c r="BO220" i="14"/>
  <c r="BO29" i="14" s="1"/>
  <c r="BN220" i="14"/>
  <c r="BN29" i="14" s="1"/>
  <c r="BM220" i="14"/>
  <c r="BM29" i="14" s="1"/>
  <c r="BL220" i="14"/>
  <c r="BL29" i="14" s="1"/>
  <c r="BK220" i="14"/>
  <c r="BK29" i="14" s="1"/>
  <c r="BJ220" i="14"/>
  <c r="BJ29" i="14" s="1"/>
  <c r="BI220" i="14"/>
  <c r="BI29" i="14" s="1"/>
  <c r="BH220" i="14"/>
  <c r="BH29" i="14" s="1"/>
  <c r="BG220" i="14"/>
  <c r="BG29" i="14" s="1"/>
  <c r="BF220" i="14"/>
  <c r="BF29" i="14" s="1"/>
  <c r="BE220" i="14"/>
  <c r="BE29" i="14" s="1"/>
  <c r="BC220" i="14"/>
  <c r="BC29" i="14" s="1"/>
  <c r="BA220" i="14"/>
  <c r="BA29" i="14" s="1"/>
  <c r="AZ220" i="14"/>
  <c r="AZ29" i="14" s="1"/>
  <c r="AY220" i="14"/>
  <c r="AY29" i="14" s="1"/>
  <c r="AX220" i="14"/>
  <c r="AX29" i="14" s="1"/>
  <c r="BV216" i="14"/>
  <c r="BV28" i="14" s="1"/>
  <c r="BU216" i="14"/>
  <c r="BU28" i="14" s="1"/>
  <c r="BT216" i="14"/>
  <c r="BT28" i="14" s="1"/>
  <c r="BS216" i="14"/>
  <c r="BS28" i="14" s="1"/>
  <c r="BQ216" i="14"/>
  <c r="BQ28" i="14" s="1"/>
  <c r="BO216" i="14"/>
  <c r="BO28" i="14" s="1"/>
  <c r="BN216" i="14"/>
  <c r="BN28" i="14" s="1"/>
  <c r="BM216" i="14"/>
  <c r="BM28" i="14" s="1"/>
  <c r="BL216" i="14"/>
  <c r="BL28" i="14" s="1"/>
  <c r="BK216" i="14"/>
  <c r="BK28" i="14" s="1"/>
  <c r="BJ216" i="14"/>
  <c r="BJ28" i="14" s="1"/>
  <c r="BI216" i="14"/>
  <c r="BI28" i="14" s="1"/>
  <c r="BH216" i="14"/>
  <c r="BH28" i="14" s="1"/>
  <c r="BG216" i="14"/>
  <c r="BG28" i="14" s="1"/>
  <c r="BF216" i="14"/>
  <c r="BF28" i="14" s="1"/>
  <c r="BE216" i="14"/>
  <c r="BE28" i="14" s="1"/>
  <c r="BC216" i="14"/>
  <c r="BC28" i="14" s="1"/>
  <c r="BA216" i="14"/>
  <c r="BA28" i="14" s="1"/>
  <c r="AZ216" i="14"/>
  <c r="AZ28" i="14" s="1"/>
  <c r="AY216" i="14"/>
  <c r="AY28" i="14" s="1"/>
  <c r="AX216" i="14"/>
  <c r="AX28" i="14" s="1"/>
  <c r="AT216" i="14"/>
  <c r="AT28" i="14" s="1"/>
  <c r="AS216" i="14"/>
  <c r="AS28" i="14" s="1"/>
  <c r="AR216" i="14"/>
  <c r="AR28" i="14" s="1"/>
  <c r="AQ216" i="14"/>
  <c r="AQ28" i="14" s="1"/>
  <c r="AP216" i="14"/>
  <c r="AP28" i="14" s="1"/>
  <c r="AO216" i="14"/>
  <c r="AO28" i="14" s="1"/>
  <c r="AN216" i="14"/>
  <c r="AN28" i="14" s="1"/>
  <c r="BV180" i="14"/>
  <c r="BV27" i="14" s="1"/>
  <c r="BU180" i="14"/>
  <c r="BU27" i="14" s="1"/>
  <c r="BT180" i="14"/>
  <c r="BT27" i="14" s="1"/>
  <c r="BS180" i="14"/>
  <c r="BS27" i="14" s="1"/>
  <c r="BQ180" i="14"/>
  <c r="BQ27" i="14" s="1"/>
  <c r="BO180" i="14"/>
  <c r="BO27" i="14" s="1"/>
  <c r="BN180" i="14"/>
  <c r="BN27" i="14" s="1"/>
  <c r="BM180" i="14"/>
  <c r="BM27" i="14" s="1"/>
  <c r="BL180" i="14"/>
  <c r="BL27" i="14" s="1"/>
  <c r="BK180" i="14"/>
  <c r="BK27" i="14" s="1"/>
  <c r="BJ180" i="14"/>
  <c r="BJ27" i="14" s="1"/>
  <c r="BI180" i="14"/>
  <c r="BI27" i="14" s="1"/>
  <c r="BH180" i="14"/>
  <c r="BH27" i="14" s="1"/>
  <c r="BG180" i="14"/>
  <c r="BG27" i="14" s="1"/>
  <c r="BF180" i="14"/>
  <c r="BF27" i="14" s="1"/>
  <c r="BE180" i="14"/>
  <c r="BE27" i="14" s="1"/>
  <c r="BC180" i="14"/>
  <c r="BC27" i="14" s="1"/>
  <c r="BA180" i="14"/>
  <c r="BA27" i="14" s="1"/>
  <c r="AZ180" i="14"/>
  <c r="AZ27" i="14" s="1"/>
  <c r="AY180" i="14"/>
  <c r="AY27" i="14" s="1"/>
  <c r="AX180" i="14"/>
  <c r="AX27" i="14" s="1"/>
  <c r="BV176" i="14"/>
  <c r="BU176" i="14"/>
  <c r="BT176" i="14"/>
  <c r="BS176" i="14"/>
  <c r="BQ176" i="14"/>
  <c r="BO176" i="14"/>
  <c r="BN176" i="14"/>
  <c r="BM176" i="14"/>
  <c r="BL176" i="14"/>
  <c r="BK176" i="14"/>
  <c r="BJ176" i="14"/>
  <c r="BI176" i="14"/>
  <c r="BH176" i="14"/>
  <c r="BG176" i="14"/>
  <c r="BF176" i="14"/>
  <c r="BE176" i="14"/>
  <c r="BC176" i="14"/>
  <c r="BA176" i="14"/>
  <c r="AZ176" i="14"/>
  <c r="AY176" i="14"/>
  <c r="AX176" i="14"/>
  <c r="AT176" i="14"/>
  <c r="AS176" i="14"/>
  <c r="AR176" i="14"/>
  <c r="AQ176" i="14"/>
  <c r="AP176" i="14"/>
  <c r="AO176" i="14"/>
  <c r="AN176" i="14"/>
  <c r="BV172" i="14"/>
  <c r="BU172" i="14"/>
  <c r="BT172" i="14"/>
  <c r="BS172" i="14"/>
  <c r="BQ172" i="14"/>
  <c r="BO172" i="14"/>
  <c r="BN172" i="14"/>
  <c r="BM172" i="14"/>
  <c r="BL172" i="14"/>
  <c r="BK172" i="14"/>
  <c r="BJ172" i="14"/>
  <c r="BI172" i="14"/>
  <c r="BH172" i="14"/>
  <c r="BG172" i="14"/>
  <c r="BF172" i="14"/>
  <c r="BE172" i="14"/>
  <c r="BC172" i="14"/>
  <c r="BA172" i="14"/>
  <c r="AZ172" i="14"/>
  <c r="AY172" i="14"/>
  <c r="AX172" i="14"/>
  <c r="AT172" i="14"/>
  <c r="AS172" i="14"/>
  <c r="AR172" i="14"/>
  <c r="AQ172" i="14"/>
  <c r="AP172" i="14"/>
  <c r="AO172" i="14"/>
  <c r="AN172" i="14"/>
  <c r="BV167" i="14"/>
  <c r="BU167" i="14"/>
  <c r="BT167" i="14"/>
  <c r="BS167" i="14"/>
  <c r="BQ167" i="14"/>
  <c r="BO167" i="14"/>
  <c r="BN167" i="14"/>
  <c r="BM167" i="14"/>
  <c r="BL167" i="14"/>
  <c r="BK167" i="14"/>
  <c r="BJ167" i="14"/>
  <c r="BI167" i="14"/>
  <c r="BH167" i="14"/>
  <c r="BG167" i="14"/>
  <c r="BF167" i="14"/>
  <c r="BE167" i="14"/>
  <c r="BC167" i="14"/>
  <c r="BA167" i="14"/>
  <c r="AZ167" i="14"/>
  <c r="AY167" i="14"/>
  <c r="AX167" i="14"/>
  <c r="AT167" i="14"/>
  <c r="AS167" i="14"/>
  <c r="AR167" i="14"/>
  <c r="AQ167" i="14"/>
  <c r="AP167" i="14"/>
  <c r="AO167" i="14"/>
  <c r="AN167" i="14"/>
  <c r="BV163" i="14"/>
  <c r="BU163" i="14"/>
  <c r="BT163" i="14"/>
  <c r="BS163" i="14"/>
  <c r="BQ163" i="14"/>
  <c r="BO163" i="14"/>
  <c r="BN163" i="14"/>
  <c r="BM163" i="14"/>
  <c r="BL163" i="14"/>
  <c r="BK163" i="14"/>
  <c r="BJ163" i="14"/>
  <c r="BI163" i="14"/>
  <c r="BH163" i="14"/>
  <c r="BG163" i="14"/>
  <c r="BF163" i="14"/>
  <c r="BE163" i="14"/>
  <c r="BC163" i="14"/>
  <c r="BA163" i="14"/>
  <c r="AZ163" i="14"/>
  <c r="AY163" i="14"/>
  <c r="AX163" i="14"/>
  <c r="AT163" i="14"/>
  <c r="AS163" i="14"/>
  <c r="AR163" i="14"/>
  <c r="AQ163" i="14"/>
  <c r="AP163" i="14"/>
  <c r="AO163" i="14"/>
  <c r="AN163" i="14"/>
  <c r="BV158" i="14"/>
  <c r="BU158" i="14"/>
  <c r="BT158" i="14"/>
  <c r="BS158" i="14"/>
  <c r="BQ158" i="14"/>
  <c r="BO158" i="14"/>
  <c r="BN158" i="14"/>
  <c r="BM158" i="14"/>
  <c r="BL158" i="14"/>
  <c r="BK158" i="14"/>
  <c r="BJ158" i="14"/>
  <c r="BI158" i="14"/>
  <c r="BH158" i="14"/>
  <c r="BG158" i="14"/>
  <c r="BF158" i="14"/>
  <c r="BE158" i="14"/>
  <c r="BC158" i="14"/>
  <c r="BA158" i="14"/>
  <c r="AZ158" i="14"/>
  <c r="AY158" i="14"/>
  <c r="AX158" i="14"/>
  <c r="AT158" i="14"/>
  <c r="AS158" i="14"/>
  <c r="AR158" i="14"/>
  <c r="AQ158" i="14"/>
  <c r="AP158" i="14"/>
  <c r="AO158" i="14"/>
  <c r="AN158" i="14"/>
  <c r="BV154" i="14"/>
  <c r="BU154" i="14"/>
  <c r="BT154" i="14"/>
  <c r="BS154" i="14"/>
  <c r="BQ154" i="14"/>
  <c r="BO154" i="14"/>
  <c r="BN154" i="14"/>
  <c r="BM154" i="14"/>
  <c r="BL154" i="14"/>
  <c r="BK154" i="14"/>
  <c r="BJ154" i="14"/>
  <c r="BI154" i="14"/>
  <c r="BH154" i="14"/>
  <c r="BG154" i="14"/>
  <c r="BF154" i="14"/>
  <c r="BE154" i="14"/>
  <c r="BC154" i="14"/>
  <c r="BA154" i="14"/>
  <c r="AZ154" i="14"/>
  <c r="AY154" i="14"/>
  <c r="AX154" i="14"/>
  <c r="AT154" i="14"/>
  <c r="AS154" i="14"/>
  <c r="AR154" i="14"/>
  <c r="AQ154" i="14"/>
  <c r="AP154" i="14"/>
  <c r="AO154" i="14"/>
  <c r="AN154" i="14"/>
  <c r="BV150" i="14"/>
  <c r="BU150" i="14"/>
  <c r="BT150" i="14"/>
  <c r="BS150" i="14"/>
  <c r="BQ150" i="14"/>
  <c r="BO150" i="14"/>
  <c r="BN150" i="14"/>
  <c r="BM150" i="14"/>
  <c r="BL150" i="14"/>
  <c r="BK150" i="14"/>
  <c r="BJ150" i="14"/>
  <c r="BI150" i="14"/>
  <c r="BH150" i="14"/>
  <c r="BG150" i="14"/>
  <c r="BF150" i="14"/>
  <c r="BE150" i="14"/>
  <c r="BC150" i="14"/>
  <c r="BA150" i="14"/>
  <c r="AZ150" i="14"/>
  <c r="AY150" i="14"/>
  <c r="AX150" i="14"/>
  <c r="AT150" i="14"/>
  <c r="AS150" i="14"/>
  <c r="AR150" i="14"/>
  <c r="AQ150" i="14"/>
  <c r="AP150" i="14"/>
  <c r="AO150" i="14"/>
  <c r="AN150" i="14"/>
  <c r="BV146" i="14"/>
  <c r="BU146" i="14"/>
  <c r="BT146" i="14"/>
  <c r="BS146" i="14"/>
  <c r="BQ146" i="14"/>
  <c r="BO146" i="14"/>
  <c r="BN146" i="14"/>
  <c r="BM146" i="14"/>
  <c r="BL146" i="14"/>
  <c r="BK146" i="14"/>
  <c r="BJ146" i="14"/>
  <c r="BI146" i="14"/>
  <c r="BH146" i="14"/>
  <c r="BG146" i="14"/>
  <c r="BF146" i="14"/>
  <c r="BE146" i="14"/>
  <c r="BC146" i="14"/>
  <c r="BA146" i="14"/>
  <c r="AZ146" i="14"/>
  <c r="AY146" i="14"/>
  <c r="AX146" i="14"/>
  <c r="AT146" i="14"/>
  <c r="AS146" i="14"/>
  <c r="AR146" i="14"/>
  <c r="AQ146" i="14"/>
  <c r="AP146" i="14"/>
  <c r="AO146" i="14"/>
  <c r="AN146" i="14"/>
  <c r="BV142" i="14"/>
  <c r="BU142" i="14"/>
  <c r="BT142" i="14"/>
  <c r="BS142" i="14"/>
  <c r="BQ142" i="14"/>
  <c r="BO142" i="14"/>
  <c r="BN142" i="14"/>
  <c r="BM142" i="14"/>
  <c r="BL142" i="14"/>
  <c r="BK142" i="14"/>
  <c r="BJ142" i="14"/>
  <c r="BI142" i="14"/>
  <c r="BH142" i="14"/>
  <c r="BG142" i="14"/>
  <c r="BF142" i="14"/>
  <c r="BE142" i="14"/>
  <c r="BC142" i="14"/>
  <c r="BA142" i="14"/>
  <c r="AZ142" i="14"/>
  <c r="AY142" i="14"/>
  <c r="AX142" i="14"/>
  <c r="AT142" i="14"/>
  <c r="AS142" i="14"/>
  <c r="AR142" i="14"/>
  <c r="AQ142" i="14"/>
  <c r="AP142" i="14"/>
  <c r="AO142" i="14"/>
  <c r="AN142" i="14"/>
  <c r="BV138" i="14"/>
  <c r="BU138" i="14"/>
  <c r="BT138" i="14"/>
  <c r="BS138" i="14"/>
  <c r="BQ138" i="14"/>
  <c r="BO138" i="14"/>
  <c r="BN138" i="14"/>
  <c r="BM138" i="14"/>
  <c r="BL138" i="14"/>
  <c r="BK138" i="14"/>
  <c r="BJ138" i="14"/>
  <c r="BI138" i="14"/>
  <c r="BH138" i="14"/>
  <c r="BG138" i="14"/>
  <c r="BF138" i="14"/>
  <c r="BE138" i="14"/>
  <c r="BC138" i="14"/>
  <c r="BA138" i="14"/>
  <c r="AZ138" i="14"/>
  <c r="AY138" i="14"/>
  <c r="AX138" i="14"/>
  <c r="AT138" i="14"/>
  <c r="AS138" i="14"/>
  <c r="AR138" i="14"/>
  <c r="AQ138" i="14"/>
  <c r="AP138" i="14"/>
  <c r="AO138" i="14"/>
  <c r="AN138" i="14"/>
  <c r="BV134" i="14"/>
  <c r="BU134" i="14"/>
  <c r="BT134" i="14"/>
  <c r="BS134" i="14"/>
  <c r="BQ134" i="14"/>
  <c r="BO134" i="14"/>
  <c r="BN134" i="14"/>
  <c r="BM134" i="14"/>
  <c r="BL134" i="14"/>
  <c r="BK134" i="14"/>
  <c r="BJ134" i="14"/>
  <c r="BI134" i="14"/>
  <c r="BH134" i="14"/>
  <c r="BG134" i="14"/>
  <c r="BF134" i="14"/>
  <c r="BE134" i="14"/>
  <c r="BC134" i="14"/>
  <c r="BA134" i="14"/>
  <c r="AZ134" i="14"/>
  <c r="AY134" i="14"/>
  <c r="AX134" i="14"/>
  <c r="AT134" i="14"/>
  <c r="AS134" i="14"/>
  <c r="AR134" i="14"/>
  <c r="AQ134" i="14"/>
  <c r="AP134" i="14"/>
  <c r="AO134" i="14"/>
  <c r="AN134" i="14"/>
  <c r="BV130" i="14"/>
  <c r="BU130" i="14"/>
  <c r="BT130" i="14"/>
  <c r="BS130" i="14"/>
  <c r="BQ130" i="14"/>
  <c r="BO130" i="14"/>
  <c r="BN130" i="14"/>
  <c r="BM130" i="14"/>
  <c r="BL130" i="14"/>
  <c r="BK130" i="14"/>
  <c r="BJ130" i="14"/>
  <c r="BI130" i="14"/>
  <c r="BH130" i="14"/>
  <c r="BG130" i="14"/>
  <c r="BF130" i="14"/>
  <c r="BE130" i="14"/>
  <c r="BC130" i="14"/>
  <c r="BA130" i="14"/>
  <c r="AZ130" i="14"/>
  <c r="AY130" i="14"/>
  <c r="AX130" i="14"/>
  <c r="AT130" i="14"/>
  <c r="AS130" i="14"/>
  <c r="AR130" i="14"/>
  <c r="AQ130" i="14"/>
  <c r="AP130" i="14"/>
  <c r="AO130" i="14"/>
  <c r="AN130" i="14"/>
  <c r="BV125" i="14"/>
  <c r="BU125" i="14"/>
  <c r="BT125" i="14"/>
  <c r="BS125" i="14"/>
  <c r="BQ125" i="14"/>
  <c r="BO125" i="14"/>
  <c r="BN125" i="14"/>
  <c r="BM125" i="14"/>
  <c r="BL125" i="14"/>
  <c r="BK125" i="14"/>
  <c r="BJ125" i="14"/>
  <c r="BI125" i="14"/>
  <c r="BH125" i="14"/>
  <c r="BG125" i="14"/>
  <c r="BF125" i="14"/>
  <c r="BE125" i="14"/>
  <c r="BC125" i="14"/>
  <c r="BA125" i="14"/>
  <c r="AZ125" i="14"/>
  <c r="AY125" i="14"/>
  <c r="AX125" i="14"/>
  <c r="AT125" i="14"/>
  <c r="AS125" i="14"/>
  <c r="AR125" i="14"/>
  <c r="AQ125" i="14"/>
  <c r="AP125" i="14"/>
  <c r="AO125" i="14"/>
  <c r="AN125" i="14"/>
  <c r="AT124" i="14"/>
  <c r="AS124" i="14"/>
  <c r="AR124" i="14"/>
  <c r="AQ124" i="14"/>
  <c r="AP124" i="14"/>
  <c r="AO124" i="14"/>
  <c r="AN124" i="14"/>
  <c r="AT123" i="14"/>
  <c r="AS123" i="14"/>
  <c r="AR123" i="14"/>
  <c r="AQ123" i="14"/>
  <c r="AP123" i="14"/>
  <c r="AO123" i="14"/>
  <c r="AN123" i="14"/>
  <c r="AT122" i="14"/>
  <c r="AS122" i="14"/>
  <c r="AR122" i="14"/>
  <c r="AQ122" i="14"/>
  <c r="AP122" i="14"/>
  <c r="AO122" i="14"/>
  <c r="AN122" i="14"/>
  <c r="AT121" i="14"/>
  <c r="AS121" i="14"/>
  <c r="AR121" i="14"/>
  <c r="AQ121" i="14"/>
  <c r="AP121" i="14"/>
  <c r="AO121" i="14"/>
  <c r="AN121" i="14"/>
  <c r="AT120" i="14"/>
  <c r="AS120" i="14"/>
  <c r="AR120" i="14"/>
  <c r="AQ120" i="14"/>
  <c r="AP120" i="14"/>
  <c r="AO120" i="14"/>
  <c r="AN120" i="14"/>
  <c r="AT115" i="14"/>
  <c r="AS115" i="14"/>
  <c r="AR115" i="14"/>
  <c r="AQ115" i="14"/>
  <c r="AP115" i="14"/>
  <c r="AO115" i="14"/>
  <c r="AN115" i="14"/>
  <c r="AT114" i="14"/>
  <c r="AS114" i="14"/>
  <c r="AR114" i="14"/>
  <c r="AQ114" i="14"/>
  <c r="AP114" i="14"/>
  <c r="AO114" i="14"/>
  <c r="AN114" i="14"/>
  <c r="AT113" i="14"/>
  <c r="AS113" i="14"/>
  <c r="AR113" i="14"/>
  <c r="AQ113" i="14"/>
  <c r="AP113" i="14"/>
  <c r="AO113" i="14"/>
  <c r="AN113" i="14"/>
  <c r="AT112" i="14"/>
  <c r="AS112" i="14"/>
  <c r="AR112" i="14"/>
  <c r="AQ112" i="14"/>
  <c r="AP112" i="14"/>
  <c r="AO112" i="14"/>
  <c r="AN112" i="14"/>
  <c r="AT111" i="14"/>
  <c r="AS111" i="14"/>
  <c r="AR111" i="14"/>
  <c r="AQ111" i="14"/>
  <c r="AP111" i="14"/>
  <c r="AO111" i="14"/>
  <c r="AN111" i="14"/>
  <c r="AT110" i="14"/>
  <c r="AS110" i="14"/>
  <c r="AR110" i="14"/>
  <c r="AQ110" i="14"/>
  <c r="AP110" i="14"/>
  <c r="AO110" i="14"/>
  <c r="AN110" i="14"/>
  <c r="AT108" i="14"/>
  <c r="AS108" i="14"/>
  <c r="AR108" i="14"/>
  <c r="AQ108" i="14"/>
  <c r="AP108" i="14"/>
  <c r="AO108" i="14"/>
  <c r="AN108" i="14"/>
  <c r="AT107" i="14"/>
  <c r="AS107" i="14"/>
  <c r="AR107" i="14"/>
  <c r="AQ107" i="14"/>
  <c r="AP107" i="14"/>
  <c r="AO107" i="14"/>
  <c r="AN107" i="14"/>
  <c r="AT106" i="14"/>
  <c r="AS106" i="14"/>
  <c r="AR106" i="14"/>
  <c r="AQ106" i="14"/>
  <c r="AP106" i="14"/>
  <c r="AO106" i="14"/>
  <c r="AN106" i="14"/>
  <c r="AT105" i="14"/>
  <c r="AS105" i="14"/>
  <c r="AR105" i="14"/>
  <c r="AQ105" i="14"/>
  <c r="AP105" i="14"/>
  <c r="AO105" i="14"/>
  <c r="AN105" i="14"/>
  <c r="AT104" i="14"/>
  <c r="AS104" i="14"/>
  <c r="AR104" i="14"/>
  <c r="AQ104" i="14"/>
  <c r="AP104" i="14"/>
  <c r="AO104" i="14"/>
  <c r="AN104" i="14"/>
  <c r="AT103" i="14"/>
  <c r="AS103" i="14"/>
  <c r="AR103" i="14"/>
  <c r="AQ103" i="14"/>
  <c r="AP103" i="14"/>
  <c r="AO103" i="14"/>
  <c r="AN103" i="14"/>
  <c r="AT102" i="14"/>
  <c r="AS102" i="14"/>
  <c r="AR102" i="14"/>
  <c r="AQ102" i="14"/>
  <c r="AP102" i="14"/>
  <c r="AO102" i="14"/>
  <c r="AN102" i="14"/>
  <c r="AT101" i="14"/>
  <c r="AS101" i="14"/>
  <c r="AR101" i="14"/>
  <c r="AQ101" i="14"/>
  <c r="AP101" i="14"/>
  <c r="AO101" i="14"/>
  <c r="AN101" i="14"/>
  <c r="AT100" i="14"/>
  <c r="AS100" i="14"/>
  <c r="AR100" i="14"/>
  <c r="AQ100" i="14"/>
  <c r="AP100" i="14"/>
  <c r="AO100" i="14"/>
  <c r="AN100" i="14"/>
  <c r="AT99" i="14"/>
  <c r="AS99" i="14"/>
  <c r="AR99" i="14"/>
  <c r="AQ99" i="14"/>
  <c r="AP99" i="14"/>
  <c r="AO99" i="14"/>
  <c r="AN99" i="14"/>
  <c r="AT98" i="14"/>
  <c r="AS98" i="14"/>
  <c r="AR98" i="14"/>
  <c r="AQ98" i="14"/>
  <c r="AP98" i="14"/>
  <c r="AO98" i="14"/>
  <c r="AN98" i="14"/>
  <c r="AT97" i="14"/>
  <c r="AS97" i="14"/>
  <c r="AR97" i="14"/>
  <c r="AQ97" i="14"/>
  <c r="AP97" i="14"/>
  <c r="AO97" i="14"/>
  <c r="AN97" i="14"/>
  <c r="AT96" i="14"/>
  <c r="AS96" i="14"/>
  <c r="AR96" i="14"/>
  <c r="AQ96" i="14"/>
  <c r="AP96" i="14"/>
  <c r="AO96" i="14"/>
  <c r="AN96" i="14"/>
  <c r="AT95" i="14"/>
  <c r="AS95" i="14"/>
  <c r="AR95" i="14"/>
  <c r="AQ95" i="14"/>
  <c r="AP95" i="14"/>
  <c r="AO95" i="14"/>
  <c r="AN95" i="14"/>
  <c r="AT94" i="14"/>
  <c r="AS94" i="14"/>
  <c r="AR94" i="14"/>
  <c r="AQ94" i="14"/>
  <c r="AP94" i="14"/>
  <c r="AO94" i="14"/>
  <c r="AN94" i="14"/>
  <c r="AT93" i="14"/>
  <c r="AS93" i="14"/>
  <c r="AR93" i="14"/>
  <c r="AQ93" i="14"/>
  <c r="AP93" i="14"/>
  <c r="AO93" i="14"/>
  <c r="AN93" i="14"/>
  <c r="AT92" i="14"/>
  <c r="AS92" i="14"/>
  <c r="AR92" i="14"/>
  <c r="AQ92" i="14"/>
  <c r="AP92" i="14"/>
  <c r="AO92" i="14"/>
  <c r="AN92" i="14"/>
  <c r="AT91" i="14"/>
  <c r="AS91" i="14"/>
  <c r="AR91" i="14"/>
  <c r="AQ91" i="14"/>
  <c r="AP91" i="14"/>
  <c r="AO91" i="14"/>
  <c r="AN91" i="14"/>
  <c r="AT90" i="14"/>
  <c r="AS90" i="14"/>
  <c r="AR90" i="14"/>
  <c r="AQ90" i="14"/>
  <c r="AP90" i="14"/>
  <c r="AO90" i="14"/>
  <c r="AN90" i="14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AP84" i="14"/>
  <c r="AO84" i="14"/>
  <c r="AN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AP68" i="14"/>
  <c r="AO68" i="14"/>
  <c r="AN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AP64" i="14"/>
  <c r="AO64" i="14"/>
  <c r="AN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AP60" i="14"/>
  <c r="AO60" i="14"/>
  <c r="AN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AP55" i="14"/>
  <c r="AO55" i="14"/>
  <c r="AN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AP51" i="14"/>
  <c r="AO51" i="14"/>
  <c r="AN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AP47" i="14"/>
  <c r="AO47" i="14"/>
  <c r="AN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AP41" i="14"/>
  <c r="AO41" i="14"/>
  <c r="AN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AP37" i="14"/>
  <c r="AO37" i="14"/>
  <c r="AN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P32" i="14"/>
  <c r="AO32" i="14"/>
  <c r="AN32" i="14"/>
  <c r="AM220" i="14"/>
  <c r="AM29" i="14" s="1"/>
  <c r="AL220" i="14"/>
  <c r="AL29" i="14" s="1"/>
  <c r="AK220" i="14"/>
  <c r="AK29" i="14" s="1"/>
  <c r="AJ220" i="14"/>
  <c r="AJ29" i="14" s="1"/>
  <c r="AF220" i="14"/>
  <c r="AF29" i="14" s="1"/>
  <c r="AE220" i="14"/>
  <c r="AE29" i="14" s="1"/>
  <c r="AD220" i="14"/>
  <c r="AD29" i="14" s="1"/>
  <c r="AC220" i="14"/>
  <c r="AC29" i="14" s="1"/>
  <c r="Y220" i="14"/>
  <c r="Y29" i="14" s="1"/>
  <c r="X220" i="14"/>
  <c r="X29" i="14" s="1"/>
  <c r="W220" i="14"/>
  <c r="W29" i="14" s="1"/>
  <c r="V220" i="14"/>
  <c r="V29" i="14" s="1"/>
  <c r="R220" i="14"/>
  <c r="R29" i="14" s="1"/>
  <c r="Q220" i="14"/>
  <c r="Q29" i="14" s="1"/>
  <c r="P220" i="14"/>
  <c r="P29" i="14" s="1"/>
  <c r="O220" i="14"/>
  <c r="O29" i="14" s="1"/>
  <c r="AM216" i="14"/>
  <c r="AM28" i="14" s="1"/>
  <c r="AL216" i="14"/>
  <c r="AL28" i="14" s="1"/>
  <c r="AK216" i="14"/>
  <c r="AK28" i="14" s="1"/>
  <c r="AJ216" i="14"/>
  <c r="AJ28" i="14" s="1"/>
  <c r="AF216" i="14"/>
  <c r="AF28" i="14" s="1"/>
  <c r="AE216" i="14"/>
  <c r="AE28" i="14" s="1"/>
  <c r="AD216" i="14"/>
  <c r="AD28" i="14" s="1"/>
  <c r="AC216" i="14"/>
  <c r="AC28" i="14" s="1"/>
  <c r="Y216" i="14"/>
  <c r="Y28" i="14" s="1"/>
  <c r="X216" i="14"/>
  <c r="X28" i="14" s="1"/>
  <c r="W216" i="14"/>
  <c r="W28" i="14" s="1"/>
  <c r="V216" i="14"/>
  <c r="V28" i="14" s="1"/>
  <c r="R216" i="14"/>
  <c r="R28" i="14" s="1"/>
  <c r="Q216" i="14"/>
  <c r="Q28" i="14" s="1"/>
  <c r="P216" i="14"/>
  <c r="P28" i="14" s="1"/>
  <c r="O216" i="14"/>
  <c r="O28" i="14" s="1"/>
  <c r="AM180" i="14"/>
  <c r="AM27" i="14" s="1"/>
  <c r="AL180" i="14"/>
  <c r="AL27" i="14" s="1"/>
  <c r="AK180" i="14"/>
  <c r="AK27" i="14" s="1"/>
  <c r="AJ180" i="14"/>
  <c r="AJ27" i="14" s="1"/>
  <c r="AF180" i="14"/>
  <c r="AF27" i="14" s="1"/>
  <c r="AE180" i="14"/>
  <c r="AE27" i="14" s="1"/>
  <c r="AD180" i="14"/>
  <c r="AD27" i="14" s="1"/>
  <c r="AC180" i="14"/>
  <c r="AC27" i="14" s="1"/>
  <c r="Y180" i="14"/>
  <c r="Y27" i="14" s="1"/>
  <c r="X180" i="14"/>
  <c r="X27" i="14" s="1"/>
  <c r="W180" i="14"/>
  <c r="W27" i="14" s="1"/>
  <c r="V180" i="14"/>
  <c r="V27" i="14" s="1"/>
  <c r="R180" i="14"/>
  <c r="R27" i="14" s="1"/>
  <c r="Q180" i="14"/>
  <c r="Q27" i="14" s="1"/>
  <c r="P180" i="14"/>
  <c r="P27" i="14" s="1"/>
  <c r="O180" i="14"/>
  <c r="O27" i="14" s="1"/>
  <c r="AM176" i="14"/>
  <c r="AL176" i="14"/>
  <c r="AK176" i="14"/>
  <c r="AJ176" i="14"/>
  <c r="AF176" i="14"/>
  <c r="AE176" i="14"/>
  <c r="AD176" i="14"/>
  <c r="AC176" i="14"/>
  <c r="Y176" i="14"/>
  <c r="X176" i="14"/>
  <c r="W176" i="14"/>
  <c r="V176" i="14"/>
  <c r="R176" i="14"/>
  <c r="Q176" i="14"/>
  <c r="P176" i="14"/>
  <c r="O176" i="14"/>
  <c r="AM172" i="14"/>
  <c r="AL172" i="14"/>
  <c r="AK172" i="14"/>
  <c r="AJ172" i="14"/>
  <c r="AF172" i="14"/>
  <c r="AE172" i="14"/>
  <c r="AE171" i="14" s="1"/>
  <c r="AE26" i="14" s="1"/>
  <c r="AD172" i="14"/>
  <c r="AD171" i="14" s="1"/>
  <c r="AD26" i="14" s="1"/>
  <c r="AC172" i="14"/>
  <c r="AC171" i="14" s="1"/>
  <c r="AC26" i="14" s="1"/>
  <c r="Y172" i="14"/>
  <c r="Y171" i="14" s="1"/>
  <c r="Y26" i="14" s="1"/>
  <c r="X172" i="14"/>
  <c r="X171" i="14" s="1"/>
  <c r="X26" i="14" s="1"/>
  <c r="W172" i="14"/>
  <c r="W171" i="14" s="1"/>
  <c r="W26" i="14" s="1"/>
  <c r="V172" i="14"/>
  <c r="V171" i="14" s="1"/>
  <c r="V26" i="14" s="1"/>
  <c r="R172" i="14"/>
  <c r="R171" i="14" s="1"/>
  <c r="R26" i="14" s="1"/>
  <c r="Q172" i="14"/>
  <c r="Q171" i="14" s="1"/>
  <c r="Q26" i="14" s="1"/>
  <c r="P172" i="14"/>
  <c r="P171" i="14" s="1"/>
  <c r="P26" i="14" s="1"/>
  <c r="O172" i="14"/>
  <c r="O171" i="14" s="1"/>
  <c r="O26" i="14" s="1"/>
  <c r="AM171" i="14"/>
  <c r="AM26" i="14" s="1"/>
  <c r="AL171" i="14"/>
  <c r="AL26" i="14" s="1"/>
  <c r="AK171" i="14"/>
  <c r="AK26" i="14" s="1"/>
  <c r="AJ171" i="14"/>
  <c r="AJ26" i="14" s="1"/>
  <c r="AM167" i="14"/>
  <c r="AL167" i="14"/>
  <c r="AK167" i="14"/>
  <c r="AJ167" i="14"/>
  <c r="AF167" i="14"/>
  <c r="AE167" i="14"/>
  <c r="AD167" i="14"/>
  <c r="AC167" i="14"/>
  <c r="Y167" i="14"/>
  <c r="X167" i="14"/>
  <c r="W167" i="14"/>
  <c r="V167" i="14"/>
  <c r="R167" i="14"/>
  <c r="Q167" i="14"/>
  <c r="P167" i="14"/>
  <c r="O167" i="14"/>
  <c r="AM163" i="14"/>
  <c r="AL163" i="14"/>
  <c r="AK163" i="14"/>
  <c r="AK162" i="14" s="1"/>
  <c r="AJ163" i="14"/>
  <c r="AJ162" i="14" s="1"/>
  <c r="AF163" i="14"/>
  <c r="AF162" i="14" s="1"/>
  <c r="AE163" i="14"/>
  <c r="AE162" i="14" s="1"/>
  <c r="AD163" i="14"/>
  <c r="AD162" i="14" s="1"/>
  <c r="AC163" i="14"/>
  <c r="AC162" i="14" s="1"/>
  <c r="Y163" i="14"/>
  <c r="Y162" i="14" s="1"/>
  <c r="X163" i="14"/>
  <c r="X162" i="14" s="1"/>
  <c r="W163" i="14"/>
  <c r="W162" i="14" s="1"/>
  <c r="V163" i="14"/>
  <c r="V162" i="14" s="1"/>
  <c r="R163" i="14"/>
  <c r="Q163" i="14"/>
  <c r="Q162" i="14" s="1"/>
  <c r="P163" i="14"/>
  <c r="P162" i="14" s="1"/>
  <c r="O163" i="14"/>
  <c r="AM162" i="14"/>
  <c r="AM158" i="14"/>
  <c r="AL158" i="14"/>
  <c r="AK158" i="14"/>
  <c r="AJ158" i="14"/>
  <c r="AF158" i="14"/>
  <c r="AE158" i="14"/>
  <c r="AD158" i="14"/>
  <c r="AC158" i="14"/>
  <c r="Y158" i="14"/>
  <c r="X158" i="14"/>
  <c r="W158" i="14"/>
  <c r="V158" i="14"/>
  <c r="R158" i="14"/>
  <c r="Q158" i="14"/>
  <c r="P158" i="14"/>
  <c r="O158" i="14"/>
  <c r="AM154" i="14"/>
  <c r="AL154" i="14"/>
  <c r="AK154" i="14"/>
  <c r="AJ154" i="14"/>
  <c r="AF154" i="14"/>
  <c r="AE154" i="14"/>
  <c r="AD154" i="14"/>
  <c r="AC154" i="14"/>
  <c r="Y154" i="14"/>
  <c r="X154" i="14"/>
  <c r="W154" i="14"/>
  <c r="V154" i="14"/>
  <c r="R154" i="14"/>
  <c r="Q154" i="14"/>
  <c r="P154" i="14"/>
  <c r="O154" i="14"/>
  <c r="AM150" i="14"/>
  <c r="AL150" i="14"/>
  <c r="AK150" i="14"/>
  <c r="AJ150" i="14"/>
  <c r="AF150" i="14"/>
  <c r="AE150" i="14"/>
  <c r="AD150" i="14"/>
  <c r="AC150" i="14"/>
  <c r="Y150" i="14"/>
  <c r="X150" i="14"/>
  <c r="W150" i="14"/>
  <c r="V150" i="14"/>
  <c r="R150" i="14"/>
  <c r="Q150" i="14"/>
  <c r="P150" i="14"/>
  <c r="O150" i="14"/>
  <c r="AM146" i="14"/>
  <c r="AL146" i="14"/>
  <c r="AK146" i="14"/>
  <c r="AJ146" i="14"/>
  <c r="AF146" i="14"/>
  <c r="AE146" i="14"/>
  <c r="AD146" i="14"/>
  <c r="AC146" i="14"/>
  <c r="Y146" i="14"/>
  <c r="X146" i="14"/>
  <c r="W146" i="14"/>
  <c r="V146" i="14"/>
  <c r="R146" i="14"/>
  <c r="Q146" i="14"/>
  <c r="P146" i="14"/>
  <c r="O146" i="14"/>
  <c r="AM142" i="14"/>
  <c r="AL142" i="14"/>
  <c r="AK142" i="14"/>
  <c r="AJ142" i="14"/>
  <c r="AF142" i="14"/>
  <c r="AE142" i="14"/>
  <c r="AD142" i="14"/>
  <c r="AC142" i="14"/>
  <c r="Y142" i="14"/>
  <c r="X142" i="14"/>
  <c r="W142" i="14"/>
  <c r="V142" i="14"/>
  <c r="R142" i="14"/>
  <c r="Q142" i="14"/>
  <c r="P142" i="14"/>
  <c r="O142" i="14"/>
  <c r="AM138" i="14"/>
  <c r="AL138" i="14"/>
  <c r="AK138" i="14"/>
  <c r="AJ138" i="14"/>
  <c r="AF138" i="14"/>
  <c r="AE138" i="14"/>
  <c r="AD138" i="14"/>
  <c r="AC138" i="14"/>
  <c r="Y138" i="14"/>
  <c r="X138" i="14"/>
  <c r="W138" i="14"/>
  <c r="V138" i="14"/>
  <c r="R138" i="14"/>
  <c r="Q138" i="14"/>
  <c r="P138" i="14"/>
  <c r="O138" i="14"/>
  <c r="AM134" i="14"/>
  <c r="AL134" i="14"/>
  <c r="AK134" i="14"/>
  <c r="AJ134" i="14"/>
  <c r="AF134" i="14"/>
  <c r="AE134" i="14"/>
  <c r="AD134" i="14"/>
  <c r="AC134" i="14"/>
  <c r="Y134" i="14"/>
  <c r="X134" i="14"/>
  <c r="W134" i="14"/>
  <c r="V134" i="14"/>
  <c r="R134" i="14"/>
  <c r="Q134" i="14"/>
  <c r="P134" i="14"/>
  <c r="O134" i="14"/>
  <c r="AM130" i="14"/>
  <c r="AL130" i="14"/>
  <c r="AK130" i="14"/>
  <c r="AK129" i="14" s="1"/>
  <c r="AJ130" i="14"/>
  <c r="AJ129" i="14" s="1"/>
  <c r="AF130" i="14"/>
  <c r="AF129" i="14" s="1"/>
  <c r="AE130" i="14"/>
  <c r="AD130" i="14"/>
  <c r="AC130" i="14"/>
  <c r="Y130" i="14"/>
  <c r="Y129" i="14" s="1"/>
  <c r="X130" i="14"/>
  <c r="W130" i="14"/>
  <c r="W129" i="14" s="1"/>
  <c r="V130" i="14"/>
  <c r="V129" i="14" s="1"/>
  <c r="R130" i="14"/>
  <c r="R129" i="14" s="1"/>
  <c r="Q130" i="14"/>
  <c r="Q129" i="14" s="1"/>
  <c r="P130" i="14"/>
  <c r="P129" i="14" s="1"/>
  <c r="O130" i="14"/>
  <c r="AM125" i="14"/>
  <c r="AL125" i="14"/>
  <c r="AK125" i="14"/>
  <c r="AJ125" i="14"/>
  <c r="AF125" i="14"/>
  <c r="AE125" i="14"/>
  <c r="AD125" i="14"/>
  <c r="AC125" i="14"/>
  <c r="Y125" i="14"/>
  <c r="X125" i="14"/>
  <c r="W125" i="14"/>
  <c r="V125" i="14"/>
  <c r="R125" i="14"/>
  <c r="Q125" i="14"/>
  <c r="P125" i="14"/>
  <c r="O125" i="14"/>
  <c r="AM89" i="14"/>
  <c r="AL89" i="14"/>
  <c r="AK89" i="14"/>
  <c r="AK88" i="14" s="1"/>
  <c r="AJ89" i="14"/>
  <c r="AJ88" i="14" s="1"/>
  <c r="AF89" i="14"/>
  <c r="AE89" i="14"/>
  <c r="AE88" i="14" s="1"/>
  <c r="AD89" i="14"/>
  <c r="AC89" i="14"/>
  <c r="AC88" i="14" s="1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8" i="14"/>
  <c r="AL88" i="14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K80" i="14"/>
  <c r="AK79" i="14" s="1"/>
  <c r="AJ80" i="14"/>
  <c r="AF80" i="14"/>
  <c r="AF79" i="14" s="1"/>
  <c r="AE80" i="14"/>
  <c r="AD80" i="14"/>
  <c r="AD79" i="14" s="1"/>
  <c r="AC80" i="14"/>
  <c r="Y80" i="14"/>
  <c r="Y79" i="14" s="1"/>
  <c r="X80" i="14"/>
  <c r="X79" i="14" s="1"/>
  <c r="W80" i="14"/>
  <c r="W79" i="14" s="1"/>
  <c r="V80" i="14"/>
  <c r="V79" i="14" s="1"/>
  <c r="R80" i="14"/>
  <c r="R79" i="14" s="1"/>
  <c r="Q80" i="14"/>
  <c r="Q79" i="14" s="1"/>
  <c r="P80" i="14"/>
  <c r="P79" i="14" s="1"/>
  <c r="O80" i="14"/>
  <c r="O79" i="14" s="1"/>
  <c r="AM79" i="14"/>
  <c r="AL79" i="14"/>
  <c r="AJ79" i="14"/>
  <c r="AE79" i="14"/>
  <c r="AC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L47" i="14"/>
  <c r="AK47" i="14"/>
  <c r="AK45" i="14" s="1"/>
  <c r="AJ47" i="14"/>
  <c r="AJ45" i="14" s="1"/>
  <c r="AF47" i="14"/>
  <c r="AF45" i="14" s="1"/>
  <c r="AE47" i="14"/>
  <c r="AD47" i="14"/>
  <c r="AD45" i="14" s="1"/>
  <c r="AC47" i="14"/>
  <c r="AC45" i="14" s="1"/>
  <c r="Y47" i="14"/>
  <c r="Y45" i="14" s="1"/>
  <c r="X47" i="14"/>
  <c r="X45" i="14" s="1"/>
  <c r="W47" i="14"/>
  <c r="V47" i="14"/>
  <c r="V45" i="14" s="1"/>
  <c r="R47" i="14"/>
  <c r="R45" i="14" s="1"/>
  <c r="Q47" i="14"/>
  <c r="P47" i="14"/>
  <c r="P45" i="14" s="1"/>
  <c r="O47" i="14"/>
  <c r="O45" i="14" s="1"/>
  <c r="AM45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J37" i="14"/>
  <c r="AF37" i="14"/>
  <c r="AE37" i="14"/>
  <c r="AD37" i="14"/>
  <c r="AC37" i="14"/>
  <c r="Y37" i="14"/>
  <c r="X37" i="14"/>
  <c r="X36" i="14" s="1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O36" i="14" s="1"/>
  <c r="AM36" i="14"/>
  <c r="AL36" i="14"/>
  <c r="AK36" i="14"/>
  <c r="AJ36" i="14"/>
  <c r="AF36" i="14"/>
  <c r="AE36" i="14"/>
  <c r="AD36" i="14"/>
  <c r="AC36" i="14"/>
  <c r="Y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27" i="14"/>
  <c r="J227" i="14"/>
  <c r="I227" i="14"/>
  <c r="H227" i="14"/>
  <c r="G227" i="14"/>
  <c r="F227" i="14"/>
  <c r="E227" i="14"/>
  <c r="K226" i="14"/>
  <c r="J226" i="14"/>
  <c r="I226" i="14"/>
  <c r="H226" i="14"/>
  <c r="G226" i="14"/>
  <c r="F226" i="14"/>
  <c r="E226" i="14"/>
  <c r="K225" i="14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22" i="14"/>
  <c r="J222" i="14"/>
  <c r="I222" i="14"/>
  <c r="H222" i="14"/>
  <c r="G222" i="14"/>
  <c r="F222" i="14"/>
  <c r="E222" i="14"/>
  <c r="K221" i="14"/>
  <c r="J221" i="14"/>
  <c r="I221" i="14"/>
  <c r="H221" i="14"/>
  <c r="G221" i="14"/>
  <c r="F221" i="14"/>
  <c r="E221" i="14"/>
  <c r="K216" i="14"/>
  <c r="K28" i="14" s="1"/>
  <c r="J216" i="14"/>
  <c r="J28" i="14" s="1"/>
  <c r="I216" i="14"/>
  <c r="I28" i="14" s="1"/>
  <c r="H216" i="14"/>
  <c r="H28" i="14" s="1"/>
  <c r="G216" i="14"/>
  <c r="G28" i="14" s="1"/>
  <c r="F216" i="14"/>
  <c r="F28" i="14" s="1"/>
  <c r="E216" i="14"/>
  <c r="E28" i="14" s="1"/>
  <c r="K215" i="14"/>
  <c r="J215" i="14"/>
  <c r="I215" i="14"/>
  <c r="H215" i="14"/>
  <c r="G215" i="14"/>
  <c r="F215" i="14"/>
  <c r="E215" i="14"/>
  <c r="K214" i="14"/>
  <c r="J214" i="14"/>
  <c r="I214" i="14"/>
  <c r="H214" i="14"/>
  <c r="G214" i="14"/>
  <c r="F214" i="14"/>
  <c r="E214" i="14"/>
  <c r="K210" i="14"/>
  <c r="J210" i="14"/>
  <c r="I210" i="14"/>
  <c r="H210" i="14"/>
  <c r="G210" i="14"/>
  <c r="F210" i="14"/>
  <c r="E210" i="14"/>
  <c r="K209" i="14"/>
  <c r="J209" i="14"/>
  <c r="I209" i="14"/>
  <c r="H209" i="14"/>
  <c r="G209" i="14"/>
  <c r="F209" i="14"/>
  <c r="E209" i="14"/>
  <c r="K207" i="14"/>
  <c r="J207" i="14"/>
  <c r="I207" i="14"/>
  <c r="H207" i="14"/>
  <c r="G207" i="14"/>
  <c r="F207" i="14"/>
  <c r="E207" i="14"/>
  <c r="K208" i="14"/>
  <c r="J208" i="14"/>
  <c r="I208" i="14"/>
  <c r="H208" i="14"/>
  <c r="G208" i="14"/>
  <c r="F208" i="14"/>
  <c r="E208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4" i="14"/>
  <c r="J204" i="14"/>
  <c r="I204" i="14"/>
  <c r="H204" i="14"/>
  <c r="G204" i="14"/>
  <c r="F204" i="14"/>
  <c r="E204" i="14"/>
  <c r="K203" i="14"/>
  <c r="J203" i="14"/>
  <c r="I203" i="14"/>
  <c r="H203" i="14"/>
  <c r="G203" i="14"/>
  <c r="F203" i="14"/>
  <c r="E203" i="14"/>
  <c r="K181" i="14"/>
  <c r="J181" i="14"/>
  <c r="I181" i="14"/>
  <c r="H181" i="14"/>
  <c r="G181" i="14"/>
  <c r="F181" i="14"/>
  <c r="E181" i="14"/>
  <c r="K176" i="14"/>
  <c r="J176" i="14"/>
  <c r="I176" i="14"/>
  <c r="H176" i="14"/>
  <c r="G176" i="14"/>
  <c r="F176" i="14"/>
  <c r="E176" i="14"/>
  <c r="K172" i="14"/>
  <c r="J172" i="14"/>
  <c r="I172" i="14"/>
  <c r="H172" i="14"/>
  <c r="G172" i="14"/>
  <c r="F172" i="14"/>
  <c r="E172" i="14"/>
  <c r="K167" i="14"/>
  <c r="J167" i="14"/>
  <c r="I167" i="14"/>
  <c r="H167" i="14"/>
  <c r="G167" i="14"/>
  <c r="F167" i="14"/>
  <c r="E167" i="14"/>
  <c r="K163" i="14"/>
  <c r="J163" i="14"/>
  <c r="I163" i="14"/>
  <c r="H163" i="14"/>
  <c r="G163" i="14"/>
  <c r="F163" i="14"/>
  <c r="E163" i="14"/>
  <c r="K158" i="14"/>
  <c r="J158" i="14"/>
  <c r="I158" i="14"/>
  <c r="H158" i="14"/>
  <c r="G158" i="14"/>
  <c r="F158" i="14"/>
  <c r="E158" i="14"/>
  <c r="K154" i="14"/>
  <c r="J154" i="14"/>
  <c r="I154" i="14"/>
  <c r="H154" i="14"/>
  <c r="G154" i="14"/>
  <c r="F154" i="14"/>
  <c r="E154" i="14"/>
  <c r="K150" i="14"/>
  <c r="J150" i="14"/>
  <c r="I150" i="14"/>
  <c r="H150" i="14"/>
  <c r="G150" i="14"/>
  <c r="F150" i="14"/>
  <c r="E150" i="14"/>
  <c r="K146" i="14"/>
  <c r="J146" i="14"/>
  <c r="I146" i="14"/>
  <c r="H146" i="14"/>
  <c r="G146" i="14"/>
  <c r="F146" i="14"/>
  <c r="E146" i="14"/>
  <c r="K142" i="14"/>
  <c r="J142" i="14"/>
  <c r="I142" i="14"/>
  <c r="H142" i="14"/>
  <c r="G142" i="14"/>
  <c r="F142" i="14"/>
  <c r="E142" i="14"/>
  <c r="K138" i="14"/>
  <c r="J138" i="14"/>
  <c r="I138" i="14"/>
  <c r="H138" i="14"/>
  <c r="G138" i="14"/>
  <c r="F138" i="14"/>
  <c r="E138" i="14"/>
  <c r="K134" i="14"/>
  <c r="J134" i="14"/>
  <c r="I134" i="14"/>
  <c r="H134" i="14"/>
  <c r="G134" i="14"/>
  <c r="F134" i="14"/>
  <c r="E134" i="14"/>
  <c r="K130" i="14"/>
  <c r="J130" i="14"/>
  <c r="I130" i="14"/>
  <c r="H130" i="14"/>
  <c r="G130" i="14"/>
  <c r="F130" i="14"/>
  <c r="E130" i="14"/>
  <c r="K125" i="14"/>
  <c r="J125" i="14"/>
  <c r="I125" i="14"/>
  <c r="H125" i="14"/>
  <c r="G125" i="14"/>
  <c r="F125" i="14"/>
  <c r="E125" i="14"/>
  <c r="K124" i="14"/>
  <c r="J124" i="14"/>
  <c r="I124" i="14"/>
  <c r="H124" i="14"/>
  <c r="G124" i="14"/>
  <c r="F124" i="14"/>
  <c r="E124" i="14"/>
  <c r="K123" i="14"/>
  <c r="J123" i="14"/>
  <c r="I123" i="14"/>
  <c r="H123" i="14"/>
  <c r="G123" i="14"/>
  <c r="F123" i="14"/>
  <c r="E123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5" i="14"/>
  <c r="J115" i="14"/>
  <c r="I115" i="14"/>
  <c r="H115" i="14"/>
  <c r="G115" i="14"/>
  <c r="F115" i="14"/>
  <c r="E115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D88" i="14" l="1"/>
  <c r="AF88" i="14"/>
  <c r="AF78" i="14" s="1"/>
  <c r="AF25" i="14" s="1"/>
  <c r="X129" i="14"/>
  <c r="AL129" i="14"/>
  <c r="AL45" i="14"/>
  <c r="BX89" i="14"/>
  <c r="BX88" i="14" s="1"/>
  <c r="CB89" i="14"/>
  <c r="Q45" i="14"/>
  <c r="Q31" i="14" s="1"/>
  <c r="AE45" i="14"/>
  <c r="AE31" i="14" s="1"/>
  <c r="AE24" i="14" s="1"/>
  <c r="AM129" i="14"/>
  <c r="AM78" i="14" s="1"/>
  <c r="AM25" i="14" s="1"/>
  <c r="BY89" i="14"/>
  <c r="CC89" i="14"/>
  <c r="CC88" i="14" s="1"/>
  <c r="BZ89" i="14"/>
  <c r="BW89" i="14"/>
  <c r="BW88" i="14" s="1"/>
  <c r="CA89" i="14"/>
  <c r="CA88" i="14" s="1"/>
  <c r="AL162" i="14"/>
  <c r="AL78" i="14" s="1"/>
  <c r="AL25" i="14" s="1"/>
  <c r="AC129" i="14"/>
  <c r="AC78" i="14" s="1"/>
  <c r="AC25" i="14" s="1"/>
  <c r="R162" i="14"/>
  <c r="R78" i="14" s="1"/>
  <c r="R25" i="14" s="1"/>
  <c r="W45" i="14"/>
  <c r="W31" i="14" s="1"/>
  <c r="W24" i="14" s="1"/>
  <c r="BP23" i="14"/>
  <c r="O129" i="14"/>
  <c r="BR23" i="14"/>
  <c r="AF171" i="14"/>
  <c r="AF26" i="14" s="1"/>
  <c r="AD129" i="14"/>
  <c r="AD78" i="14" s="1"/>
  <c r="AD25" i="14" s="1"/>
  <c r="BP30" i="14"/>
  <c r="BR30" i="14"/>
  <c r="BZ36" i="14"/>
  <c r="AE129" i="14"/>
  <c r="AE78" i="14" s="1"/>
  <c r="AE25" i="14" s="1"/>
  <c r="O162" i="14"/>
  <c r="BS171" i="14"/>
  <c r="BS26" i="14" s="1"/>
  <c r="BB171" i="14"/>
  <c r="BB26" i="14" s="1"/>
  <c r="AN171" i="14"/>
  <c r="AN26" i="14" s="1"/>
  <c r="AR171" i="14"/>
  <c r="AR26" i="14" s="1"/>
  <c r="BC171" i="14"/>
  <c r="BC26" i="14" s="1"/>
  <c r="BH171" i="14"/>
  <c r="BH26" i="14" s="1"/>
  <c r="BL171" i="14"/>
  <c r="BL26" i="14" s="1"/>
  <c r="BT171" i="14"/>
  <c r="BT26" i="14" s="1"/>
  <c r="AQ171" i="14"/>
  <c r="AQ26" i="14" s="1"/>
  <c r="BK171" i="14"/>
  <c r="BK26" i="14" s="1"/>
  <c r="BC36" i="14"/>
  <c r="BX79" i="14"/>
  <c r="CB79" i="14"/>
  <c r="BW162" i="14"/>
  <c r="CA162" i="14"/>
  <c r="BY171" i="14"/>
  <c r="CC171" i="14"/>
  <c r="R31" i="14"/>
  <c r="R24" i="14" s="1"/>
  <c r="AO36" i="14"/>
  <c r="AR162" i="14"/>
  <c r="BZ79" i="14"/>
  <c r="E79" i="14"/>
  <c r="H171" i="14"/>
  <c r="H26" i="14" s="1"/>
  <c r="BY162" i="14"/>
  <c r="BZ171" i="14"/>
  <c r="I79" i="14"/>
  <c r="BV88" i="14"/>
  <c r="P78" i="14"/>
  <c r="P25" i="14" s="1"/>
  <c r="AX88" i="14"/>
  <c r="BH88" i="14"/>
  <c r="BL88" i="14"/>
  <c r="BT88" i="14"/>
  <c r="BL162" i="14"/>
  <c r="BT162" i="14"/>
  <c r="K36" i="14"/>
  <c r="AN79" i="14"/>
  <c r="AR79" i="14"/>
  <c r="BC79" i="14"/>
  <c r="BH79" i="14"/>
  <c r="BL79" i="14"/>
  <c r="BT79" i="14"/>
  <c r="BA88" i="14"/>
  <c r="BK88" i="14"/>
  <c r="AO171" i="14"/>
  <c r="AO26" i="14" s="1"/>
  <c r="AS171" i="14"/>
  <c r="AS26" i="14" s="1"/>
  <c r="AY171" i="14"/>
  <c r="AY26" i="14" s="1"/>
  <c r="BE171" i="14"/>
  <c r="BE26" i="14" s="1"/>
  <c r="BI171" i="14"/>
  <c r="BI26" i="14" s="1"/>
  <c r="BM171" i="14"/>
  <c r="BM26" i="14" s="1"/>
  <c r="BQ171" i="14"/>
  <c r="BQ26" i="14" s="1"/>
  <c r="BU171" i="14"/>
  <c r="BU26" i="14" s="1"/>
  <c r="BW79" i="14"/>
  <c r="CA79" i="14"/>
  <c r="BX171" i="14"/>
  <c r="CB171" i="14"/>
  <c r="CC129" i="14"/>
  <c r="Y31" i="14"/>
  <c r="Y24" i="14" s="1"/>
  <c r="AQ79" i="14"/>
  <c r="BK79" i="14"/>
  <c r="BS79" i="14"/>
  <c r="AZ88" i="14"/>
  <c r="BF88" i="14"/>
  <c r="BJ88" i="14"/>
  <c r="BN88" i="14"/>
  <c r="AS162" i="14"/>
  <c r="BE162" i="14"/>
  <c r="BM162" i="14"/>
  <c r="BQ162" i="14"/>
  <c r="BU162" i="14"/>
  <c r="BY129" i="14"/>
  <c r="AK31" i="14"/>
  <c r="AK24" i="14" s="1"/>
  <c r="V31" i="14"/>
  <c r="V24" i="14" s="1"/>
  <c r="AF31" i="14"/>
  <c r="AF24" i="14" s="1"/>
  <c r="AL31" i="14"/>
  <c r="AL24" i="14" s="1"/>
  <c r="BG36" i="14"/>
  <c r="BS36" i="14"/>
  <c r="BD171" i="14"/>
  <c r="BD26" i="14" s="1"/>
  <c r="BZ162" i="14"/>
  <c r="AN36" i="14"/>
  <c r="AR36" i="14"/>
  <c r="AX36" i="14"/>
  <c r="BH36" i="14"/>
  <c r="BL36" i="14"/>
  <c r="BT36" i="14"/>
  <c r="BG79" i="14"/>
  <c r="AP171" i="14"/>
  <c r="AP26" i="14" s="1"/>
  <c r="AT171" i="14"/>
  <c r="AT26" i="14" s="1"/>
  <c r="AZ171" i="14"/>
  <c r="AZ26" i="14" s="1"/>
  <c r="BF171" i="14"/>
  <c r="BF26" i="14" s="1"/>
  <c r="BJ171" i="14"/>
  <c r="BJ26" i="14" s="1"/>
  <c r="BN171" i="14"/>
  <c r="BN26" i="14" s="1"/>
  <c r="BV171" i="14"/>
  <c r="BV26" i="14" s="1"/>
  <c r="BY45" i="14"/>
  <c r="CC45" i="14"/>
  <c r="I162" i="14"/>
  <c r="AC31" i="14"/>
  <c r="AC24" i="14" s="1"/>
  <c r="BW220" i="14"/>
  <c r="BW29" i="14" s="1"/>
  <c r="P31" i="14"/>
  <c r="X31" i="14"/>
  <c r="X24" i="14" s="1"/>
  <c r="AD31" i="14"/>
  <c r="AD24" i="14" s="1"/>
  <c r="AJ31" i="14"/>
  <c r="AJ24" i="14" s="1"/>
  <c r="BY180" i="14"/>
  <c r="BY27" i="14" s="1"/>
  <c r="CC180" i="14"/>
  <c r="CC27" i="14" s="1"/>
  <c r="BZ180" i="14"/>
  <c r="BZ27" i="14" s="1"/>
  <c r="CA180" i="14"/>
  <c r="CA27" i="14" s="1"/>
  <c r="BX180" i="14"/>
  <c r="BX27" i="14" s="1"/>
  <c r="CB180" i="14"/>
  <c r="CB27" i="14" s="1"/>
  <c r="BD79" i="14"/>
  <c r="BW180" i="14"/>
  <c r="BW27" i="14" s="1"/>
  <c r="CB88" i="14"/>
  <c r="BY88" i="14"/>
  <c r="CA220" i="14"/>
  <c r="CA29" i="14" s="1"/>
  <c r="AM31" i="14"/>
  <c r="BY220" i="14"/>
  <c r="BY29" i="14" s="1"/>
  <c r="CC220" i="14"/>
  <c r="CC29" i="14" s="1"/>
  <c r="BY36" i="14"/>
  <c r="CC36" i="14"/>
  <c r="AY88" i="14"/>
  <c r="BE88" i="14"/>
  <c r="BI88" i="14"/>
  <c r="BM88" i="14"/>
  <c r="BQ88" i="14"/>
  <c r="BU88" i="14"/>
  <c r="BB79" i="14"/>
  <c r="BB162" i="14"/>
  <c r="BD162" i="14"/>
  <c r="BY79" i="14"/>
  <c r="CC79" i="14"/>
  <c r="CC162" i="14"/>
  <c r="BW171" i="14"/>
  <c r="CA171" i="14"/>
  <c r="BZ220" i="14"/>
  <c r="BZ29" i="14" s="1"/>
  <c r="BX220" i="14"/>
  <c r="BX29" i="14" s="1"/>
  <c r="CB220" i="14"/>
  <c r="CB29" i="14" s="1"/>
  <c r="BZ88" i="14"/>
  <c r="Y78" i="14"/>
  <c r="Y25" i="14" s="1"/>
  <c r="H36" i="14"/>
  <c r="H79" i="14"/>
  <c r="O31" i="14"/>
  <c r="O24" i="14" s="1"/>
  <c r="V78" i="14"/>
  <c r="V25" i="14" s="1"/>
  <c r="AZ79" i="14"/>
  <c r="BZ45" i="14"/>
  <c r="BW45" i="14"/>
  <c r="CA45" i="14"/>
  <c r="BX45" i="14"/>
  <c r="CB45" i="14"/>
  <c r="K45" i="14"/>
  <c r="F162" i="14"/>
  <c r="Q78" i="14"/>
  <c r="Q25" i="14" s="1"/>
  <c r="AP45" i="14"/>
  <c r="BW36" i="14"/>
  <c r="CA36" i="14"/>
  <c r="BX36" i="14"/>
  <c r="CB36" i="14"/>
  <c r="AK78" i="14"/>
  <c r="AK25" i="14" s="1"/>
  <c r="G36" i="14"/>
  <c r="F129" i="14"/>
  <c r="J129" i="14"/>
  <c r="K129" i="14"/>
  <c r="H129" i="14"/>
  <c r="I129" i="14"/>
  <c r="X78" i="14"/>
  <c r="AJ78" i="14"/>
  <c r="AT36" i="14"/>
  <c r="BL129" i="14"/>
  <c r="BZ129" i="14"/>
  <c r="BW129" i="14"/>
  <c r="CA129" i="14"/>
  <c r="BX129" i="14"/>
  <c r="CB129" i="14"/>
  <c r="BX162" i="14"/>
  <c r="CB162" i="14"/>
  <c r="G45" i="14"/>
  <c r="J162" i="14"/>
  <c r="AP36" i="14"/>
  <c r="AZ36" i="14"/>
  <c r="BF36" i="14"/>
  <c r="BJ36" i="14"/>
  <c r="BN36" i="14"/>
  <c r="BV36" i="14"/>
  <c r="AQ36" i="14"/>
  <c r="BA36" i="14"/>
  <c r="BK36" i="14"/>
  <c r="BO36" i="14"/>
  <c r="BO79" i="14"/>
  <c r="BC129" i="14"/>
  <c r="BT129" i="14"/>
  <c r="AP162" i="14"/>
  <c r="AT162" i="14"/>
  <c r="AZ162" i="14"/>
  <c r="BF162" i="14"/>
  <c r="BJ162" i="14"/>
  <c r="BN162" i="14"/>
  <c r="BV162" i="14"/>
  <c r="AQ162" i="14"/>
  <c r="BA162" i="14"/>
  <c r="BG162" i="14"/>
  <c r="BK162" i="14"/>
  <c r="BO162" i="14"/>
  <c r="BS162" i="14"/>
  <c r="W78" i="14"/>
  <c r="W25" i="14" s="1"/>
  <c r="AN129" i="14"/>
  <c r="AN162" i="14"/>
  <c r="BC162" i="14"/>
  <c r="BH162" i="14"/>
  <c r="BG171" i="14"/>
  <c r="BG26" i="14" s="1"/>
  <c r="BO171" i="14"/>
  <c r="BO26" i="14" s="1"/>
  <c r="AX171" i="14"/>
  <c r="AX26" i="14" s="1"/>
  <c r="AN220" i="14"/>
  <c r="AN29" i="14" s="1"/>
  <c r="BB45" i="14"/>
  <c r="H45" i="14"/>
  <c r="E45" i="14"/>
  <c r="I45" i="14"/>
  <c r="F45" i="14"/>
  <c r="J45" i="14"/>
  <c r="E129" i="14"/>
  <c r="E162" i="14"/>
  <c r="E171" i="14"/>
  <c r="E26" i="14" s="1"/>
  <c r="I171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O162" i="14"/>
  <c r="AY162" i="14"/>
  <c r="BI162" i="14"/>
  <c r="AT220" i="14"/>
  <c r="AT29" i="14" s="1"/>
  <c r="AQ220" i="14"/>
  <c r="AQ29" i="14" s="1"/>
  <c r="AR220" i="14"/>
  <c r="AR29" i="14" s="1"/>
  <c r="AS220" i="14"/>
  <c r="AS29" i="14" s="1"/>
  <c r="AQ180" i="14"/>
  <c r="AQ27" i="14" s="1"/>
  <c r="AO220" i="14"/>
  <c r="AO29" i="14" s="1"/>
  <c r="H180" i="14"/>
  <c r="H27" i="14" s="1"/>
  <c r="F220" i="14"/>
  <c r="F29" i="14" s="1"/>
  <c r="E36" i="14"/>
  <c r="I36" i="14"/>
  <c r="F36" i="14"/>
  <c r="J36" i="14"/>
  <c r="G162" i="14"/>
  <c r="K162" i="14"/>
  <c r="H162" i="14"/>
  <c r="F171" i="14"/>
  <c r="F26" i="14" s="1"/>
  <c r="J171" i="14"/>
  <c r="J26" i="14" s="1"/>
  <c r="G171" i="14"/>
  <c r="G26" i="14" s="1"/>
  <c r="K171" i="14"/>
  <c r="K26" i="14" s="1"/>
  <c r="K220" i="14"/>
  <c r="K29" i="14" s="1"/>
  <c r="H220" i="14"/>
  <c r="H29" i="14" s="1"/>
  <c r="I220" i="14"/>
  <c r="I29" i="14" s="1"/>
  <c r="J220" i="14"/>
  <c r="J29" i="14" s="1"/>
  <c r="AQ45" i="14"/>
  <c r="BG45" i="14"/>
  <c r="BK45" i="14"/>
  <c r="BO45" i="14"/>
  <c r="BS45" i="14"/>
  <c r="AN45" i="14"/>
  <c r="AR45" i="14"/>
  <c r="BH45" i="14"/>
  <c r="BL45" i="14"/>
  <c r="BT45" i="14"/>
  <c r="AO45" i="14"/>
  <c r="AS45" i="14"/>
  <c r="BE45" i="14"/>
  <c r="BI45" i="14"/>
  <c r="BM45" i="14"/>
  <c r="BQ45" i="14"/>
  <c r="BU45" i="14"/>
  <c r="AT45" i="14"/>
  <c r="BJ45" i="14"/>
  <c r="BN45" i="14"/>
  <c r="G129" i="14"/>
  <c r="I89" i="14"/>
  <c r="I88" i="14" s="1"/>
  <c r="F79" i="14"/>
  <c r="J79" i="14"/>
  <c r="G79" i="14"/>
  <c r="K79" i="14"/>
  <c r="BA79" i="14"/>
  <c r="AX79" i="14"/>
  <c r="BA129" i="14"/>
  <c r="AX129" i="14"/>
  <c r="AY129" i="14"/>
  <c r="AZ129" i="14"/>
  <c r="BB36" i="14"/>
  <c r="BB129" i="14"/>
  <c r="AO89" i="14"/>
  <c r="AO88" i="14" s="1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62" i="14"/>
  <c r="BA171" i="14"/>
  <c r="BA26" i="14" s="1"/>
  <c r="AN180" i="14"/>
  <c r="AN27" i="14" s="1"/>
  <c r="AR180" i="14"/>
  <c r="AR27" i="14" s="1"/>
  <c r="AO180" i="14"/>
  <c r="AO27" i="14" s="1"/>
  <c r="AS180" i="14"/>
  <c r="AS27" i="14" s="1"/>
  <c r="AP180" i="14"/>
  <c r="AP27" i="14" s="1"/>
  <c r="AT180" i="14"/>
  <c r="AT27" i="14" s="1"/>
  <c r="BB88" i="14"/>
  <c r="BD45" i="14"/>
  <c r="BD129" i="14"/>
  <c r="BC45" i="14"/>
  <c r="AO79" i="14"/>
  <c r="AS79" i="14"/>
  <c r="BE79" i="14"/>
  <c r="BI79" i="14"/>
  <c r="BM79" i="14"/>
  <c r="BQ79" i="14"/>
  <c r="BU79" i="14"/>
  <c r="AP79" i="14"/>
  <c r="AT79" i="14"/>
  <c r="BF79" i="14"/>
  <c r="BJ79" i="14"/>
  <c r="BN79" i="14"/>
  <c r="BV79" i="14"/>
  <c r="BC88" i="14"/>
  <c r="AO129" i="14"/>
  <c r="AS129" i="14"/>
  <c r="BE129" i="14"/>
  <c r="BI129" i="14"/>
  <c r="BM129" i="14"/>
  <c r="BQ129" i="14"/>
  <c r="BU129" i="14"/>
  <c r="AP129" i="14"/>
  <c r="AT129" i="14"/>
  <c r="BF129" i="14"/>
  <c r="BJ129" i="14"/>
  <c r="BN129" i="14"/>
  <c r="BV129" i="14"/>
  <c r="AQ129" i="14"/>
  <c r="BG129" i="14"/>
  <c r="BK129" i="14"/>
  <c r="BO129" i="14"/>
  <c r="BS129" i="14"/>
  <c r="AR129" i="14"/>
  <c r="BH129" i="14"/>
  <c r="BD36" i="14"/>
  <c r="BD88" i="14"/>
  <c r="AP89" i="14"/>
  <c r="AP88" i="14" s="1"/>
  <c r="AP220" i="14"/>
  <c r="AP29" i="14" s="1"/>
  <c r="AN89" i="14"/>
  <c r="AN88" i="14" s="1"/>
  <c r="G220" i="14"/>
  <c r="G29" i="14" s="1"/>
  <c r="E89" i="14"/>
  <c r="E88" i="14" s="1"/>
  <c r="E220" i="14"/>
  <c r="E29" i="14" s="1"/>
  <c r="E180" i="14"/>
  <c r="E27" i="14" s="1"/>
  <c r="I180" i="14"/>
  <c r="I27" i="14" s="1"/>
  <c r="F180" i="14"/>
  <c r="F27" i="14" s="1"/>
  <c r="J180" i="14"/>
  <c r="J27" i="14" s="1"/>
  <c r="G180" i="14"/>
  <c r="G27" i="14" s="1"/>
  <c r="K180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O78" i="14" l="1"/>
  <c r="O25" i="14" s="1"/>
  <c r="O23" i="14" s="1"/>
  <c r="CC31" i="14"/>
  <c r="AN31" i="14"/>
  <c r="AN24" i="14" s="1"/>
  <c r="X30" i="14"/>
  <c r="BZ31" i="14"/>
  <c r="BB31" i="14"/>
  <c r="BB24" i="14" s="1"/>
  <c r="AM30" i="14"/>
  <c r="BD31" i="14"/>
  <c r="BD24" i="14" s="1"/>
  <c r="P30" i="14"/>
  <c r="AR31" i="14"/>
  <c r="AR24" i="14" s="1"/>
  <c r="I31" i="14"/>
  <c r="I24" i="14" s="1"/>
  <c r="AL23" i="14"/>
  <c r="BC31" i="14"/>
  <c r="BC24" i="14" s="1"/>
  <c r="F31" i="14"/>
  <c r="F24" i="14" s="1"/>
  <c r="AO31" i="14"/>
  <c r="AO24" i="14" s="1"/>
  <c r="AT31" i="14"/>
  <c r="AT24" i="14" s="1"/>
  <c r="AE23" i="14"/>
  <c r="K31" i="14"/>
  <c r="K24" i="14" s="1"/>
  <c r="BG31" i="14"/>
  <c r="BG24" i="14" s="1"/>
  <c r="Y23" i="14"/>
  <c r="BQ31" i="14"/>
  <c r="BQ24" i="14" s="1"/>
  <c r="AF23" i="14"/>
  <c r="AE30" i="14"/>
  <c r="BT78" i="14"/>
  <c r="BT25" i="14" s="1"/>
  <c r="BL31" i="14"/>
  <c r="BS31" i="14"/>
  <c r="BS24" i="14" s="1"/>
  <c r="W23" i="14"/>
  <c r="AM24" i="14"/>
  <c r="AM23" i="14" s="1"/>
  <c r="R23" i="14"/>
  <c r="R30" i="14"/>
  <c r="E31" i="14"/>
  <c r="E24" i="14" s="1"/>
  <c r="X25" i="14"/>
  <c r="X23" i="14" s="1"/>
  <c r="AP31" i="14"/>
  <c r="AP24" i="14" s="1"/>
  <c r="AZ31" i="14"/>
  <c r="AZ24" i="14" s="1"/>
  <c r="BL78" i="14"/>
  <c r="BL25" i="14" s="1"/>
  <c r="J31" i="14"/>
  <c r="J24" i="14" s="1"/>
  <c r="W30" i="14"/>
  <c r="BA31" i="14"/>
  <c r="BA24" i="14" s="1"/>
  <c r="AC23" i="14"/>
  <c r="BO31" i="14"/>
  <c r="BO24" i="14" s="1"/>
  <c r="G31" i="14"/>
  <c r="G24" i="14" s="1"/>
  <c r="BT31" i="14"/>
  <c r="AX31" i="14"/>
  <c r="AX24" i="14" s="1"/>
  <c r="AZ78" i="14"/>
  <c r="AZ25" i="14" s="1"/>
  <c r="AN78" i="14"/>
  <c r="AN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AK23" i="14"/>
  <c r="Y30" i="14"/>
  <c r="AJ30" i="14"/>
  <c r="BN31" i="14"/>
  <c r="BN24" i="14" s="1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W78" i="14"/>
  <c r="BW25" i="14" s="1"/>
  <c r="BW23" i="14" s="1"/>
  <c r="CA31" i="14"/>
  <c r="H31" i="14"/>
  <c r="H24" i="14" s="1"/>
  <c r="BY78" i="14"/>
  <c r="BY25" i="14" s="1"/>
  <c r="BY31" i="14"/>
  <c r="BW31" i="14"/>
  <c r="AK30" i="14"/>
  <c r="V23" i="14"/>
  <c r="AC30" i="14"/>
  <c r="AD23" i="14"/>
  <c r="CB31" i="14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AO78" i="14"/>
  <c r="AO25" i="14" s="1"/>
  <c r="BU31" i="14"/>
  <c r="BU24" i="14" s="1"/>
  <c r="BE31" i="14"/>
  <c r="BE24" i="14" s="1"/>
  <c r="AJ25" i="14"/>
  <c r="AJ23" i="14" s="1"/>
  <c r="V30" i="14"/>
  <c r="BX31" i="14"/>
  <c r="AD30" i="14"/>
  <c r="Q30" i="14"/>
  <c r="BZ78" i="14"/>
  <c r="BZ25" i="14" s="1"/>
  <c r="BX78" i="14"/>
  <c r="BX25" i="14" s="1"/>
  <c r="K78" i="14"/>
  <c r="K25" i="14" s="1"/>
  <c r="AP78" i="14"/>
  <c r="AP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F30" i="14"/>
  <c r="BD78" i="14"/>
  <c r="BD25" i="14" s="1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K31" i="14"/>
  <c r="BK24" i="14" s="1"/>
  <c r="BG78" i="14"/>
  <c r="BG25" i="14" s="1"/>
  <c r="BJ78" i="14"/>
  <c r="BJ25" i="14" s="1"/>
  <c r="BU78" i="14"/>
  <c r="BE78" i="14"/>
  <c r="AX78" i="14"/>
  <c r="AX25" i="14" s="1"/>
  <c r="BO78" i="14"/>
  <c r="BO25" i="14" s="1"/>
  <c r="BV78" i="14"/>
  <c r="BF78" i="14"/>
  <c r="BS78" i="14"/>
  <c r="BS25" i="14" s="1"/>
  <c r="AQ78" i="14"/>
  <c r="AQ25" i="14" s="1"/>
  <c r="O30" i="14" l="1"/>
  <c r="BB23" i="14"/>
  <c r="AN23" i="14"/>
  <c r="BH23" i="14"/>
  <c r="AZ30" i="14"/>
  <c r="BG23" i="14"/>
  <c r="BA23" i="14"/>
  <c r="AR23" i="14"/>
  <c r="AZ23" i="14"/>
  <c r="AO23" i="14"/>
  <c r="G30" i="14"/>
  <c r="BQ23" i="14"/>
  <c r="BC23" i="14"/>
  <c r="BT30" i="14"/>
  <c r="AP30" i="14"/>
  <c r="CC30" i="14"/>
  <c r="K30" i="14"/>
  <c r="BT24" i="14"/>
  <c r="BT23" i="14" s="1"/>
  <c r="AP23" i="14"/>
  <c r="AN30" i="14"/>
  <c r="CC23" i="14"/>
  <c r="K23" i="14"/>
  <c r="G23" i="14"/>
  <c r="BL30" i="14"/>
  <c r="BQ30" i="14"/>
  <c r="BL24" i="14"/>
  <c r="BL23" i="14" s="1"/>
  <c r="AR30" i="14"/>
  <c r="CB30" i="14"/>
  <c r="BH30" i="14"/>
  <c r="CB23" i="14"/>
  <c r="BY30" i="14"/>
  <c r="CA23" i="14"/>
  <c r="E30" i="14"/>
  <c r="BD30" i="14"/>
  <c r="AY23" i="14"/>
  <c r="BM23" i="14"/>
  <c r="I23" i="14"/>
  <c r="AO30" i="14"/>
  <c r="BX23" i="14"/>
  <c r="BC30" i="14"/>
  <c r="F30" i="14"/>
  <c r="J30" i="14"/>
  <c r="H30" i="14"/>
  <c r="AT30" i="14"/>
  <c r="H23" i="14"/>
  <c r="F23" i="14"/>
  <c r="J23" i="14"/>
  <c r="AT23" i="14"/>
  <c r="I30" i="14"/>
  <c r="BZ23" i="14"/>
  <c r="CA30" i="14"/>
  <c r="BA30" i="14"/>
  <c r="BX30" i="14"/>
  <c r="BW30" i="14"/>
  <c r="BY23" i="14"/>
  <c r="BJ30" i="14"/>
  <c r="BD23" i="14"/>
  <c r="BZ30" i="14"/>
  <c r="BM30" i="14"/>
  <c r="BS30" i="14"/>
  <c r="BK30" i="14"/>
  <c r="BS23" i="14"/>
  <c r="BN23" i="14"/>
  <c r="AY30" i="14"/>
  <c r="BK23" i="14"/>
  <c r="AS23" i="14"/>
  <c r="E23" i="14"/>
  <c r="AS30" i="14"/>
  <c r="BI30" i="14"/>
  <c r="BI24" i="14"/>
  <c r="BI23" i="14" s="1"/>
  <c r="BB30" i="14"/>
  <c r="BN30" i="14"/>
  <c r="BG30" i="14"/>
  <c r="AX23" i="14"/>
  <c r="BE25" i="14"/>
  <c r="BE23" i="14" s="1"/>
  <c r="BE30" i="14"/>
  <c r="AX30" i="14"/>
  <c r="BU25" i="14"/>
  <c r="BU23" i="14" s="1"/>
  <c r="BU30" i="14"/>
  <c r="AQ30" i="14"/>
  <c r="BF25" i="14"/>
  <c r="BF23" i="14" s="1"/>
  <c r="BF30" i="14"/>
  <c r="AQ23" i="14"/>
  <c r="BO30" i="14"/>
  <c r="BJ23" i="14"/>
  <c r="BV25" i="14"/>
  <c r="BV23" i="14" s="1"/>
  <c r="BV30" i="14"/>
  <c r="BO23" i="14"/>
</calcChain>
</file>

<file path=xl/sharedStrings.xml><?xml version="1.0" encoding="utf-8"?>
<sst xmlns="http://schemas.openxmlformats.org/spreadsheetml/2006/main" count="6662" uniqueCount="431">
  <si>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</si>
  <si>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</si>
  <si>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</si>
  <si>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</si>
  <si>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</si>
  <si>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</si>
  <si>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</si>
  <si>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</si>
  <si>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</si>
  <si>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</si>
  <si>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</si>
  <si>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</si>
  <si>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</si>
  <si>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</si>
  <si>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</si>
  <si>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</si>
  <si>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</si>
  <si>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</si>
  <si>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</si>
  <si>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</si>
  <si>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</si>
  <si>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</si>
  <si>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</si>
  <si>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</si>
  <si>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</si>
  <si>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</si>
  <si>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</si>
  <si>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</si>
  <si>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</si>
  <si>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</si>
  <si>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</si>
  <si>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</si>
  <si>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</si>
  <si>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</si>
  <si>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</si>
  <si>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</si>
  <si>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</si>
  <si>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</si>
  <si>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</si>
  <si>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</si>
  <si>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</si>
  <si>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</si>
  <si>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</si>
  <si>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</si>
  <si>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</si>
  <si>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</si>
  <si>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</si>
  <si>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</si>
  <si>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</si>
  <si>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</si>
  <si>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</si>
  <si>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</si>
  <si>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</si>
  <si>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</si>
  <si>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</si>
  <si>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</si>
  <si>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</si>
  <si>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</si>
  <si>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</si>
  <si>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</si>
  <si>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</si>
  <si>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</si>
  <si>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</si>
  <si>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</si>
  <si>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</si>
  <si>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</si>
  <si>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</si>
  <si>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</si>
  <si>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</si>
  <si>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</si>
  <si>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</si>
  <si>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</si>
  <si>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</si>
  <si>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</si>
  <si>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</si>
  <si>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</si>
  <si>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</si>
  <si>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</si>
  <si>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</si>
  <si>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</si>
  <si>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</si>
  <si>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</si>
  <si>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</si>
  <si>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</si>
  <si>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</si>
  <si>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</si>
  <si>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</si>
  <si>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</si>
  <si>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</si>
  <si>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</si>
  <si>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</si>
  <si>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</si>
  <si>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</si>
  <si>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</si>
  <si>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</si>
  <si>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</si>
  <si>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</si>
  <si>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</si>
  <si>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</si>
  <si>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</si>
  <si>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</si>
  <si>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</si>
  <si>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</si>
  <si>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</si>
  <si>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</si>
  <si>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</si>
  <si>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</si>
  <si>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</si>
  <si>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</si>
  <si>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</si>
  <si>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</si>
  <si>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</si>
  <si>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</si>
  <si>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</si>
  <si>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</si>
  <si>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</si>
  <si>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</si>
  <si>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</si>
  <si>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</si>
  <si>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</si>
  <si>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</si>
  <si>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</si>
  <si>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</si>
  <si>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</si>
  <si>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</si>
  <si>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</si>
  <si>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</si>
  <si>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</si>
  <si>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</si>
  <si>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</si>
  <si>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</si>
  <si>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</si>
  <si>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</si>
  <si>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</si>
  <si>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</si>
  <si>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</si>
  <si>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</si>
  <si>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</si>
  <si>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</si>
  <si>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</si>
  <si>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</si>
  <si>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</si>
  <si>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</si>
  <si>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</si>
  <si>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</si>
  <si>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</si>
  <si>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</si>
  <si>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</si>
  <si>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</si>
  <si>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</si>
  <si>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</si>
  <si>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</si>
  <si>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</si>
  <si>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</si>
  <si>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</si>
  <si>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</si>
  <si>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</si>
  <si>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</si>
  <si>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</si>
  <si>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</si>
  <si>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</si>
  <si>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</si>
  <si>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</si>
  <si>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</si>
  <si>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</si>
  <si>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</si>
  <si>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</si>
  <si>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</si>
  <si>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</si>
  <si>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</si>
  <si>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</si>
  <si>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</si>
  <si>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</si>
  <si>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</si>
  <si>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</si>
  <si>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</si>
  <si>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</si>
  <si>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</si>
  <si>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</si>
  <si>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</si>
  <si>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</si>
  <si>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</si>
  <si>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</si>
  <si>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</si>
  <si>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</si>
  <si>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</si>
  <si>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</si>
  <si>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</si>
  <si>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</si>
  <si>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</si>
  <si>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</si>
  <si>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</si>
  <si>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</si>
  <si>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</si>
  <si>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</si>
  <si>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</si>
  <si>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</si>
  <si>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</si>
  <si>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</si>
  <si>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</si>
  <si>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</si>
  <si>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</si>
  <si>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</si>
  <si>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</si>
  <si>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</si>
  <si>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</si>
  <si>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</si>
  <si>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</si>
  <si>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</si>
  <si>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</si>
  <si>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</si>
  <si>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</si>
  <si>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</si>
  <si>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</si>
  <si>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</si>
  <si>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</si>
  <si>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</si>
  <si>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</si>
  <si>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</si>
  <si>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</si>
  <si>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</si>
  <si>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</si>
  <si>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</si>
  <si>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</si>
  <si>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</si>
  <si>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</si>
  <si>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</si>
  <si>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</si>
  <si>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</si>
  <si>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</si>
  <si>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</si>
  <si>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</si>
  <si>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</si>
  <si>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</si>
  <si>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</si>
  <si>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</si>
  <si>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</si>
  <si>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</si>
  <si>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</si>
  <si>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</si>
  <si>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</si>
  <si>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</si>
  <si>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</si>
  <si>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</si>
  <si>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</si>
  <si>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</si>
  <si>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</si>
  <si>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</si>
  <si>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</si>
  <si>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</si>
  <si>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</si>
  <si>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</si>
  <si>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</si>
  <si>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</si>
  <si>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</si>
  <si>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</si>
  <si>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</si>
  <si>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</si>
  <si>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</si>
  <si>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</si>
  <si>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</si>
  <si>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</si>
  <si>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</si>
  <si>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</si>
  <si>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</si>
  <si>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</si>
  <si>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</si>
  <si>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</si>
  <si>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</si>
  <si>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</si>
  <si>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</si>
  <si>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</si>
  <si>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</si>
  <si>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</si>
  <si>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</si>
  <si>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</si>
  <si>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</si>
  <si>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</si>
  <si>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</si>
  <si>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</si>
  <si>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</si>
  <si>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</si>
  <si>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</si>
  <si>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</si>
  <si>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</si>
  <si>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</si>
  <si>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</si>
  <si>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</si>
  <si>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</si>
  <si>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</si>
  <si>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</si>
  <si>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</si>
  <si>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</si>
  <si>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</si>
  <si>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</si>
  <si>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</si>
  <si>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</si>
  <si>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</si>
  <si>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</si>
  <si>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</si>
  <si>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</si>
  <si>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</si>
  <si>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</si>
  <si>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</si>
  <si>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</si>
  <si>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</si>
  <si>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</si>
  <si>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</si>
  <si>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</si>
  <si>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</si>
  <si>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</si>
  <si>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</si>
  <si>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</si>
  <si>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Год раскрытия информации: 2020 год</t>
  </si>
  <si>
    <t>Ввод объектов инвестиционной деятельности (мощностей) в эксплуатацию в 2020 год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</si>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</sst>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30"/>
  <sheetViews>
    <sheetView tabSelected="1" view="pageBreakPreview" zoomScaleNormal="100" zoomScaleSheetLayoutView="100" workbookViewId="0">
      <selection activeCell="C26" sqref="C26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4" t="s">
        <v>121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</row>
    <row r="6" spans="1:82" x14ac:dyDescent="0.25">
      <c r="A6" s="44" t="s">
        <v>122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</row>
    <row r="7" spans="1:82" x14ac:dyDescent="0.25">
      <c r="A7" s="44" t="s">
        <v>397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</row>
    <row r="8" spans="1:8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82" ht="30" customHeight="1" x14ac:dyDescent="0.25">
      <c r="A9" s="45" t="s">
        <v>118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</row>
    <row r="10" spans="1:82" x14ac:dyDescent="0.25">
      <c r="A10" s="46" t="s">
        <v>119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</row>
    <row r="11" spans="1:82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1:82" x14ac:dyDescent="0.25">
      <c r="A12" s="45" t="s">
        <v>313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</row>
    <row r="13" spans="1:82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82" x14ac:dyDescent="0.25">
      <c r="A14" s="45" t="s">
        <v>117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</row>
    <row r="15" spans="1:82" x14ac:dyDescent="0.25">
      <c r="A15" s="45" t="s">
        <v>393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</row>
    <row r="16" spans="1:82" x14ac:dyDescent="0.25">
      <c r="A16" s="46" t="s">
        <v>120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</row>
    <row r="17" spans="1:8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</row>
    <row r="18" spans="1:82" ht="51" customHeight="1" x14ac:dyDescent="0.25">
      <c r="A18" s="39" t="s">
        <v>2</v>
      </c>
      <c r="B18" s="39" t="s">
        <v>3</v>
      </c>
      <c r="C18" s="39" t="s">
        <v>4</v>
      </c>
      <c r="D18" s="39" t="s">
        <v>88</v>
      </c>
      <c r="E18" s="40" t="s">
        <v>314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9" t="s">
        <v>100</v>
      </c>
      <c r="BX18" s="39"/>
      <c r="BY18" s="39"/>
      <c r="BZ18" s="39"/>
      <c r="CA18" s="39"/>
      <c r="CB18" s="39"/>
      <c r="CC18" s="39"/>
      <c r="CD18" s="39" t="s">
        <v>5</v>
      </c>
    </row>
    <row r="19" spans="1:82" x14ac:dyDescent="0.25">
      <c r="A19" s="39"/>
      <c r="B19" s="39"/>
      <c r="C19" s="39"/>
      <c r="D19" s="39"/>
      <c r="E19" s="40" t="s">
        <v>11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39" t="s">
        <v>12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</row>
    <row r="20" spans="1:82" ht="15.75" customHeight="1" x14ac:dyDescent="0.25">
      <c r="A20" s="39"/>
      <c r="B20" s="39"/>
      <c r="C20" s="39"/>
      <c r="D20" s="39"/>
      <c r="E20" s="39" t="s">
        <v>6</v>
      </c>
      <c r="F20" s="39"/>
      <c r="G20" s="39"/>
      <c r="H20" s="39"/>
      <c r="I20" s="39"/>
      <c r="J20" s="39"/>
      <c r="K20" s="39"/>
      <c r="L20" s="39" t="s">
        <v>7</v>
      </c>
      <c r="M20" s="39"/>
      <c r="N20" s="39"/>
      <c r="O20" s="39"/>
      <c r="P20" s="39"/>
      <c r="Q20" s="39"/>
      <c r="R20" s="39"/>
      <c r="S20" s="39" t="s">
        <v>8</v>
      </c>
      <c r="T20" s="39"/>
      <c r="U20" s="39"/>
      <c r="V20" s="39"/>
      <c r="W20" s="39"/>
      <c r="X20" s="39"/>
      <c r="Y20" s="39"/>
      <c r="Z20" s="39" t="s">
        <v>9</v>
      </c>
      <c r="AA20" s="39"/>
      <c r="AB20" s="39"/>
      <c r="AC20" s="39"/>
      <c r="AD20" s="39"/>
      <c r="AE20" s="39"/>
      <c r="AF20" s="39"/>
      <c r="AG20" s="40" t="s">
        <v>10</v>
      </c>
      <c r="AH20" s="41"/>
      <c r="AI20" s="41"/>
      <c r="AJ20" s="41"/>
      <c r="AK20" s="41"/>
      <c r="AL20" s="41"/>
      <c r="AM20" s="42"/>
      <c r="AN20" s="39" t="s">
        <v>6</v>
      </c>
      <c r="AO20" s="39"/>
      <c r="AP20" s="39"/>
      <c r="AQ20" s="39"/>
      <c r="AR20" s="39"/>
      <c r="AS20" s="39"/>
      <c r="AT20" s="39"/>
      <c r="AU20" s="39" t="s">
        <v>7</v>
      </c>
      <c r="AV20" s="39"/>
      <c r="AW20" s="39"/>
      <c r="AX20" s="39"/>
      <c r="AY20" s="39"/>
      <c r="AZ20" s="39"/>
      <c r="BA20" s="39"/>
      <c r="BB20" s="39" t="s">
        <v>8</v>
      </c>
      <c r="BC20" s="39"/>
      <c r="BD20" s="39"/>
      <c r="BE20" s="39"/>
      <c r="BF20" s="39"/>
      <c r="BG20" s="39"/>
      <c r="BH20" s="39"/>
      <c r="BI20" s="39" t="s">
        <v>9</v>
      </c>
      <c r="BJ20" s="39"/>
      <c r="BK20" s="39"/>
      <c r="BL20" s="39"/>
      <c r="BM20" s="39"/>
      <c r="BN20" s="39"/>
      <c r="BO20" s="39"/>
      <c r="BP20" s="39" t="s">
        <v>10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</row>
    <row r="21" spans="1:82" ht="31.5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9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7" t="s">
        <v>123</v>
      </c>
      <c r="B23" s="23" t="s">
        <v>13</v>
      </c>
      <c r="C23" s="24"/>
      <c r="D23" s="24"/>
      <c r="E23" s="25">
        <f t="shared" ref="E23:BP23" si="0">E24+E25+E26+E27+E28+E29</f>
        <v>9.5230000000000032</v>
      </c>
      <c r="F23" s="25">
        <f t="shared" si="0"/>
        <v>0</v>
      </c>
      <c r="G23" s="25">
        <f t="shared" si="0"/>
        <v>158.38300000000001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0</v>
      </c>
      <c r="M23" s="25">
        <f t="shared" si="0"/>
        <v>0</v>
      </c>
      <c r="N23" s="25">
        <f t="shared" si="0"/>
        <v>0</v>
      </c>
      <c r="O23" s="25">
        <f t="shared" si="0"/>
        <v>0</v>
      </c>
      <c r="P23" s="25">
        <f t="shared" si="0"/>
        <v>0</v>
      </c>
      <c r="Q23" s="25">
        <f t="shared" si="0"/>
        <v>0</v>
      </c>
      <c r="R23" s="25">
        <f t="shared" si="0"/>
        <v>0</v>
      </c>
      <c r="S23" s="25">
        <f t="shared" ref="S23:U23" si="1">S24+S25+S26+S27+S28+S29</f>
        <v>2.72</v>
      </c>
      <c r="T23" s="25">
        <f t="shared" si="1"/>
        <v>0</v>
      </c>
      <c r="U23" s="25">
        <f t="shared" si="1"/>
        <v>22.234999999999996</v>
      </c>
      <c r="V23" s="25">
        <f t="shared" si="0"/>
        <v>0</v>
      </c>
      <c r="W23" s="25">
        <f t="shared" si="0"/>
        <v>0</v>
      </c>
      <c r="X23" s="25">
        <f t="shared" si="0"/>
        <v>0</v>
      </c>
      <c r="Y23" s="25">
        <f t="shared" si="0"/>
        <v>0</v>
      </c>
      <c r="Z23" s="25">
        <f t="shared" ref="Z23:AB23" si="2">Z24+Z25+Z26+Z27+Z28+Z29</f>
        <v>5.6830000000000007</v>
      </c>
      <c r="AA23" s="25">
        <f t="shared" si="2"/>
        <v>0</v>
      </c>
      <c r="AB23" s="25">
        <f t="shared" si="2"/>
        <v>124.45700000000002</v>
      </c>
      <c r="AC23" s="25">
        <f t="shared" si="0"/>
        <v>0</v>
      </c>
      <c r="AD23" s="25">
        <f t="shared" si="0"/>
        <v>0</v>
      </c>
      <c r="AE23" s="25">
        <f t="shared" si="0"/>
        <v>0</v>
      </c>
      <c r="AF23" s="25">
        <f t="shared" si="0"/>
        <v>0</v>
      </c>
      <c r="AG23" s="25">
        <f t="shared" ref="AG23:AI23" si="3">AG24+AG25+AG26+AG27+AG28+AG29</f>
        <v>1.1200000000000001</v>
      </c>
      <c r="AH23" s="25">
        <f t="shared" si="3"/>
        <v>0</v>
      </c>
      <c r="AI23" s="25">
        <f t="shared" si="3"/>
        <v>11.690999999999999</v>
      </c>
      <c r="AJ23" s="25">
        <f t="shared" si="0"/>
        <v>0</v>
      </c>
      <c r="AK23" s="25">
        <f t="shared" si="0"/>
        <v>0</v>
      </c>
      <c r="AL23" s="25">
        <f t="shared" si="0"/>
        <v>0</v>
      </c>
      <c r="AM23" s="25">
        <f t="shared" si="0"/>
        <v>0</v>
      </c>
      <c r="AN23" s="25">
        <f t="shared" si="0"/>
        <v>16.466000000000001</v>
      </c>
      <c r="AO23" s="25">
        <f t="shared" si="0"/>
        <v>0</v>
      </c>
      <c r="AP23" s="25">
        <f t="shared" si="0"/>
        <v>150.18600000000001</v>
      </c>
      <c r="AQ23" s="25">
        <f t="shared" si="0"/>
        <v>0</v>
      </c>
      <c r="AR23" s="25">
        <f t="shared" si="0"/>
        <v>0</v>
      </c>
      <c r="AS23" s="25">
        <f t="shared" si="0"/>
        <v>0</v>
      </c>
      <c r="AT23" s="25">
        <f t="shared" si="0"/>
        <v>0</v>
      </c>
      <c r="AU23" s="25">
        <f t="shared" si="0"/>
        <v>0.41000000000000003</v>
      </c>
      <c r="AV23" s="25">
        <f t="shared" si="0"/>
        <v>0</v>
      </c>
      <c r="AW23" s="25">
        <f t="shared" si="0"/>
        <v>3.6549999999999998</v>
      </c>
      <c r="AX23" s="25">
        <f t="shared" si="0"/>
        <v>0</v>
      </c>
      <c r="AY23" s="25">
        <f t="shared" si="0"/>
        <v>0</v>
      </c>
      <c r="AZ23" s="25">
        <f t="shared" si="0"/>
        <v>0</v>
      </c>
      <c r="BA23" s="25">
        <f t="shared" si="0"/>
        <v>0</v>
      </c>
      <c r="BB23" s="25">
        <f t="shared" ref="BB23" si="4">BB24+BB25+BB26+BB27+BB28+BB29</f>
        <v>0.35</v>
      </c>
      <c r="BC23" s="25">
        <f t="shared" si="0"/>
        <v>0</v>
      </c>
      <c r="BD23" s="25">
        <f t="shared" ref="BD23" si="5">BD24+BD25+BD26+BD27+BD28+BD29</f>
        <v>11.881</v>
      </c>
      <c r="BE23" s="25">
        <f t="shared" si="0"/>
        <v>0</v>
      </c>
      <c r="BF23" s="25">
        <f t="shared" si="0"/>
        <v>0</v>
      </c>
      <c r="BG23" s="25">
        <f t="shared" si="0"/>
        <v>0</v>
      </c>
      <c r="BH23" s="25">
        <f t="shared" si="0"/>
        <v>0</v>
      </c>
      <c r="BI23" s="25">
        <f t="shared" si="0"/>
        <v>5.17</v>
      </c>
      <c r="BJ23" s="25">
        <f t="shared" si="0"/>
        <v>0</v>
      </c>
      <c r="BK23" s="25">
        <f t="shared" si="0"/>
        <v>52.951000000000001</v>
      </c>
      <c r="BL23" s="25">
        <f t="shared" si="0"/>
        <v>0</v>
      </c>
      <c r="BM23" s="25">
        <f t="shared" si="0"/>
        <v>0</v>
      </c>
      <c r="BN23" s="25">
        <f t="shared" si="0"/>
        <v>0</v>
      </c>
      <c r="BO23" s="25">
        <f t="shared" si="0"/>
        <v>0</v>
      </c>
      <c r="BP23" s="25">
        <f t="shared" si="0"/>
        <v>10.536</v>
      </c>
      <c r="BQ23" s="25">
        <f t="shared" ref="BQ23:BW23" si="6">BQ24+BQ25+BQ26+BQ27+BQ28+BQ29</f>
        <v>0</v>
      </c>
      <c r="BR23" s="25">
        <f t="shared" si="6"/>
        <v>81.699000000000012</v>
      </c>
      <c r="BS23" s="25">
        <f t="shared" si="6"/>
        <v>0</v>
      </c>
      <c r="BT23" s="25">
        <f t="shared" si="6"/>
        <v>0</v>
      </c>
      <c r="BU23" s="25">
        <f t="shared" si="6"/>
        <v>0</v>
      </c>
      <c r="BV23" s="25">
        <f t="shared" si="6"/>
        <v>0</v>
      </c>
      <c r="BW23" s="25">
        <f t="shared" si="6"/>
        <v>6.9429999999999996</v>
      </c>
      <c r="BX23" s="25">
        <f t="shared" ref="BX23:CC23" si="7">BX24+BX25+BX26+BX27+BX28+BX29</f>
        <v>0</v>
      </c>
      <c r="BY23" s="25">
        <f t="shared" si="7"/>
        <v>-8.1969999999999885</v>
      </c>
      <c r="BZ23" s="25">
        <f t="shared" si="7"/>
        <v>0</v>
      </c>
      <c r="CA23" s="25">
        <f t="shared" si="7"/>
        <v>0</v>
      </c>
      <c r="CB23" s="25">
        <f t="shared" si="7"/>
        <v>0</v>
      </c>
      <c r="CC23" s="25">
        <f t="shared" si="7"/>
        <v>0</v>
      </c>
      <c r="CD23" s="31"/>
    </row>
    <row r="24" spans="1:82" x14ac:dyDescent="0.25">
      <c r="A24" s="27" t="s">
        <v>124</v>
      </c>
      <c r="B24" s="23" t="s">
        <v>125</v>
      </c>
      <c r="C24" s="26"/>
      <c r="D24" s="26"/>
      <c r="E24" s="25">
        <f t="shared" ref="E24:BP24" si="8">E31</f>
        <v>0</v>
      </c>
      <c r="F24" s="25">
        <f t="shared" si="8"/>
        <v>0</v>
      </c>
      <c r="G24" s="25">
        <f t="shared" si="8"/>
        <v>0</v>
      </c>
      <c r="H24" s="25">
        <f t="shared" si="8"/>
        <v>0</v>
      </c>
      <c r="I24" s="25">
        <f t="shared" si="8"/>
        <v>0</v>
      </c>
      <c r="J24" s="25">
        <f t="shared" si="8"/>
        <v>0</v>
      </c>
      <c r="K24" s="25">
        <f t="shared" si="8"/>
        <v>0</v>
      </c>
      <c r="L24" s="25">
        <f t="shared" si="8"/>
        <v>0</v>
      </c>
      <c r="M24" s="25">
        <f t="shared" si="8"/>
        <v>0</v>
      </c>
      <c r="N24" s="25">
        <f t="shared" si="8"/>
        <v>0</v>
      </c>
      <c r="O24" s="25">
        <f t="shared" si="8"/>
        <v>0</v>
      </c>
      <c r="P24" s="25">
        <f t="shared" si="8"/>
        <v>0</v>
      </c>
      <c r="Q24" s="25">
        <f t="shared" si="8"/>
        <v>0</v>
      </c>
      <c r="R24" s="25">
        <f t="shared" si="8"/>
        <v>0</v>
      </c>
      <c r="S24" s="25">
        <f t="shared" ref="S24:U24" si="9">S31</f>
        <v>0</v>
      </c>
      <c r="T24" s="25">
        <f t="shared" si="9"/>
        <v>0</v>
      </c>
      <c r="U24" s="25">
        <f t="shared" si="9"/>
        <v>0</v>
      </c>
      <c r="V24" s="25">
        <f t="shared" si="8"/>
        <v>0</v>
      </c>
      <c r="W24" s="25">
        <f t="shared" si="8"/>
        <v>0</v>
      </c>
      <c r="X24" s="25">
        <f t="shared" si="8"/>
        <v>0</v>
      </c>
      <c r="Y24" s="25">
        <f t="shared" si="8"/>
        <v>0</v>
      </c>
      <c r="Z24" s="25">
        <f t="shared" ref="Z24:AB24" si="10">Z31</f>
        <v>0</v>
      </c>
      <c r="AA24" s="25">
        <f t="shared" si="10"/>
        <v>0</v>
      </c>
      <c r="AB24" s="25">
        <f t="shared" si="10"/>
        <v>0</v>
      </c>
      <c r="AC24" s="25">
        <f t="shared" si="8"/>
        <v>0</v>
      </c>
      <c r="AD24" s="25">
        <f t="shared" si="8"/>
        <v>0</v>
      </c>
      <c r="AE24" s="25">
        <f t="shared" si="8"/>
        <v>0</v>
      </c>
      <c r="AF24" s="25">
        <f t="shared" si="8"/>
        <v>0</v>
      </c>
      <c r="AG24" s="25">
        <f t="shared" ref="AG24:AI24" si="11">AG31</f>
        <v>0</v>
      </c>
      <c r="AH24" s="25">
        <f t="shared" si="11"/>
        <v>0</v>
      </c>
      <c r="AI24" s="25">
        <f t="shared" si="11"/>
        <v>0</v>
      </c>
      <c r="AJ24" s="25">
        <f t="shared" si="8"/>
        <v>0</v>
      </c>
      <c r="AK24" s="25">
        <f t="shared" si="8"/>
        <v>0</v>
      </c>
      <c r="AL24" s="25">
        <f t="shared" si="8"/>
        <v>0</v>
      </c>
      <c r="AM24" s="25">
        <f t="shared" si="8"/>
        <v>0</v>
      </c>
      <c r="AN24" s="25">
        <f t="shared" si="8"/>
        <v>0</v>
      </c>
      <c r="AO24" s="25">
        <f t="shared" si="8"/>
        <v>0</v>
      </c>
      <c r="AP24" s="25">
        <f t="shared" si="8"/>
        <v>0</v>
      </c>
      <c r="AQ24" s="25">
        <f t="shared" si="8"/>
        <v>0</v>
      </c>
      <c r="AR24" s="25">
        <f t="shared" si="8"/>
        <v>0</v>
      </c>
      <c r="AS24" s="25">
        <f t="shared" si="8"/>
        <v>0</v>
      </c>
      <c r="AT24" s="25">
        <f t="shared" si="8"/>
        <v>0</v>
      </c>
      <c r="AU24" s="25">
        <f t="shared" si="8"/>
        <v>0</v>
      </c>
      <c r="AV24" s="25">
        <f t="shared" si="8"/>
        <v>0</v>
      </c>
      <c r="AW24" s="25">
        <f t="shared" si="8"/>
        <v>0</v>
      </c>
      <c r="AX24" s="25">
        <f t="shared" si="8"/>
        <v>0</v>
      </c>
      <c r="AY24" s="25">
        <f t="shared" si="8"/>
        <v>0</v>
      </c>
      <c r="AZ24" s="25">
        <f t="shared" si="8"/>
        <v>0</v>
      </c>
      <c r="BA24" s="25">
        <f t="shared" si="8"/>
        <v>0</v>
      </c>
      <c r="BB24" s="25">
        <f t="shared" ref="BB24" si="12">BB31</f>
        <v>0</v>
      </c>
      <c r="BC24" s="25">
        <f t="shared" si="8"/>
        <v>0</v>
      </c>
      <c r="BD24" s="25">
        <f t="shared" ref="BD24" si="13">BD31</f>
        <v>0</v>
      </c>
      <c r="BE24" s="25">
        <f t="shared" si="8"/>
        <v>0</v>
      </c>
      <c r="BF24" s="25">
        <f t="shared" si="8"/>
        <v>0</v>
      </c>
      <c r="BG24" s="25">
        <f t="shared" si="8"/>
        <v>0</v>
      </c>
      <c r="BH24" s="25">
        <f t="shared" si="8"/>
        <v>0</v>
      </c>
      <c r="BI24" s="25">
        <f t="shared" si="8"/>
        <v>0</v>
      </c>
      <c r="BJ24" s="25">
        <f t="shared" si="8"/>
        <v>0</v>
      </c>
      <c r="BK24" s="25">
        <f t="shared" si="8"/>
        <v>0</v>
      </c>
      <c r="BL24" s="25">
        <f t="shared" si="8"/>
        <v>0</v>
      </c>
      <c r="BM24" s="25">
        <f t="shared" si="8"/>
        <v>0</v>
      </c>
      <c r="BN24" s="25">
        <f t="shared" si="8"/>
        <v>0</v>
      </c>
      <c r="BO24" s="25">
        <f t="shared" si="8"/>
        <v>0</v>
      </c>
      <c r="BP24" s="25">
        <f t="shared" si="8"/>
        <v>0</v>
      </c>
      <c r="BQ24" s="25">
        <f t="shared" ref="BQ24:BW24" si="14">BQ31</f>
        <v>0</v>
      </c>
      <c r="BR24" s="25">
        <f t="shared" si="14"/>
        <v>0</v>
      </c>
      <c r="BS24" s="25">
        <f t="shared" si="14"/>
        <v>0</v>
      </c>
      <c r="BT24" s="25">
        <f t="shared" si="14"/>
        <v>0</v>
      </c>
      <c r="BU24" s="25">
        <f t="shared" si="14"/>
        <v>0</v>
      </c>
      <c r="BV24" s="25">
        <f t="shared" si="14"/>
        <v>0</v>
      </c>
      <c r="BW24" s="25">
        <f t="shared" si="14"/>
        <v>0</v>
      </c>
      <c r="BX24" s="25">
        <f t="shared" ref="BX24:CC24" si="15">BX31</f>
        <v>0</v>
      </c>
      <c r="BY24" s="25">
        <f t="shared" si="15"/>
        <v>0</v>
      </c>
      <c r="BZ24" s="25">
        <f t="shared" si="15"/>
        <v>0</v>
      </c>
      <c r="CA24" s="25">
        <f t="shared" si="15"/>
        <v>0</v>
      </c>
      <c r="CB24" s="25">
        <f t="shared" si="15"/>
        <v>0</v>
      </c>
      <c r="CC24" s="25">
        <f t="shared" si="15"/>
        <v>0</v>
      </c>
      <c r="CD24" s="31"/>
    </row>
    <row r="25" spans="1:82" ht="31.5" x14ac:dyDescent="0.25">
      <c r="A25" s="27" t="s">
        <v>126</v>
      </c>
      <c r="B25" s="23" t="s">
        <v>127</v>
      </c>
      <c r="C25" s="26"/>
      <c r="D25" s="26"/>
      <c r="E25" s="25">
        <f t="shared" ref="E25:BP25" si="16">E78</f>
        <v>9.5230000000000032</v>
      </c>
      <c r="F25" s="25">
        <f t="shared" si="16"/>
        <v>0</v>
      </c>
      <c r="G25" s="25">
        <f t="shared" si="16"/>
        <v>145.726</v>
      </c>
      <c r="H25" s="25">
        <f t="shared" si="16"/>
        <v>0</v>
      </c>
      <c r="I25" s="25">
        <f t="shared" si="16"/>
        <v>0</v>
      </c>
      <c r="J25" s="25">
        <f t="shared" si="16"/>
        <v>0</v>
      </c>
      <c r="K25" s="25">
        <f t="shared" si="16"/>
        <v>0</v>
      </c>
      <c r="L25" s="25">
        <f t="shared" si="16"/>
        <v>0</v>
      </c>
      <c r="M25" s="25">
        <f t="shared" si="16"/>
        <v>0</v>
      </c>
      <c r="N25" s="25">
        <f t="shared" si="16"/>
        <v>0</v>
      </c>
      <c r="O25" s="25">
        <f t="shared" si="16"/>
        <v>0</v>
      </c>
      <c r="P25" s="25">
        <f t="shared" si="16"/>
        <v>0</v>
      </c>
      <c r="Q25" s="25">
        <f t="shared" si="16"/>
        <v>0</v>
      </c>
      <c r="R25" s="25">
        <f t="shared" si="16"/>
        <v>0</v>
      </c>
      <c r="S25" s="25">
        <f t="shared" ref="S25:U25" si="17">S78</f>
        <v>2.72</v>
      </c>
      <c r="T25" s="25">
        <f t="shared" si="17"/>
        <v>0</v>
      </c>
      <c r="U25" s="25">
        <f t="shared" si="17"/>
        <v>21.203999999999997</v>
      </c>
      <c r="V25" s="25">
        <f t="shared" si="16"/>
        <v>0</v>
      </c>
      <c r="W25" s="25">
        <f t="shared" si="16"/>
        <v>0</v>
      </c>
      <c r="X25" s="25">
        <f t="shared" si="16"/>
        <v>0</v>
      </c>
      <c r="Y25" s="25">
        <f t="shared" si="16"/>
        <v>0</v>
      </c>
      <c r="Z25" s="25">
        <f t="shared" ref="Z25:AB25" si="18">Z78</f>
        <v>5.6830000000000007</v>
      </c>
      <c r="AA25" s="25">
        <f t="shared" si="18"/>
        <v>0</v>
      </c>
      <c r="AB25" s="25">
        <f t="shared" si="18"/>
        <v>113.36100000000002</v>
      </c>
      <c r="AC25" s="25">
        <f t="shared" si="16"/>
        <v>0</v>
      </c>
      <c r="AD25" s="25">
        <f t="shared" si="16"/>
        <v>0</v>
      </c>
      <c r="AE25" s="25">
        <f t="shared" si="16"/>
        <v>0</v>
      </c>
      <c r="AF25" s="25">
        <f t="shared" si="16"/>
        <v>0</v>
      </c>
      <c r="AG25" s="25">
        <f t="shared" ref="AG25:AI25" si="19">AG78</f>
        <v>1.1200000000000001</v>
      </c>
      <c r="AH25" s="25">
        <f t="shared" si="19"/>
        <v>0</v>
      </c>
      <c r="AI25" s="25">
        <f t="shared" si="19"/>
        <v>11.161</v>
      </c>
      <c r="AJ25" s="25">
        <f t="shared" si="16"/>
        <v>0</v>
      </c>
      <c r="AK25" s="25">
        <f t="shared" si="16"/>
        <v>0</v>
      </c>
      <c r="AL25" s="25">
        <f t="shared" si="16"/>
        <v>0</v>
      </c>
      <c r="AM25" s="25">
        <f t="shared" si="16"/>
        <v>0</v>
      </c>
      <c r="AN25" s="25">
        <f t="shared" si="16"/>
        <v>14.216000000000001</v>
      </c>
      <c r="AO25" s="25">
        <f t="shared" si="16"/>
        <v>0</v>
      </c>
      <c r="AP25" s="25">
        <f t="shared" si="16"/>
        <v>95.309000000000012</v>
      </c>
      <c r="AQ25" s="25">
        <f t="shared" si="16"/>
        <v>0</v>
      </c>
      <c r="AR25" s="25">
        <f t="shared" si="16"/>
        <v>0</v>
      </c>
      <c r="AS25" s="25">
        <f t="shared" si="16"/>
        <v>0</v>
      </c>
      <c r="AT25" s="25">
        <f t="shared" si="16"/>
        <v>0</v>
      </c>
      <c r="AU25" s="25">
        <f t="shared" si="16"/>
        <v>0.41000000000000003</v>
      </c>
      <c r="AV25" s="25">
        <f t="shared" si="16"/>
        <v>0</v>
      </c>
      <c r="AW25" s="25">
        <f t="shared" si="16"/>
        <v>1.597</v>
      </c>
      <c r="AX25" s="25">
        <f t="shared" si="16"/>
        <v>0</v>
      </c>
      <c r="AY25" s="25">
        <f t="shared" si="16"/>
        <v>0</v>
      </c>
      <c r="AZ25" s="25">
        <f t="shared" si="16"/>
        <v>0</v>
      </c>
      <c r="BA25" s="25">
        <f t="shared" si="16"/>
        <v>0</v>
      </c>
      <c r="BB25" s="25">
        <f t="shared" ref="BB25" si="20">BB78</f>
        <v>0.35</v>
      </c>
      <c r="BC25" s="25">
        <f t="shared" si="16"/>
        <v>0</v>
      </c>
      <c r="BD25" s="25">
        <f t="shared" ref="BD25" si="21">BD78</f>
        <v>3.5459999999999998</v>
      </c>
      <c r="BE25" s="25">
        <f t="shared" si="16"/>
        <v>0</v>
      </c>
      <c r="BF25" s="25">
        <f t="shared" si="16"/>
        <v>0</v>
      </c>
      <c r="BG25" s="25">
        <f t="shared" si="16"/>
        <v>0</v>
      </c>
      <c r="BH25" s="25">
        <f t="shared" si="16"/>
        <v>0</v>
      </c>
      <c r="BI25" s="25">
        <f t="shared" si="16"/>
        <v>3.17</v>
      </c>
      <c r="BJ25" s="25">
        <f t="shared" si="16"/>
        <v>0</v>
      </c>
      <c r="BK25" s="25">
        <f t="shared" si="16"/>
        <v>47.152999999999999</v>
      </c>
      <c r="BL25" s="25">
        <f t="shared" si="16"/>
        <v>0</v>
      </c>
      <c r="BM25" s="25">
        <f t="shared" si="16"/>
        <v>0</v>
      </c>
      <c r="BN25" s="25">
        <f t="shared" si="16"/>
        <v>0</v>
      </c>
      <c r="BO25" s="25">
        <f t="shared" si="16"/>
        <v>0</v>
      </c>
      <c r="BP25" s="25">
        <f t="shared" si="16"/>
        <v>10.286</v>
      </c>
      <c r="BQ25" s="25">
        <f t="shared" ref="BQ25:BW25" si="22">BQ78</f>
        <v>0</v>
      </c>
      <c r="BR25" s="25">
        <f t="shared" si="22"/>
        <v>43.013000000000005</v>
      </c>
      <c r="BS25" s="25">
        <f t="shared" si="22"/>
        <v>0</v>
      </c>
      <c r="BT25" s="25">
        <f t="shared" si="22"/>
        <v>0</v>
      </c>
      <c r="BU25" s="25">
        <f t="shared" si="22"/>
        <v>0</v>
      </c>
      <c r="BV25" s="25">
        <f t="shared" si="22"/>
        <v>0</v>
      </c>
      <c r="BW25" s="25">
        <f t="shared" si="22"/>
        <v>4.6929999999999996</v>
      </c>
      <c r="BX25" s="25">
        <f t="shared" ref="BX25:CC25" si="23">BX78</f>
        <v>0</v>
      </c>
      <c r="BY25" s="25">
        <f t="shared" si="23"/>
        <v>-50.416999999999987</v>
      </c>
      <c r="BZ25" s="25">
        <f t="shared" si="23"/>
        <v>0</v>
      </c>
      <c r="CA25" s="25">
        <f t="shared" si="23"/>
        <v>0</v>
      </c>
      <c r="CB25" s="25">
        <f t="shared" si="23"/>
        <v>0</v>
      </c>
      <c r="CC25" s="25">
        <f t="shared" si="23"/>
        <v>0</v>
      </c>
      <c r="CD25" s="31"/>
    </row>
    <row r="26" spans="1:82" ht="63" x14ac:dyDescent="0.25">
      <c r="A26" s="27" t="s">
        <v>128</v>
      </c>
      <c r="B26" s="23" t="s">
        <v>129</v>
      </c>
      <c r="C26" s="26"/>
      <c r="D26" s="26"/>
      <c r="E26" s="25">
        <f t="shared" ref="E26:BP26" si="24">E171</f>
        <v>0</v>
      </c>
      <c r="F26" s="25">
        <f t="shared" si="24"/>
        <v>0</v>
      </c>
      <c r="G26" s="25">
        <f t="shared" si="24"/>
        <v>0</v>
      </c>
      <c r="H26" s="25">
        <f t="shared" si="24"/>
        <v>0</v>
      </c>
      <c r="I26" s="25">
        <f t="shared" si="24"/>
        <v>0</v>
      </c>
      <c r="J26" s="25">
        <f t="shared" si="24"/>
        <v>0</v>
      </c>
      <c r="K26" s="25">
        <f t="shared" si="24"/>
        <v>0</v>
      </c>
      <c r="L26" s="25">
        <f t="shared" si="24"/>
        <v>0</v>
      </c>
      <c r="M26" s="25">
        <f t="shared" si="24"/>
        <v>0</v>
      </c>
      <c r="N26" s="25">
        <f t="shared" si="24"/>
        <v>0</v>
      </c>
      <c r="O26" s="25">
        <f t="shared" si="24"/>
        <v>0</v>
      </c>
      <c r="P26" s="25">
        <f t="shared" si="24"/>
        <v>0</v>
      </c>
      <c r="Q26" s="25">
        <f t="shared" si="24"/>
        <v>0</v>
      </c>
      <c r="R26" s="25">
        <f t="shared" si="24"/>
        <v>0</v>
      </c>
      <c r="S26" s="25">
        <f t="shared" ref="S26:U26" si="25">S171</f>
        <v>0</v>
      </c>
      <c r="T26" s="25">
        <f t="shared" si="25"/>
        <v>0</v>
      </c>
      <c r="U26" s="25">
        <f t="shared" si="25"/>
        <v>0</v>
      </c>
      <c r="V26" s="25">
        <f t="shared" si="24"/>
        <v>0</v>
      </c>
      <c r="W26" s="25">
        <f t="shared" si="24"/>
        <v>0</v>
      </c>
      <c r="X26" s="25">
        <f t="shared" si="24"/>
        <v>0</v>
      </c>
      <c r="Y26" s="25">
        <f t="shared" si="24"/>
        <v>0</v>
      </c>
      <c r="Z26" s="25">
        <f t="shared" ref="Z26:AB26" si="26">Z171</f>
        <v>0</v>
      </c>
      <c r="AA26" s="25">
        <f t="shared" si="26"/>
        <v>0</v>
      </c>
      <c r="AB26" s="25">
        <f t="shared" si="26"/>
        <v>0</v>
      </c>
      <c r="AC26" s="25">
        <f t="shared" si="24"/>
        <v>0</v>
      </c>
      <c r="AD26" s="25">
        <f t="shared" si="24"/>
        <v>0</v>
      </c>
      <c r="AE26" s="25">
        <f t="shared" si="24"/>
        <v>0</v>
      </c>
      <c r="AF26" s="25">
        <f t="shared" si="24"/>
        <v>0</v>
      </c>
      <c r="AG26" s="25">
        <f t="shared" ref="AG26:AI26" si="27">AG171</f>
        <v>0</v>
      </c>
      <c r="AH26" s="25">
        <f t="shared" si="27"/>
        <v>0</v>
      </c>
      <c r="AI26" s="25">
        <f t="shared" si="27"/>
        <v>0</v>
      </c>
      <c r="AJ26" s="25">
        <f t="shared" si="24"/>
        <v>0</v>
      </c>
      <c r="AK26" s="25">
        <f t="shared" si="24"/>
        <v>0</v>
      </c>
      <c r="AL26" s="25">
        <f t="shared" si="24"/>
        <v>0</v>
      </c>
      <c r="AM26" s="25">
        <f t="shared" si="24"/>
        <v>0</v>
      </c>
      <c r="AN26" s="25">
        <f t="shared" si="24"/>
        <v>0</v>
      </c>
      <c r="AO26" s="25">
        <f t="shared" si="24"/>
        <v>0</v>
      </c>
      <c r="AP26" s="25">
        <f t="shared" si="24"/>
        <v>0</v>
      </c>
      <c r="AQ26" s="25">
        <f t="shared" si="24"/>
        <v>0</v>
      </c>
      <c r="AR26" s="25">
        <f t="shared" si="24"/>
        <v>0</v>
      </c>
      <c r="AS26" s="25">
        <f t="shared" si="24"/>
        <v>0</v>
      </c>
      <c r="AT26" s="25">
        <f t="shared" si="24"/>
        <v>0</v>
      </c>
      <c r="AU26" s="25">
        <f t="shared" si="24"/>
        <v>0</v>
      </c>
      <c r="AV26" s="25">
        <f t="shared" si="24"/>
        <v>0</v>
      </c>
      <c r="AW26" s="25">
        <f t="shared" si="24"/>
        <v>0</v>
      </c>
      <c r="AX26" s="25">
        <f t="shared" si="24"/>
        <v>0</v>
      </c>
      <c r="AY26" s="25">
        <f t="shared" si="24"/>
        <v>0</v>
      </c>
      <c r="AZ26" s="25">
        <f t="shared" si="24"/>
        <v>0</v>
      </c>
      <c r="BA26" s="25">
        <f t="shared" si="24"/>
        <v>0</v>
      </c>
      <c r="BB26" s="25">
        <f t="shared" ref="BB26" si="28">BB171</f>
        <v>0</v>
      </c>
      <c r="BC26" s="25">
        <f t="shared" si="24"/>
        <v>0</v>
      </c>
      <c r="BD26" s="25">
        <f t="shared" ref="BD26" si="29">BD171</f>
        <v>0</v>
      </c>
      <c r="BE26" s="25">
        <f t="shared" si="24"/>
        <v>0</v>
      </c>
      <c r="BF26" s="25">
        <f t="shared" si="24"/>
        <v>0</v>
      </c>
      <c r="BG26" s="25">
        <f t="shared" si="24"/>
        <v>0</v>
      </c>
      <c r="BH26" s="25">
        <f t="shared" si="24"/>
        <v>0</v>
      </c>
      <c r="BI26" s="25">
        <f t="shared" si="24"/>
        <v>0</v>
      </c>
      <c r="BJ26" s="25">
        <f t="shared" si="24"/>
        <v>0</v>
      </c>
      <c r="BK26" s="25">
        <f t="shared" si="24"/>
        <v>0</v>
      </c>
      <c r="BL26" s="25">
        <f t="shared" si="24"/>
        <v>0</v>
      </c>
      <c r="BM26" s="25">
        <f t="shared" si="24"/>
        <v>0</v>
      </c>
      <c r="BN26" s="25">
        <f t="shared" si="24"/>
        <v>0</v>
      </c>
      <c r="BO26" s="25">
        <f t="shared" si="24"/>
        <v>0</v>
      </c>
      <c r="BP26" s="25">
        <f t="shared" si="24"/>
        <v>0</v>
      </c>
      <c r="BQ26" s="25">
        <f t="shared" ref="BQ26:BW26" si="30">BQ171</f>
        <v>0</v>
      </c>
      <c r="BR26" s="25">
        <f t="shared" si="30"/>
        <v>0</v>
      </c>
      <c r="BS26" s="25">
        <f t="shared" si="30"/>
        <v>0</v>
      </c>
      <c r="BT26" s="25">
        <f t="shared" si="30"/>
        <v>0</v>
      </c>
      <c r="BU26" s="25">
        <f t="shared" si="30"/>
        <v>0</v>
      </c>
      <c r="BV26" s="25">
        <f t="shared" si="30"/>
        <v>0</v>
      </c>
      <c r="BW26" s="25">
        <f t="shared" si="30"/>
        <v>0</v>
      </c>
      <c r="BX26" s="25">
        <f t="shared" ref="BX26:CC26" si="31">BX171</f>
        <v>0</v>
      </c>
      <c r="BY26" s="25">
        <f t="shared" si="31"/>
        <v>0</v>
      </c>
      <c r="BZ26" s="25">
        <f t="shared" si="31"/>
        <v>0</v>
      </c>
      <c r="CA26" s="25">
        <f t="shared" si="31"/>
        <v>0</v>
      </c>
      <c r="CB26" s="25">
        <f t="shared" si="31"/>
        <v>0</v>
      </c>
      <c r="CC26" s="25">
        <f t="shared" si="31"/>
        <v>0</v>
      </c>
      <c r="CD26" s="31"/>
    </row>
    <row r="27" spans="1:82" ht="31.5" x14ac:dyDescent="0.25">
      <c r="A27" s="27" t="s">
        <v>130</v>
      </c>
      <c r="B27" s="23" t="s">
        <v>131</v>
      </c>
      <c r="C27" s="26"/>
      <c r="D27" s="26"/>
      <c r="E27" s="25">
        <f t="shared" ref="E27:BP27" si="32">E180</f>
        <v>0</v>
      </c>
      <c r="F27" s="25">
        <f t="shared" si="32"/>
        <v>0</v>
      </c>
      <c r="G27" s="25">
        <f t="shared" si="32"/>
        <v>12.657</v>
      </c>
      <c r="H27" s="25">
        <f t="shared" si="32"/>
        <v>0</v>
      </c>
      <c r="I27" s="25">
        <f t="shared" si="32"/>
        <v>0</v>
      </c>
      <c r="J27" s="25">
        <f t="shared" si="32"/>
        <v>0</v>
      </c>
      <c r="K27" s="25">
        <f t="shared" si="32"/>
        <v>0</v>
      </c>
      <c r="L27" s="25">
        <f t="shared" si="32"/>
        <v>0</v>
      </c>
      <c r="M27" s="25">
        <f t="shared" si="32"/>
        <v>0</v>
      </c>
      <c r="N27" s="25">
        <f t="shared" si="32"/>
        <v>0</v>
      </c>
      <c r="O27" s="25">
        <f t="shared" si="32"/>
        <v>0</v>
      </c>
      <c r="P27" s="25">
        <f t="shared" si="32"/>
        <v>0</v>
      </c>
      <c r="Q27" s="25">
        <f t="shared" si="32"/>
        <v>0</v>
      </c>
      <c r="R27" s="25">
        <f t="shared" si="32"/>
        <v>0</v>
      </c>
      <c r="S27" s="25">
        <f t="shared" ref="S27:U27" si="33">S180</f>
        <v>0</v>
      </c>
      <c r="T27" s="25">
        <f t="shared" si="33"/>
        <v>0</v>
      </c>
      <c r="U27" s="25">
        <f t="shared" si="33"/>
        <v>1.0310000000000001</v>
      </c>
      <c r="V27" s="25">
        <f t="shared" si="32"/>
        <v>0</v>
      </c>
      <c r="W27" s="25">
        <f t="shared" si="32"/>
        <v>0</v>
      </c>
      <c r="X27" s="25">
        <f t="shared" si="32"/>
        <v>0</v>
      </c>
      <c r="Y27" s="25">
        <f t="shared" si="32"/>
        <v>0</v>
      </c>
      <c r="Z27" s="25">
        <f t="shared" ref="Z27:AB27" si="34">Z180</f>
        <v>0</v>
      </c>
      <c r="AA27" s="25">
        <f t="shared" si="34"/>
        <v>0</v>
      </c>
      <c r="AB27" s="25">
        <f t="shared" si="34"/>
        <v>11.096</v>
      </c>
      <c r="AC27" s="25">
        <f t="shared" si="32"/>
        <v>0</v>
      </c>
      <c r="AD27" s="25">
        <f t="shared" si="32"/>
        <v>0</v>
      </c>
      <c r="AE27" s="25">
        <f t="shared" si="32"/>
        <v>0</v>
      </c>
      <c r="AF27" s="25">
        <f t="shared" si="32"/>
        <v>0</v>
      </c>
      <c r="AG27" s="25">
        <f t="shared" ref="AG27:AI27" si="35">AG180</f>
        <v>0</v>
      </c>
      <c r="AH27" s="25">
        <f t="shared" si="35"/>
        <v>0</v>
      </c>
      <c r="AI27" s="25">
        <f t="shared" si="35"/>
        <v>0.53</v>
      </c>
      <c r="AJ27" s="25">
        <f t="shared" si="32"/>
        <v>0</v>
      </c>
      <c r="AK27" s="25">
        <f t="shared" si="32"/>
        <v>0</v>
      </c>
      <c r="AL27" s="25">
        <f t="shared" si="32"/>
        <v>0</v>
      </c>
      <c r="AM27" s="25">
        <f t="shared" si="32"/>
        <v>0</v>
      </c>
      <c r="AN27" s="25">
        <f t="shared" si="32"/>
        <v>2.25</v>
      </c>
      <c r="AO27" s="25">
        <f t="shared" si="32"/>
        <v>0</v>
      </c>
      <c r="AP27" s="25">
        <f t="shared" si="32"/>
        <v>54.877000000000002</v>
      </c>
      <c r="AQ27" s="25">
        <f t="shared" si="32"/>
        <v>0</v>
      </c>
      <c r="AR27" s="25">
        <f t="shared" si="32"/>
        <v>0</v>
      </c>
      <c r="AS27" s="25">
        <f t="shared" si="32"/>
        <v>0</v>
      </c>
      <c r="AT27" s="25">
        <f t="shared" si="32"/>
        <v>0</v>
      </c>
      <c r="AU27" s="25">
        <f t="shared" si="32"/>
        <v>0</v>
      </c>
      <c r="AV27" s="25">
        <f t="shared" si="32"/>
        <v>0</v>
      </c>
      <c r="AW27" s="25">
        <f t="shared" si="32"/>
        <v>2.0579999999999998</v>
      </c>
      <c r="AX27" s="25">
        <f t="shared" si="32"/>
        <v>0</v>
      </c>
      <c r="AY27" s="25">
        <f t="shared" si="32"/>
        <v>0</v>
      </c>
      <c r="AZ27" s="25">
        <f t="shared" si="32"/>
        <v>0</v>
      </c>
      <c r="BA27" s="25">
        <f t="shared" si="32"/>
        <v>0</v>
      </c>
      <c r="BB27" s="25">
        <f t="shared" ref="BB27" si="36">BB180</f>
        <v>0</v>
      </c>
      <c r="BC27" s="25">
        <f t="shared" si="32"/>
        <v>0</v>
      </c>
      <c r="BD27" s="25">
        <f t="shared" ref="BD27" si="37">BD180</f>
        <v>8.3350000000000009</v>
      </c>
      <c r="BE27" s="25">
        <f t="shared" si="32"/>
        <v>0</v>
      </c>
      <c r="BF27" s="25">
        <f t="shared" si="32"/>
        <v>0</v>
      </c>
      <c r="BG27" s="25">
        <f t="shared" si="32"/>
        <v>0</v>
      </c>
      <c r="BH27" s="25">
        <f t="shared" si="32"/>
        <v>0</v>
      </c>
      <c r="BI27" s="25">
        <f t="shared" si="32"/>
        <v>2</v>
      </c>
      <c r="BJ27" s="25">
        <f t="shared" si="32"/>
        <v>0</v>
      </c>
      <c r="BK27" s="25">
        <f t="shared" si="32"/>
        <v>5.7980000000000009</v>
      </c>
      <c r="BL27" s="25">
        <f t="shared" si="32"/>
        <v>0</v>
      </c>
      <c r="BM27" s="25">
        <f t="shared" si="32"/>
        <v>0</v>
      </c>
      <c r="BN27" s="25">
        <f t="shared" si="32"/>
        <v>0</v>
      </c>
      <c r="BO27" s="25">
        <f t="shared" si="32"/>
        <v>0</v>
      </c>
      <c r="BP27" s="25">
        <f t="shared" si="32"/>
        <v>0.25</v>
      </c>
      <c r="BQ27" s="25">
        <f t="shared" ref="BQ27:BW27" si="38">BQ180</f>
        <v>0</v>
      </c>
      <c r="BR27" s="25">
        <f t="shared" si="38"/>
        <v>38.686000000000007</v>
      </c>
      <c r="BS27" s="25">
        <f t="shared" si="38"/>
        <v>0</v>
      </c>
      <c r="BT27" s="25">
        <f t="shared" si="38"/>
        <v>0</v>
      </c>
      <c r="BU27" s="25">
        <f t="shared" si="38"/>
        <v>0</v>
      </c>
      <c r="BV27" s="25">
        <f t="shared" si="38"/>
        <v>0</v>
      </c>
      <c r="BW27" s="25">
        <f t="shared" si="38"/>
        <v>2.25</v>
      </c>
      <c r="BX27" s="25">
        <f t="shared" ref="BX27:CC27" si="39">BX180</f>
        <v>0</v>
      </c>
      <c r="BY27" s="25">
        <f t="shared" si="39"/>
        <v>42.22</v>
      </c>
      <c r="BZ27" s="25">
        <f t="shared" si="39"/>
        <v>0</v>
      </c>
      <c r="CA27" s="25">
        <f t="shared" si="39"/>
        <v>0</v>
      </c>
      <c r="CB27" s="25">
        <f t="shared" si="39"/>
        <v>0</v>
      </c>
      <c r="CC27" s="25">
        <f t="shared" si="39"/>
        <v>0</v>
      </c>
      <c r="CD27" s="31"/>
    </row>
    <row r="28" spans="1:82" ht="31.5" x14ac:dyDescent="0.25">
      <c r="A28" s="27" t="s">
        <v>132</v>
      </c>
      <c r="B28" s="23" t="s">
        <v>133</v>
      </c>
      <c r="C28" s="26"/>
      <c r="D28" s="26"/>
      <c r="E28" s="25">
        <f t="shared" ref="E28:BP28" si="40">E216</f>
        <v>0</v>
      </c>
      <c r="F28" s="25">
        <f t="shared" si="40"/>
        <v>0</v>
      </c>
      <c r="G28" s="25">
        <f t="shared" si="40"/>
        <v>0</v>
      </c>
      <c r="H28" s="25">
        <f t="shared" si="40"/>
        <v>0</v>
      </c>
      <c r="I28" s="25">
        <f t="shared" si="40"/>
        <v>0</v>
      </c>
      <c r="J28" s="25">
        <f t="shared" si="40"/>
        <v>0</v>
      </c>
      <c r="K28" s="25">
        <f t="shared" si="40"/>
        <v>0</v>
      </c>
      <c r="L28" s="25">
        <f t="shared" si="40"/>
        <v>0</v>
      </c>
      <c r="M28" s="25">
        <f t="shared" si="40"/>
        <v>0</v>
      </c>
      <c r="N28" s="25">
        <f t="shared" si="40"/>
        <v>0</v>
      </c>
      <c r="O28" s="25">
        <f t="shared" si="40"/>
        <v>0</v>
      </c>
      <c r="P28" s="25">
        <f t="shared" si="40"/>
        <v>0</v>
      </c>
      <c r="Q28" s="25">
        <f t="shared" si="40"/>
        <v>0</v>
      </c>
      <c r="R28" s="25">
        <f t="shared" si="40"/>
        <v>0</v>
      </c>
      <c r="S28" s="25">
        <f t="shared" ref="S28:U28" si="41">S216</f>
        <v>0</v>
      </c>
      <c r="T28" s="25">
        <f t="shared" si="41"/>
        <v>0</v>
      </c>
      <c r="U28" s="25">
        <f t="shared" si="41"/>
        <v>0</v>
      </c>
      <c r="V28" s="25">
        <f t="shared" si="40"/>
        <v>0</v>
      </c>
      <c r="W28" s="25">
        <f t="shared" si="40"/>
        <v>0</v>
      </c>
      <c r="X28" s="25">
        <f t="shared" si="40"/>
        <v>0</v>
      </c>
      <c r="Y28" s="25">
        <f t="shared" si="40"/>
        <v>0</v>
      </c>
      <c r="Z28" s="25">
        <f t="shared" ref="Z28:AB28" si="42">Z216</f>
        <v>0</v>
      </c>
      <c r="AA28" s="25">
        <f t="shared" si="42"/>
        <v>0</v>
      </c>
      <c r="AB28" s="25">
        <f t="shared" si="42"/>
        <v>0</v>
      </c>
      <c r="AC28" s="25">
        <f t="shared" si="40"/>
        <v>0</v>
      </c>
      <c r="AD28" s="25">
        <f t="shared" si="40"/>
        <v>0</v>
      </c>
      <c r="AE28" s="25">
        <f t="shared" si="40"/>
        <v>0</v>
      </c>
      <c r="AF28" s="25">
        <f t="shared" si="40"/>
        <v>0</v>
      </c>
      <c r="AG28" s="25">
        <f t="shared" ref="AG28:AI28" si="43">AG216</f>
        <v>0</v>
      </c>
      <c r="AH28" s="25">
        <f t="shared" si="43"/>
        <v>0</v>
      </c>
      <c r="AI28" s="25">
        <f t="shared" si="43"/>
        <v>0</v>
      </c>
      <c r="AJ28" s="25">
        <f t="shared" si="40"/>
        <v>0</v>
      </c>
      <c r="AK28" s="25">
        <f t="shared" si="40"/>
        <v>0</v>
      </c>
      <c r="AL28" s="25">
        <f t="shared" si="40"/>
        <v>0</v>
      </c>
      <c r="AM28" s="25">
        <f t="shared" si="40"/>
        <v>0</v>
      </c>
      <c r="AN28" s="25">
        <f t="shared" si="40"/>
        <v>0</v>
      </c>
      <c r="AO28" s="25">
        <f t="shared" si="40"/>
        <v>0</v>
      </c>
      <c r="AP28" s="25">
        <f t="shared" si="40"/>
        <v>0</v>
      </c>
      <c r="AQ28" s="25">
        <f t="shared" si="40"/>
        <v>0</v>
      </c>
      <c r="AR28" s="25">
        <f t="shared" si="40"/>
        <v>0</v>
      </c>
      <c r="AS28" s="25">
        <f t="shared" si="40"/>
        <v>0</v>
      </c>
      <c r="AT28" s="25">
        <f t="shared" si="40"/>
        <v>0</v>
      </c>
      <c r="AU28" s="25">
        <f t="shared" si="40"/>
        <v>0</v>
      </c>
      <c r="AV28" s="25">
        <f t="shared" si="40"/>
        <v>0</v>
      </c>
      <c r="AW28" s="25">
        <f t="shared" si="40"/>
        <v>0</v>
      </c>
      <c r="AX28" s="25">
        <f t="shared" si="40"/>
        <v>0</v>
      </c>
      <c r="AY28" s="25">
        <f t="shared" si="40"/>
        <v>0</v>
      </c>
      <c r="AZ28" s="25">
        <f t="shared" si="40"/>
        <v>0</v>
      </c>
      <c r="BA28" s="25">
        <f t="shared" si="40"/>
        <v>0</v>
      </c>
      <c r="BB28" s="25">
        <f t="shared" ref="BB28" si="44">BB216</f>
        <v>0</v>
      </c>
      <c r="BC28" s="25">
        <f t="shared" si="40"/>
        <v>0</v>
      </c>
      <c r="BD28" s="25">
        <f t="shared" ref="BD28" si="45">BD216</f>
        <v>0</v>
      </c>
      <c r="BE28" s="25">
        <f t="shared" si="40"/>
        <v>0</v>
      </c>
      <c r="BF28" s="25">
        <f t="shared" si="40"/>
        <v>0</v>
      </c>
      <c r="BG28" s="25">
        <f t="shared" si="40"/>
        <v>0</v>
      </c>
      <c r="BH28" s="25">
        <f t="shared" si="40"/>
        <v>0</v>
      </c>
      <c r="BI28" s="25">
        <f t="shared" si="40"/>
        <v>0</v>
      </c>
      <c r="BJ28" s="25">
        <f t="shared" si="40"/>
        <v>0</v>
      </c>
      <c r="BK28" s="25">
        <f t="shared" si="40"/>
        <v>0</v>
      </c>
      <c r="BL28" s="25">
        <f t="shared" si="40"/>
        <v>0</v>
      </c>
      <c r="BM28" s="25">
        <f t="shared" si="40"/>
        <v>0</v>
      </c>
      <c r="BN28" s="25">
        <f t="shared" si="40"/>
        <v>0</v>
      </c>
      <c r="BO28" s="25">
        <f t="shared" si="40"/>
        <v>0</v>
      </c>
      <c r="BP28" s="25">
        <f t="shared" si="40"/>
        <v>0</v>
      </c>
      <c r="BQ28" s="25">
        <f t="shared" ref="BQ28:BW28" si="46">BQ216</f>
        <v>0</v>
      </c>
      <c r="BR28" s="25">
        <f t="shared" si="46"/>
        <v>0</v>
      </c>
      <c r="BS28" s="25">
        <f t="shared" si="46"/>
        <v>0</v>
      </c>
      <c r="BT28" s="25">
        <f t="shared" si="46"/>
        <v>0</v>
      </c>
      <c r="BU28" s="25">
        <f t="shared" si="46"/>
        <v>0</v>
      </c>
      <c r="BV28" s="25">
        <f t="shared" si="46"/>
        <v>0</v>
      </c>
      <c r="BW28" s="25">
        <f t="shared" si="46"/>
        <v>0</v>
      </c>
      <c r="BX28" s="25">
        <f t="shared" ref="BX28:CC28" si="47">BX216</f>
        <v>0</v>
      </c>
      <c r="BY28" s="25">
        <f t="shared" si="47"/>
        <v>0</v>
      </c>
      <c r="BZ28" s="25">
        <f t="shared" si="47"/>
        <v>0</v>
      </c>
      <c r="CA28" s="25">
        <f t="shared" si="47"/>
        <v>0</v>
      </c>
      <c r="CB28" s="25">
        <f t="shared" si="47"/>
        <v>0</v>
      </c>
      <c r="CC28" s="25">
        <f t="shared" si="47"/>
        <v>0</v>
      </c>
      <c r="CD28" s="31"/>
    </row>
    <row r="29" spans="1:82" x14ac:dyDescent="0.25">
      <c r="A29" s="27" t="s">
        <v>134</v>
      </c>
      <c r="B29" s="23" t="s">
        <v>135</v>
      </c>
      <c r="C29" s="26"/>
      <c r="D29" s="26"/>
      <c r="E29" s="25">
        <f t="shared" ref="E29:BP29" si="48">E220</f>
        <v>0</v>
      </c>
      <c r="F29" s="25">
        <f t="shared" si="48"/>
        <v>0</v>
      </c>
      <c r="G29" s="25">
        <f t="shared" si="48"/>
        <v>0</v>
      </c>
      <c r="H29" s="25">
        <f t="shared" si="48"/>
        <v>0</v>
      </c>
      <c r="I29" s="25">
        <f t="shared" si="48"/>
        <v>0</v>
      </c>
      <c r="J29" s="25">
        <f t="shared" si="48"/>
        <v>0</v>
      </c>
      <c r="K29" s="25">
        <f t="shared" si="48"/>
        <v>0</v>
      </c>
      <c r="L29" s="25">
        <f t="shared" si="48"/>
        <v>0</v>
      </c>
      <c r="M29" s="25">
        <f t="shared" si="48"/>
        <v>0</v>
      </c>
      <c r="N29" s="25">
        <f t="shared" si="48"/>
        <v>0</v>
      </c>
      <c r="O29" s="25">
        <f t="shared" si="48"/>
        <v>0</v>
      </c>
      <c r="P29" s="25">
        <f t="shared" si="48"/>
        <v>0</v>
      </c>
      <c r="Q29" s="25">
        <f t="shared" si="48"/>
        <v>0</v>
      </c>
      <c r="R29" s="25">
        <f t="shared" si="48"/>
        <v>0</v>
      </c>
      <c r="S29" s="25">
        <f t="shared" ref="S29:U29" si="49">S220</f>
        <v>0</v>
      </c>
      <c r="T29" s="25">
        <f t="shared" si="49"/>
        <v>0</v>
      </c>
      <c r="U29" s="25">
        <f t="shared" si="49"/>
        <v>0</v>
      </c>
      <c r="V29" s="25">
        <f t="shared" si="48"/>
        <v>0</v>
      </c>
      <c r="W29" s="25">
        <f t="shared" si="48"/>
        <v>0</v>
      </c>
      <c r="X29" s="25">
        <f t="shared" si="48"/>
        <v>0</v>
      </c>
      <c r="Y29" s="25">
        <f t="shared" si="48"/>
        <v>0</v>
      </c>
      <c r="Z29" s="25">
        <f t="shared" ref="Z29:AB29" si="50">Z220</f>
        <v>0</v>
      </c>
      <c r="AA29" s="25">
        <f t="shared" si="50"/>
        <v>0</v>
      </c>
      <c r="AB29" s="25">
        <f t="shared" si="50"/>
        <v>0</v>
      </c>
      <c r="AC29" s="25">
        <f t="shared" si="48"/>
        <v>0</v>
      </c>
      <c r="AD29" s="25">
        <f t="shared" si="48"/>
        <v>0</v>
      </c>
      <c r="AE29" s="25">
        <f t="shared" si="48"/>
        <v>0</v>
      </c>
      <c r="AF29" s="25">
        <f t="shared" si="48"/>
        <v>0</v>
      </c>
      <c r="AG29" s="25">
        <f t="shared" ref="AG29:AI29" si="51">AG220</f>
        <v>0</v>
      </c>
      <c r="AH29" s="25">
        <f t="shared" si="51"/>
        <v>0</v>
      </c>
      <c r="AI29" s="25">
        <f t="shared" si="51"/>
        <v>0</v>
      </c>
      <c r="AJ29" s="25">
        <f t="shared" si="48"/>
        <v>0</v>
      </c>
      <c r="AK29" s="25">
        <f t="shared" si="48"/>
        <v>0</v>
      </c>
      <c r="AL29" s="25">
        <f t="shared" si="48"/>
        <v>0</v>
      </c>
      <c r="AM29" s="25">
        <f t="shared" si="48"/>
        <v>0</v>
      </c>
      <c r="AN29" s="25">
        <f t="shared" si="48"/>
        <v>0</v>
      </c>
      <c r="AO29" s="25">
        <f t="shared" si="48"/>
        <v>0</v>
      </c>
      <c r="AP29" s="25">
        <f t="shared" si="48"/>
        <v>0</v>
      </c>
      <c r="AQ29" s="25">
        <f t="shared" si="48"/>
        <v>0</v>
      </c>
      <c r="AR29" s="25">
        <f t="shared" si="48"/>
        <v>0</v>
      </c>
      <c r="AS29" s="25">
        <f t="shared" si="48"/>
        <v>0</v>
      </c>
      <c r="AT29" s="25">
        <f t="shared" si="48"/>
        <v>0</v>
      </c>
      <c r="AU29" s="25">
        <f t="shared" si="48"/>
        <v>0</v>
      </c>
      <c r="AV29" s="25">
        <f t="shared" si="48"/>
        <v>0</v>
      </c>
      <c r="AW29" s="25">
        <f t="shared" si="48"/>
        <v>0</v>
      </c>
      <c r="AX29" s="25">
        <f t="shared" si="48"/>
        <v>0</v>
      </c>
      <c r="AY29" s="25">
        <f t="shared" si="48"/>
        <v>0</v>
      </c>
      <c r="AZ29" s="25">
        <f t="shared" si="48"/>
        <v>0</v>
      </c>
      <c r="BA29" s="25">
        <f t="shared" si="48"/>
        <v>0</v>
      </c>
      <c r="BB29" s="25">
        <f t="shared" ref="BB29" si="52">BB220</f>
        <v>0</v>
      </c>
      <c r="BC29" s="25">
        <f t="shared" si="48"/>
        <v>0</v>
      </c>
      <c r="BD29" s="25">
        <f t="shared" ref="BD29" si="53">BD220</f>
        <v>0</v>
      </c>
      <c r="BE29" s="25">
        <f t="shared" si="48"/>
        <v>0</v>
      </c>
      <c r="BF29" s="25">
        <f t="shared" si="48"/>
        <v>0</v>
      </c>
      <c r="BG29" s="25">
        <f t="shared" si="48"/>
        <v>0</v>
      </c>
      <c r="BH29" s="25">
        <f t="shared" si="48"/>
        <v>0</v>
      </c>
      <c r="BI29" s="25">
        <f t="shared" si="48"/>
        <v>0</v>
      </c>
      <c r="BJ29" s="25">
        <f t="shared" si="48"/>
        <v>0</v>
      </c>
      <c r="BK29" s="25">
        <f t="shared" si="48"/>
        <v>0</v>
      </c>
      <c r="BL29" s="25">
        <f t="shared" si="48"/>
        <v>0</v>
      </c>
      <c r="BM29" s="25">
        <f t="shared" si="48"/>
        <v>0</v>
      </c>
      <c r="BN29" s="25">
        <f t="shared" si="48"/>
        <v>0</v>
      </c>
      <c r="BO29" s="25">
        <f t="shared" si="48"/>
        <v>0</v>
      </c>
      <c r="BP29" s="25">
        <f t="shared" si="48"/>
        <v>0</v>
      </c>
      <c r="BQ29" s="25">
        <f t="shared" ref="BQ29:BW29" si="54">BQ220</f>
        <v>0</v>
      </c>
      <c r="BR29" s="25">
        <f t="shared" si="54"/>
        <v>0</v>
      </c>
      <c r="BS29" s="25">
        <f t="shared" si="54"/>
        <v>0</v>
      </c>
      <c r="BT29" s="25">
        <f t="shared" si="54"/>
        <v>0</v>
      </c>
      <c r="BU29" s="25">
        <f t="shared" si="54"/>
        <v>0</v>
      </c>
      <c r="BV29" s="25">
        <f t="shared" si="54"/>
        <v>0</v>
      </c>
      <c r="BW29" s="25">
        <f t="shared" si="54"/>
        <v>0</v>
      </c>
      <c r="BX29" s="25">
        <f t="shared" ref="BX29:CC29" si="55">BX220</f>
        <v>0</v>
      </c>
      <c r="BY29" s="25">
        <f t="shared" si="55"/>
        <v>0</v>
      </c>
      <c r="BZ29" s="25">
        <f t="shared" si="55"/>
        <v>0</v>
      </c>
      <c r="CA29" s="25">
        <f t="shared" si="55"/>
        <v>0</v>
      </c>
      <c r="CB29" s="25">
        <f t="shared" si="55"/>
        <v>0</v>
      </c>
      <c r="CC29" s="25">
        <f t="shared" si="55"/>
        <v>0</v>
      </c>
      <c r="CD29" s="31"/>
    </row>
    <row r="30" spans="1:82" x14ac:dyDescent="0.25">
      <c r="A30" s="6" t="s">
        <v>136</v>
      </c>
      <c r="B30" s="7" t="s">
        <v>137</v>
      </c>
      <c r="C30" s="8"/>
      <c r="D30" s="8"/>
      <c r="E30" s="19">
        <f t="shared" ref="E30:AJ30" si="56">E31+E78+E171+E180+E216+E220</f>
        <v>9.5230000000000032</v>
      </c>
      <c r="F30" s="19">
        <f t="shared" si="56"/>
        <v>0</v>
      </c>
      <c r="G30" s="19">
        <f t="shared" si="56"/>
        <v>158.38300000000001</v>
      </c>
      <c r="H30" s="19">
        <f t="shared" si="56"/>
        <v>0</v>
      </c>
      <c r="I30" s="19">
        <f t="shared" si="56"/>
        <v>0</v>
      </c>
      <c r="J30" s="19">
        <f t="shared" si="56"/>
        <v>0</v>
      </c>
      <c r="K30" s="19">
        <f t="shared" si="56"/>
        <v>0</v>
      </c>
      <c r="L30" s="19">
        <f t="shared" si="56"/>
        <v>0</v>
      </c>
      <c r="M30" s="19">
        <f t="shared" si="56"/>
        <v>0</v>
      </c>
      <c r="N30" s="19">
        <f t="shared" si="56"/>
        <v>0</v>
      </c>
      <c r="O30" s="19">
        <f t="shared" si="56"/>
        <v>0</v>
      </c>
      <c r="P30" s="19">
        <f t="shared" si="56"/>
        <v>0</v>
      </c>
      <c r="Q30" s="19">
        <f t="shared" si="56"/>
        <v>0</v>
      </c>
      <c r="R30" s="19">
        <f t="shared" si="56"/>
        <v>0</v>
      </c>
      <c r="S30" s="19">
        <f t="shared" ref="S30:U30" si="57">S31+S78+S171+S180+S216+S220</f>
        <v>2.72</v>
      </c>
      <c r="T30" s="19">
        <f t="shared" si="57"/>
        <v>0</v>
      </c>
      <c r="U30" s="19">
        <f t="shared" si="57"/>
        <v>22.234999999999996</v>
      </c>
      <c r="V30" s="19">
        <f t="shared" si="56"/>
        <v>0</v>
      </c>
      <c r="W30" s="19">
        <f t="shared" si="56"/>
        <v>0</v>
      </c>
      <c r="X30" s="19">
        <f t="shared" si="56"/>
        <v>0</v>
      </c>
      <c r="Y30" s="19">
        <f t="shared" si="56"/>
        <v>0</v>
      </c>
      <c r="Z30" s="19">
        <f t="shared" ref="Z30:AB30" si="58">Z31+Z78+Z171+Z180+Z216+Z220</f>
        <v>5.6830000000000007</v>
      </c>
      <c r="AA30" s="19">
        <f t="shared" si="58"/>
        <v>0</v>
      </c>
      <c r="AB30" s="19">
        <f t="shared" si="58"/>
        <v>124.45700000000002</v>
      </c>
      <c r="AC30" s="19">
        <f t="shared" si="56"/>
        <v>0</v>
      </c>
      <c r="AD30" s="19">
        <f t="shared" si="56"/>
        <v>0</v>
      </c>
      <c r="AE30" s="19">
        <f t="shared" si="56"/>
        <v>0</v>
      </c>
      <c r="AF30" s="19">
        <f t="shared" si="56"/>
        <v>0</v>
      </c>
      <c r="AG30" s="19">
        <f t="shared" ref="AG30:AI30" si="59">AG31+AG78+AG171+AG180+AG216+AG220</f>
        <v>1.1200000000000001</v>
      </c>
      <c r="AH30" s="19">
        <f t="shared" si="59"/>
        <v>0</v>
      </c>
      <c r="AI30" s="19">
        <f t="shared" si="59"/>
        <v>11.690999999999999</v>
      </c>
      <c r="AJ30" s="19">
        <f t="shared" si="56"/>
        <v>0</v>
      </c>
      <c r="AK30" s="19">
        <f t="shared" ref="AK30:BP30" si="60">AK31+AK78+AK171+AK180+AK216+AK220</f>
        <v>0</v>
      </c>
      <c r="AL30" s="19">
        <f t="shared" si="60"/>
        <v>0</v>
      </c>
      <c r="AM30" s="19">
        <f t="shared" si="60"/>
        <v>0</v>
      </c>
      <c r="AN30" s="19">
        <f t="shared" si="60"/>
        <v>16.466000000000001</v>
      </c>
      <c r="AO30" s="19">
        <f t="shared" si="60"/>
        <v>0</v>
      </c>
      <c r="AP30" s="19">
        <f t="shared" si="60"/>
        <v>150.18600000000001</v>
      </c>
      <c r="AQ30" s="19">
        <f t="shared" si="60"/>
        <v>0</v>
      </c>
      <c r="AR30" s="19">
        <f t="shared" si="60"/>
        <v>0</v>
      </c>
      <c r="AS30" s="19">
        <f t="shared" si="60"/>
        <v>0</v>
      </c>
      <c r="AT30" s="19">
        <f t="shared" si="60"/>
        <v>0</v>
      </c>
      <c r="AU30" s="19">
        <f t="shared" si="60"/>
        <v>0.41000000000000003</v>
      </c>
      <c r="AV30" s="19">
        <f t="shared" si="60"/>
        <v>0</v>
      </c>
      <c r="AW30" s="19">
        <f t="shared" si="60"/>
        <v>3.6549999999999998</v>
      </c>
      <c r="AX30" s="19">
        <f t="shared" si="60"/>
        <v>0</v>
      </c>
      <c r="AY30" s="19">
        <f t="shared" si="60"/>
        <v>0</v>
      </c>
      <c r="AZ30" s="19">
        <f t="shared" si="60"/>
        <v>0</v>
      </c>
      <c r="BA30" s="19">
        <f t="shared" si="60"/>
        <v>0</v>
      </c>
      <c r="BB30" s="19">
        <f t="shared" si="60"/>
        <v>0.35</v>
      </c>
      <c r="BC30" s="19">
        <f t="shared" si="60"/>
        <v>0</v>
      </c>
      <c r="BD30" s="19">
        <f t="shared" si="60"/>
        <v>11.881</v>
      </c>
      <c r="BE30" s="19">
        <f t="shared" si="60"/>
        <v>0</v>
      </c>
      <c r="BF30" s="19">
        <f t="shared" si="60"/>
        <v>0</v>
      </c>
      <c r="BG30" s="19">
        <f t="shared" si="60"/>
        <v>0</v>
      </c>
      <c r="BH30" s="19">
        <f t="shared" si="60"/>
        <v>0</v>
      </c>
      <c r="BI30" s="19">
        <f t="shared" si="60"/>
        <v>5.17</v>
      </c>
      <c r="BJ30" s="19">
        <f t="shared" si="60"/>
        <v>0</v>
      </c>
      <c r="BK30" s="19">
        <f t="shared" si="60"/>
        <v>52.951000000000001</v>
      </c>
      <c r="BL30" s="19">
        <f t="shared" si="60"/>
        <v>0</v>
      </c>
      <c r="BM30" s="19">
        <f t="shared" si="60"/>
        <v>0</v>
      </c>
      <c r="BN30" s="19">
        <f t="shared" si="60"/>
        <v>0</v>
      </c>
      <c r="BO30" s="19">
        <f t="shared" si="60"/>
        <v>0</v>
      </c>
      <c r="BP30" s="19">
        <f t="shared" si="60"/>
        <v>10.536</v>
      </c>
      <c r="BQ30" s="19">
        <f t="shared" ref="BQ30:CC30" si="61">BQ31+BQ78+BQ171+BQ180+BQ216+BQ220</f>
        <v>0</v>
      </c>
      <c r="BR30" s="19">
        <f t="shared" si="61"/>
        <v>81.699000000000012</v>
      </c>
      <c r="BS30" s="19">
        <f t="shared" si="61"/>
        <v>0</v>
      </c>
      <c r="BT30" s="19">
        <f t="shared" si="61"/>
        <v>0</v>
      </c>
      <c r="BU30" s="19">
        <f t="shared" si="61"/>
        <v>0</v>
      </c>
      <c r="BV30" s="19">
        <f t="shared" si="61"/>
        <v>0</v>
      </c>
      <c r="BW30" s="19">
        <f t="shared" si="61"/>
        <v>6.9429999999999996</v>
      </c>
      <c r="BX30" s="19">
        <f t="shared" si="61"/>
        <v>0</v>
      </c>
      <c r="BY30" s="19">
        <f t="shared" si="61"/>
        <v>-8.1969999999999885</v>
      </c>
      <c r="BZ30" s="19">
        <f t="shared" si="61"/>
        <v>0</v>
      </c>
      <c r="CA30" s="19">
        <f t="shared" si="61"/>
        <v>0</v>
      </c>
      <c r="CB30" s="19">
        <f t="shared" si="61"/>
        <v>0</v>
      </c>
      <c r="CC30" s="19">
        <f t="shared" si="61"/>
        <v>0</v>
      </c>
      <c r="CD30" s="32"/>
    </row>
    <row r="31" spans="1:82" ht="31.5" x14ac:dyDescent="0.25">
      <c r="A31" s="6" t="s">
        <v>138</v>
      </c>
      <c r="B31" s="7" t="s">
        <v>139</v>
      </c>
      <c r="C31" s="8"/>
      <c r="D31" s="8"/>
      <c r="E31" s="19">
        <f t="shared" ref="E31:BP31" si="62">E32+E36+E45+E72</f>
        <v>0</v>
      </c>
      <c r="F31" s="19">
        <f t="shared" si="62"/>
        <v>0</v>
      </c>
      <c r="G31" s="19">
        <f t="shared" si="62"/>
        <v>0</v>
      </c>
      <c r="H31" s="19">
        <f t="shared" si="62"/>
        <v>0</v>
      </c>
      <c r="I31" s="19">
        <f t="shared" si="62"/>
        <v>0</v>
      </c>
      <c r="J31" s="19">
        <f t="shared" si="62"/>
        <v>0</v>
      </c>
      <c r="K31" s="19">
        <f t="shared" si="62"/>
        <v>0</v>
      </c>
      <c r="L31" s="19">
        <f t="shared" si="62"/>
        <v>0</v>
      </c>
      <c r="M31" s="19">
        <f t="shared" si="62"/>
        <v>0</v>
      </c>
      <c r="N31" s="19">
        <f t="shared" si="62"/>
        <v>0</v>
      </c>
      <c r="O31" s="19">
        <f t="shared" si="62"/>
        <v>0</v>
      </c>
      <c r="P31" s="19">
        <f t="shared" si="62"/>
        <v>0</v>
      </c>
      <c r="Q31" s="19">
        <f t="shared" si="62"/>
        <v>0</v>
      </c>
      <c r="R31" s="19">
        <f t="shared" si="62"/>
        <v>0</v>
      </c>
      <c r="S31" s="19">
        <f t="shared" ref="S31:U31" si="63">S32+S36+S45+S72</f>
        <v>0</v>
      </c>
      <c r="T31" s="19">
        <f t="shared" si="63"/>
        <v>0</v>
      </c>
      <c r="U31" s="19">
        <f t="shared" si="63"/>
        <v>0</v>
      </c>
      <c r="V31" s="19">
        <f t="shared" si="62"/>
        <v>0</v>
      </c>
      <c r="W31" s="19">
        <f t="shared" si="62"/>
        <v>0</v>
      </c>
      <c r="X31" s="19">
        <f t="shared" si="62"/>
        <v>0</v>
      </c>
      <c r="Y31" s="19">
        <f t="shared" si="62"/>
        <v>0</v>
      </c>
      <c r="Z31" s="19">
        <f t="shared" ref="Z31:AB31" si="64">Z32+Z36+Z45+Z72</f>
        <v>0</v>
      </c>
      <c r="AA31" s="19">
        <f t="shared" si="64"/>
        <v>0</v>
      </c>
      <c r="AB31" s="19">
        <f t="shared" si="64"/>
        <v>0</v>
      </c>
      <c r="AC31" s="19">
        <f t="shared" si="62"/>
        <v>0</v>
      </c>
      <c r="AD31" s="19">
        <f t="shared" si="62"/>
        <v>0</v>
      </c>
      <c r="AE31" s="19">
        <f t="shared" si="62"/>
        <v>0</v>
      </c>
      <c r="AF31" s="19">
        <f t="shared" si="62"/>
        <v>0</v>
      </c>
      <c r="AG31" s="19">
        <f t="shared" ref="AG31:AI31" si="65">AG32+AG36+AG45+AG72</f>
        <v>0</v>
      </c>
      <c r="AH31" s="19">
        <f t="shared" si="65"/>
        <v>0</v>
      </c>
      <c r="AI31" s="19">
        <f t="shared" si="65"/>
        <v>0</v>
      </c>
      <c r="AJ31" s="19">
        <f t="shared" si="62"/>
        <v>0</v>
      </c>
      <c r="AK31" s="19">
        <f t="shared" si="62"/>
        <v>0</v>
      </c>
      <c r="AL31" s="19">
        <f t="shared" si="62"/>
        <v>0</v>
      </c>
      <c r="AM31" s="19">
        <f t="shared" si="62"/>
        <v>0</v>
      </c>
      <c r="AN31" s="19">
        <f t="shared" si="62"/>
        <v>0</v>
      </c>
      <c r="AO31" s="19">
        <f t="shared" si="62"/>
        <v>0</v>
      </c>
      <c r="AP31" s="19">
        <f t="shared" si="62"/>
        <v>0</v>
      </c>
      <c r="AQ31" s="19">
        <f t="shared" si="62"/>
        <v>0</v>
      </c>
      <c r="AR31" s="19">
        <f t="shared" si="62"/>
        <v>0</v>
      </c>
      <c r="AS31" s="19">
        <f t="shared" si="62"/>
        <v>0</v>
      </c>
      <c r="AT31" s="19">
        <f t="shared" si="62"/>
        <v>0</v>
      </c>
      <c r="AU31" s="19">
        <f t="shared" si="62"/>
        <v>0</v>
      </c>
      <c r="AV31" s="19">
        <f t="shared" si="62"/>
        <v>0</v>
      </c>
      <c r="AW31" s="19">
        <f t="shared" si="62"/>
        <v>0</v>
      </c>
      <c r="AX31" s="19">
        <f t="shared" si="62"/>
        <v>0</v>
      </c>
      <c r="AY31" s="19">
        <f t="shared" si="62"/>
        <v>0</v>
      </c>
      <c r="AZ31" s="19">
        <f t="shared" si="62"/>
        <v>0</v>
      </c>
      <c r="BA31" s="19">
        <f t="shared" si="62"/>
        <v>0</v>
      </c>
      <c r="BB31" s="19">
        <f t="shared" ref="BB31" si="66">BB32+BB36+BB45+BB72</f>
        <v>0</v>
      </c>
      <c r="BC31" s="19">
        <f t="shared" si="62"/>
        <v>0</v>
      </c>
      <c r="BD31" s="19">
        <f t="shared" ref="BD31" si="67">BD32+BD36+BD45+BD72</f>
        <v>0</v>
      </c>
      <c r="BE31" s="19">
        <f t="shared" si="62"/>
        <v>0</v>
      </c>
      <c r="BF31" s="19">
        <f t="shared" si="62"/>
        <v>0</v>
      </c>
      <c r="BG31" s="19">
        <f t="shared" si="62"/>
        <v>0</v>
      </c>
      <c r="BH31" s="19">
        <f t="shared" si="62"/>
        <v>0</v>
      </c>
      <c r="BI31" s="19">
        <f t="shared" si="62"/>
        <v>0</v>
      </c>
      <c r="BJ31" s="19">
        <f t="shared" si="62"/>
        <v>0</v>
      </c>
      <c r="BK31" s="19">
        <f t="shared" si="62"/>
        <v>0</v>
      </c>
      <c r="BL31" s="19">
        <f t="shared" si="62"/>
        <v>0</v>
      </c>
      <c r="BM31" s="19">
        <f t="shared" si="62"/>
        <v>0</v>
      </c>
      <c r="BN31" s="19">
        <f t="shared" si="62"/>
        <v>0</v>
      </c>
      <c r="BO31" s="19">
        <f t="shared" si="62"/>
        <v>0</v>
      </c>
      <c r="BP31" s="19">
        <f t="shared" si="62"/>
        <v>0</v>
      </c>
      <c r="BQ31" s="19">
        <f t="shared" ref="BQ31:BW31" si="68">BQ32+BQ36+BQ45+BQ72</f>
        <v>0</v>
      </c>
      <c r="BR31" s="19">
        <f t="shared" si="68"/>
        <v>0</v>
      </c>
      <c r="BS31" s="19">
        <f t="shared" si="68"/>
        <v>0</v>
      </c>
      <c r="BT31" s="19">
        <f t="shared" si="68"/>
        <v>0</v>
      </c>
      <c r="BU31" s="19">
        <f t="shared" si="68"/>
        <v>0</v>
      </c>
      <c r="BV31" s="19">
        <f t="shared" si="68"/>
        <v>0</v>
      </c>
      <c r="BW31" s="19">
        <f t="shared" si="68"/>
        <v>0</v>
      </c>
      <c r="BX31" s="19">
        <f t="shared" ref="BX31:CC31" si="69">BX32+BX36+BX45+BX72</f>
        <v>0</v>
      </c>
      <c r="BY31" s="19">
        <f t="shared" si="69"/>
        <v>0</v>
      </c>
      <c r="BZ31" s="19">
        <f t="shared" si="69"/>
        <v>0</v>
      </c>
      <c r="CA31" s="19">
        <f t="shared" si="69"/>
        <v>0</v>
      </c>
      <c r="CB31" s="19">
        <f t="shared" si="69"/>
        <v>0</v>
      </c>
      <c r="CC31" s="19">
        <f t="shared" si="69"/>
        <v>0</v>
      </c>
      <c r="CD31" s="32"/>
    </row>
    <row r="32" spans="1:82" ht="47.25" x14ac:dyDescent="0.25">
      <c r="A32" s="9" t="s">
        <v>140</v>
      </c>
      <c r="B32" s="10" t="s">
        <v>141</v>
      </c>
      <c r="C32" s="11"/>
      <c r="D32" s="11"/>
      <c r="E32" s="20">
        <f t="shared" ref="E32:BP32" si="70">E33+E34+E35</f>
        <v>0</v>
      </c>
      <c r="F32" s="20">
        <f t="shared" si="70"/>
        <v>0</v>
      </c>
      <c r="G32" s="20">
        <f t="shared" si="70"/>
        <v>0</v>
      </c>
      <c r="H32" s="20">
        <f t="shared" si="70"/>
        <v>0</v>
      </c>
      <c r="I32" s="20">
        <f t="shared" si="70"/>
        <v>0</v>
      </c>
      <c r="J32" s="20">
        <f t="shared" si="70"/>
        <v>0</v>
      </c>
      <c r="K32" s="20">
        <f t="shared" si="70"/>
        <v>0</v>
      </c>
      <c r="L32" s="20">
        <f t="shared" si="70"/>
        <v>0</v>
      </c>
      <c r="M32" s="20">
        <f t="shared" si="70"/>
        <v>0</v>
      </c>
      <c r="N32" s="20">
        <f t="shared" si="70"/>
        <v>0</v>
      </c>
      <c r="O32" s="20">
        <f t="shared" si="70"/>
        <v>0</v>
      </c>
      <c r="P32" s="20">
        <f t="shared" si="70"/>
        <v>0</v>
      </c>
      <c r="Q32" s="20">
        <f t="shared" si="70"/>
        <v>0</v>
      </c>
      <c r="R32" s="20">
        <f t="shared" si="70"/>
        <v>0</v>
      </c>
      <c r="S32" s="20">
        <f t="shared" ref="S32:U32" si="71">S33+S34+S35</f>
        <v>0</v>
      </c>
      <c r="T32" s="20">
        <f t="shared" si="71"/>
        <v>0</v>
      </c>
      <c r="U32" s="20">
        <f t="shared" si="71"/>
        <v>0</v>
      </c>
      <c r="V32" s="20">
        <f t="shared" si="70"/>
        <v>0</v>
      </c>
      <c r="W32" s="20">
        <f t="shared" si="70"/>
        <v>0</v>
      </c>
      <c r="X32" s="20">
        <f t="shared" si="70"/>
        <v>0</v>
      </c>
      <c r="Y32" s="20">
        <f t="shared" si="70"/>
        <v>0</v>
      </c>
      <c r="Z32" s="20">
        <f t="shared" ref="Z32:AB32" si="72">Z33+Z34+Z35</f>
        <v>0</v>
      </c>
      <c r="AA32" s="20">
        <f t="shared" si="72"/>
        <v>0</v>
      </c>
      <c r="AB32" s="20">
        <f t="shared" si="72"/>
        <v>0</v>
      </c>
      <c r="AC32" s="20">
        <f t="shared" si="70"/>
        <v>0</v>
      </c>
      <c r="AD32" s="20">
        <f t="shared" si="70"/>
        <v>0</v>
      </c>
      <c r="AE32" s="20">
        <f t="shared" si="70"/>
        <v>0</v>
      </c>
      <c r="AF32" s="20">
        <f t="shared" si="70"/>
        <v>0</v>
      </c>
      <c r="AG32" s="20">
        <f t="shared" ref="AG32:AI32" si="73">AG33+AG34+AG35</f>
        <v>0</v>
      </c>
      <c r="AH32" s="20">
        <f t="shared" si="73"/>
        <v>0</v>
      </c>
      <c r="AI32" s="20">
        <f t="shared" si="73"/>
        <v>0</v>
      </c>
      <c r="AJ32" s="20">
        <f t="shared" si="70"/>
        <v>0</v>
      </c>
      <c r="AK32" s="20">
        <f t="shared" si="70"/>
        <v>0</v>
      </c>
      <c r="AL32" s="20">
        <f t="shared" si="70"/>
        <v>0</v>
      </c>
      <c r="AM32" s="20">
        <f t="shared" si="70"/>
        <v>0</v>
      </c>
      <c r="AN32" s="20">
        <f t="shared" si="70"/>
        <v>0</v>
      </c>
      <c r="AO32" s="20">
        <f t="shared" si="70"/>
        <v>0</v>
      </c>
      <c r="AP32" s="20">
        <f t="shared" si="70"/>
        <v>0</v>
      </c>
      <c r="AQ32" s="20">
        <f t="shared" si="70"/>
        <v>0</v>
      </c>
      <c r="AR32" s="20">
        <f t="shared" si="70"/>
        <v>0</v>
      </c>
      <c r="AS32" s="20">
        <f t="shared" si="70"/>
        <v>0</v>
      </c>
      <c r="AT32" s="20">
        <f t="shared" si="70"/>
        <v>0</v>
      </c>
      <c r="AU32" s="20">
        <f t="shared" si="70"/>
        <v>0</v>
      </c>
      <c r="AV32" s="20">
        <f t="shared" si="70"/>
        <v>0</v>
      </c>
      <c r="AW32" s="20">
        <f t="shared" si="70"/>
        <v>0</v>
      </c>
      <c r="AX32" s="20">
        <f t="shared" si="70"/>
        <v>0</v>
      </c>
      <c r="AY32" s="20">
        <f t="shared" si="70"/>
        <v>0</v>
      </c>
      <c r="AZ32" s="20">
        <f t="shared" si="70"/>
        <v>0</v>
      </c>
      <c r="BA32" s="20">
        <f t="shared" si="70"/>
        <v>0</v>
      </c>
      <c r="BB32" s="20">
        <f t="shared" ref="BB32" si="74">BB33+BB34+BB35</f>
        <v>0</v>
      </c>
      <c r="BC32" s="20">
        <f t="shared" si="70"/>
        <v>0</v>
      </c>
      <c r="BD32" s="20">
        <f t="shared" ref="BD32" si="75">BD33+BD34+BD35</f>
        <v>0</v>
      </c>
      <c r="BE32" s="20">
        <f t="shared" si="70"/>
        <v>0</v>
      </c>
      <c r="BF32" s="20">
        <f t="shared" si="70"/>
        <v>0</v>
      </c>
      <c r="BG32" s="20">
        <f t="shared" si="70"/>
        <v>0</v>
      </c>
      <c r="BH32" s="20">
        <f t="shared" si="70"/>
        <v>0</v>
      </c>
      <c r="BI32" s="20">
        <f t="shared" si="70"/>
        <v>0</v>
      </c>
      <c r="BJ32" s="20">
        <f t="shared" si="70"/>
        <v>0</v>
      </c>
      <c r="BK32" s="20">
        <f t="shared" si="70"/>
        <v>0</v>
      </c>
      <c r="BL32" s="20">
        <f t="shared" si="70"/>
        <v>0</v>
      </c>
      <c r="BM32" s="20">
        <f t="shared" si="70"/>
        <v>0</v>
      </c>
      <c r="BN32" s="20">
        <f t="shared" si="70"/>
        <v>0</v>
      </c>
      <c r="BO32" s="20">
        <f t="shared" si="70"/>
        <v>0</v>
      </c>
      <c r="BP32" s="20">
        <f t="shared" si="70"/>
        <v>0</v>
      </c>
      <c r="BQ32" s="20">
        <f t="shared" ref="BQ32:BW32" si="76">BQ33+BQ34+BQ35</f>
        <v>0</v>
      </c>
      <c r="BR32" s="20">
        <f t="shared" si="76"/>
        <v>0</v>
      </c>
      <c r="BS32" s="20">
        <f t="shared" si="76"/>
        <v>0</v>
      </c>
      <c r="BT32" s="20">
        <f t="shared" si="76"/>
        <v>0</v>
      </c>
      <c r="BU32" s="20">
        <f t="shared" si="76"/>
        <v>0</v>
      </c>
      <c r="BV32" s="20">
        <f t="shared" si="76"/>
        <v>0</v>
      </c>
      <c r="BW32" s="20">
        <f t="shared" si="76"/>
        <v>0</v>
      </c>
      <c r="BX32" s="20">
        <f t="shared" ref="BX32:CC32" si="77">BX33+BX34+BX35</f>
        <v>0</v>
      </c>
      <c r="BY32" s="20">
        <f t="shared" si="77"/>
        <v>0</v>
      </c>
      <c r="BZ32" s="20">
        <f t="shared" si="77"/>
        <v>0</v>
      </c>
      <c r="CA32" s="20">
        <f t="shared" si="77"/>
        <v>0</v>
      </c>
      <c r="CB32" s="20">
        <f t="shared" si="77"/>
        <v>0</v>
      </c>
      <c r="CC32" s="20">
        <f t="shared" si="77"/>
        <v>0</v>
      </c>
      <c r="CD32" s="33"/>
    </row>
    <row r="33" spans="1:82" ht="63" x14ac:dyDescent="0.25">
      <c r="A33" s="12" t="s">
        <v>103</v>
      </c>
      <c r="B33" s="13" t="s">
        <v>142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34"/>
    </row>
    <row r="34" spans="1:82" ht="63" x14ac:dyDescent="0.25">
      <c r="A34" s="12" t="s">
        <v>104</v>
      </c>
      <c r="B34" s="13" t="s">
        <v>143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34"/>
    </row>
    <row r="35" spans="1:82" ht="47.25" x14ac:dyDescent="0.25">
      <c r="A35" s="12" t="s">
        <v>105</v>
      </c>
      <c r="B35" s="13" t="s">
        <v>144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34"/>
    </row>
    <row r="36" spans="1:82" ht="31.5" x14ac:dyDescent="0.25">
      <c r="A36" s="9" t="s">
        <v>145</v>
      </c>
      <c r="B36" s="10" t="s">
        <v>146</v>
      </c>
      <c r="C36" s="11"/>
      <c r="D36" s="11"/>
      <c r="E36" s="20">
        <f t="shared" ref="E36:BP36" si="78">E37+E41</f>
        <v>0</v>
      </c>
      <c r="F36" s="20">
        <f t="shared" si="78"/>
        <v>0</v>
      </c>
      <c r="G36" s="20">
        <f t="shared" si="78"/>
        <v>0</v>
      </c>
      <c r="H36" s="20">
        <f t="shared" si="78"/>
        <v>0</v>
      </c>
      <c r="I36" s="20">
        <f t="shared" si="78"/>
        <v>0</v>
      </c>
      <c r="J36" s="20">
        <f t="shared" si="78"/>
        <v>0</v>
      </c>
      <c r="K36" s="20">
        <f t="shared" si="78"/>
        <v>0</v>
      </c>
      <c r="L36" s="20">
        <f t="shared" si="78"/>
        <v>0</v>
      </c>
      <c r="M36" s="20">
        <f t="shared" si="78"/>
        <v>0</v>
      </c>
      <c r="N36" s="20">
        <f t="shared" si="78"/>
        <v>0</v>
      </c>
      <c r="O36" s="20">
        <f t="shared" si="78"/>
        <v>0</v>
      </c>
      <c r="P36" s="20">
        <f t="shared" si="78"/>
        <v>0</v>
      </c>
      <c r="Q36" s="20">
        <f t="shared" si="78"/>
        <v>0</v>
      </c>
      <c r="R36" s="20">
        <f t="shared" si="78"/>
        <v>0</v>
      </c>
      <c r="S36" s="20">
        <f t="shared" ref="S36:U36" si="79">S37+S41</f>
        <v>0</v>
      </c>
      <c r="T36" s="20">
        <f t="shared" si="79"/>
        <v>0</v>
      </c>
      <c r="U36" s="20">
        <f t="shared" si="79"/>
        <v>0</v>
      </c>
      <c r="V36" s="20">
        <f t="shared" si="78"/>
        <v>0</v>
      </c>
      <c r="W36" s="20">
        <f t="shared" si="78"/>
        <v>0</v>
      </c>
      <c r="X36" s="20">
        <f t="shared" si="78"/>
        <v>0</v>
      </c>
      <c r="Y36" s="20">
        <f t="shared" si="78"/>
        <v>0</v>
      </c>
      <c r="Z36" s="20">
        <f t="shared" ref="Z36:AB36" si="80">Z37+Z41</f>
        <v>0</v>
      </c>
      <c r="AA36" s="20">
        <f t="shared" si="80"/>
        <v>0</v>
      </c>
      <c r="AB36" s="20">
        <f t="shared" si="80"/>
        <v>0</v>
      </c>
      <c r="AC36" s="20">
        <f t="shared" si="78"/>
        <v>0</v>
      </c>
      <c r="AD36" s="20">
        <f t="shared" si="78"/>
        <v>0</v>
      </c>
      <c r="AE36" s="20">
        <f t="shared" si="78"/>
        <v>0</v>
      </c>
      <c r="AF36" s="20">
        <f t="shared" si="78"/>
        <v>0</v>
      </c>
      <c r="AG36" s="20">
        <f t="shared" ref="AG36:AI36" si="81">AG37+AG41</f>
        <v>0</v>
      </c>
      <c r="AH36" s="20">
        <f t="shared" si="81"/>
        <v>0</v>
      </c>
      <c r="AI36" s="20">
        <f t="shared" si="81"/>
        <v>0</v>
      </c>
      <c r="AJ36" s="20">
        <f t="shared" si="78"/>
        <v>0</v>
      </c>
      <c r="AK36" s="20">
        <f t="shared" si="78"/>
        <v>0</v>
      </c>
      <c r="AL36" s="20">
        <f t="shared" si="78"/>
        <v>0</v>
      </c>
      <c r="AM36" s="20">
        <f t="shared" si="78"/>
        <v>0</v>
      </c>
      <c r="AN36" s="20">
        <f t="shared" si="78"/>
        <v>0</v>
      </c>
      <c r="AO36" s="20">
        <f t="shared" si="78"/>
        <v>0</v>
      </c>
      <c r="AP36" s="20">
        <f t="shared" si="78"/>
        <v>0</v>
      </c>
      <c r="AQ36" s="20">
        <f t="shared" si="78"/>
        <v>0</v>
      </c>
      <c r="AR36" s="20">
        <f t="shared" si="78"/>
        <v>0</v>
      </c>
      <c r="AS36" s="20">
        <f t="shared" si="78"/>
        <v>0</v>
      </c>
      <c r="AT36" s="20">
        <f t="shared" si="78"/>
        <v>0</v>
      </c>
      <c r="AU36" s="20">
        <f t="shared" si="78"/>
        <v>0</v>
      </c>
      <c r="AV36" s="20">
        <f t="shared" si="78"/>
        <v>0</v>
      </c>
      <c r="AW36" s="20">
        <f t="shared" si="78"/>
        <v>0</v>
      </c>
      <c r="AX36" s="20">
        <f t="shared" si="78"/>
        <v>0</v>
      </c>
      <c r="AY36" s="20">
        <f t="shared" si="78"/>
        <v>0</v>
      </c>
      <c r="AZ36" s="20">
        <f t="shared" si="78"/>
        <v>0</v>
      </c>
      <c r="BA36" s="20">
        <f t="shared" si="78"/>
        <v>0</v>
      </c>
      <c r="BB36" s="20">
        <f t="shared" ref="BB36" si="82">BB37+BB41</f>
        <v>0</v>
      </c>
      <c r="BC36" s="20">
        <f t="shared" si="78"/>
        <v>0</v>
      </c>
      <c r="BD36" s="20">
        <f t="shared" ref="BD36" si="83">BD37+BD41</f>
        <v>0</v>
      </c>
      <c r="BE36" s="20">
        <f t="shared" si="78"/>
        <v>0</v>
      </c>
      <c r="BF36" s="20">
        <f t="shared" si="78"/>
        <v>0</v>
      </c>
      <c r="BG36" s="20">
        <f t="shared" si="78"/>
        <v>0</v>
      </c>
      <c r="BH36" s="20">
        <f t="shared" si="78"/>
        <v>0</v>
      </c>
      <c r="BI36" s="20">
        <f t="shared" si="78"/>
        <v>0</v>
      </c>
      <c r="BJ36" s="20">
        <f t="shared" si="78"/>
        <v>0</v>
      </c>
      <c r="BK36" s="20">
        <f t="shared" si="78"/>
        <v>0</v>
      </c>
      <c r="BL36" s="20">
        <f t="shared" si="78"/>
        <v>0</v>
      </c>
      <c r="BM36" s="20">
        <f t="shared" si="78"/>
        <v>0</v>
      </c>
      <c r="BN36" s="20">
        <f t="shared" si="78"/>
        <v>0</v>
      </c>
      <c r="BO36" s="20">
        <f t="shared" si="78"/>
        <v>0</v>
      </c>
      <c r="BP36" s="20">
        <f t="shared" si="78"/>
        <v>0</v>
      </c>
      <c r="BQ36" s="20">
        <f t="shared" ref="BQ36:BW36" si="84">BQ37+BQ41</f>
        <v>0</v>
      </c>
      <c r="BR36" s="20">
        <f t="shared" si="84"/>
        <v>0</v>
      </c>
      <c r="BS36" s="20">
        <f t="shared" si="84"/>
        <v>0</v>
      </c>
      <c r="BT36" s="20">
        <f t="shared" si="84"/>
        <v>0</v>
      </c>
      <c r="BU36" s="20">
        <f t="shared" si="84"/>
        <v>0</v>
      </c>
      <c r="BV36" s="20">
        <f t="shared" si="84"/>
        <v>0</v>
      </c>
      <c r="BW36" s="20">
        <f t="shared" si="84"/>
        <v>0</v>
      </c>
      <c r="BX36" s="20">
        <f t="shared" ref="BX36:CC36" si="85">BX37+BX41</f>
        <v>0</v>
      </c>
      <c r="BY36" s="20">
        <f t="shared" si="85"/>
        <v>0</v>
      </c>
      <c r="BZ36" s="20">
        <f t="shared" si="85"/>
        <v>0</v>
      </c>
      <c r="CA36" s="20">
        <f t="shared" si="85"/>
        <v>0</v>
      </c>
      <c r="CB36" s="20">
        <f t="shared" si="85"/>
        <v>0</v>
      </c>
      <c r="CC36" s="20">
        <f t="shared" si="85"/>
        <v>0</v>
      </c>
      <c r="CD36" s="33"/>
    </row>
    <row r="37" spans="1:82" ht="63" x14ac:dyDescent="0.25">
      <c r="A37" s="12" t="s">
        <v>106</v>
      </c>
      <c r="B37" s="13" t="s">
        <v>147</v>
      </c>
      <c r="C37" s="14"/>
      <c r="D37" s="14"/>
      <c r="E37" s="21">
        <f t="shared" ref="E37:BO37" si="86">SUM(E38:E40)</f>
        <v>0</v>
      </c>
      <c r="F37" s="21">
        <f t="shared" si="86"/>
        <v>0</v>
      </c>
      <c r="G37" s="21">
        <f t="shared" si="86"/>
        <v>0</v>
      </c>
      <c r="H37" s="21">
        <f t="shared" si="86"/>
        <v>0</v>
      </c>
      <c r="I37" s="21">
        <f t="shared" si="86"/>
        <v>0</v>
      </c>
      <c r="J37" s="21">
        <f t="shared" si="86"/>
        <v>0</v>
      </c>
      <c r="K37" s="21">
        <f t="shared" si="86"/>
        <v>0</v>
      </c>
      <c r="L37" s="21">
        <f t="shared" si="86"/>
        <v>0</v>
      </c>
      <c r="M37" s="21">
        <f t="shared" si="86"/>
        <v>0</v>
      </c>
      <c r="N37" s="21">
        <f t="shared" ref="N37" si="87">SUM(N38:N40)</f>
        <v>0</v>
      </c>
      <c r="O37" s="21">
        <f t="shared" si="86"/>
        <v>0</v>
      </c>
      <c r="P37" s="21">
        <f t="shared" si="86"/>
        <v>0</v>
      </c>
      <c r="Q37" s="21">
        <f t="shared" si="86"/>
        <v>0</v>
      </c>
      <c r="R37" s="21">
        <f t="shared" si="86"/>
        <v>0</v>
      </c>
      <c r="S37" s="21">
        <f t="shared" ref="S37:T37" si="88">SUM(S38:S40)</f>
        <v>0</v>
      </c>
      <c r="T37" s="21">
        <f t="shared" si="88"/>
        <v>0</v>
      </c>
      <c r="U37" s="21">
        <f t="shared" ref="U37" si="89">SUM(U38:U40)</f>
        <v>0</v>
      </c>
      <c r="V37" s="21">
        <f t="shared" si="86"/>
        <v>0</v>
      </c>
      <c r="W37" s="21">
        <f t="shared" si="86"/>
        <v>0</v>
      </c>
      <c r="X37" s="21">
        <f t="shared" si="86"/>
        <v>0</v>
      </c>
      <c r="Y37" s="21">
        <f t="shared" si="86"/>
        <v>0</v>
      </c>
      <c r="Z37" s="21">
        <f t="shared" ref="Z37:AA37" si="90">SUM(Z38:Z40)</f>
        <v>0</v>
      </c>
      <c r="AA37" s="21">
        <f t="shared" si="90"/>
        <v>0</v>
      </c>
      <c r="AB37" s="21">
        <f t="shared" ref="AB37" si="91">SUM(AB38:AB40)</f>
        <v>0</v>
      </c>
      <c r="AC37" s="21">
        <f t="shared" si="86"/>
        <v>0</v>
      </c>
      <c r="AD37" s="21">
        <f t="shared" si="86"/>
        <v>0</v>
      </c>
      <c r="AE37" s="21">
        <f t="shared" si="86"/>
        <v>0</v>
      </c>
      <c r="AF37" s="21">
        <f t="shared" si="86"/>
        <v>0</v>
      </c>
      <c r="AG37" s="21">
        <f t="shared" ref="AG37:AH37" si="92">SUM(AG38:AG40)</f>
        <v>0</v>
      </c>
      <c r="AH37" s="21">
        <f t="shared" si="92"/>
        <v>0</v>
      </c>
      <c r="AI37" s="21">
        <f t="shared" ref="AI37" si="93">SUM(AI38:AI40)</f>
        <v>0</v>
      </c>
      <c r="AJ37" s="21">
        <f t="shared" si="86"/>
        <v>0</v>
      </c>
      <c r="AK37" s="21">
        <f t="shared" si="86"/>
        <v>0</v>
      </c>
      <c r="AL37" s="21">
        <f t="shared" si="86"/>
        <v>0</v>
      </c>
      <c r="AM37" s="21">
        <f t="shared" si="86"/>
        <v>0</v>
      </c>
      <c r="AN37" s="21">
        <f t="shared" si="86"/>
        <v>0</v>
      </c>
      <c r="AO37" s="21">
        <f t="shared" si="86"/>
        <v>0</v>
      </c>
      <c r="AP37" s="21">
        <f t="shared" si="86"/>
        <v>0</v>
      </c>
      <c r="AQ37" s="21">
        <f t="shared" si="86"/>
        <v>0</v>
      </c>
      <c r="AR37" s="21">
        <f t="shared" si="86"/>
        <v>0</v>
      </c>
      <c r="AS37" s="21">
        <f t="shared" si="86"/>
        <v>0</v>
      </c>
      <c r="AT37" s="21">
        <f t="shared" si="86"/>
        <v>0</v>
      </c>
      <c r="AU37" s="21">
        <f t="shared" ref="AU37:AW37" si="94">SUM(AU38:AU40)</f>
        <v>0</v>
      </c>
      <c r="AV37" s="21">
        <f t="shared" si="94"/>
        <v>0</v>
      </c>
      <c r="AW37" s="21">
        <f t="shared" si="94"/>
        <v>0</v>
      </c>
      <c r="AX37" s="21">
        <f t="shared" si="86"/>
        <v>0</v>
      </c>
      <c r="AY37" s="21">
        <f t="shared" si="86"/>
        <v>0</v>
      </c>
      <c r="AZ37" s="21">
        <f t="shared" si="86"/>
        <v>0</v>
      </c>
      <c r="BA37" s="21">
        <f t="shared" si="86"/>
        <v>0</v>
      </c>
      <c r="BB37" s="21">
        <f t="shared" ref="BB37" si="95">SUM(BB38:BB40)</f>
        <v>0</v>
      </c>
      <c r="BC37" s="21">
        <f t="shared" si="86"/>
        <v>0</v>
      </c>
      <c r="BD37" s="21">
        <f t="shared" ref="BD37" si="96">SUM(BD38:BD40)</f>
        <v>0</v>
      </c>
      <c r="BE37" s="21">
        <f t="shared" si="86"/>
        <v>0</v>
      </c>
      <c r="BF37" s="21">
        <f t="shared" si="86"/>
        <v>0</v>
      </c>
      <c r="BG37" s="21">
        <f t="shared" si="86"/>
        <v>0</v>
      </c>
      <c r="BH37" s="21">
        <f t="shared" si="86"/>
        <v>0</v>
      </c>
      <c r="BI37" s="21">
        <f t="shared" si="86"/>
        <v>0</v>
      </c>
      <c r="BJ37" s="21">
        <f t="shared" si="86"/>
        <v>0</v>
      </c>
      <c r="BK37" s="21">
        <f t="shared" si="86"/>
        <v>0</v>
      </c>
      <c r="BL37" s="21">
        <f t="shared" si="86"/>
        <v>0</v>
      </c>
      <c r="BM37" s="21">
        <f t="shared" si="86"/>
        <v>0</v>
      </c>
      <c r="BN37" s="21">
        <f t="shared" si="86"/>
        <v>0</v>
      </c>
      <c r="BO37" s="21">
        <f t="shared" si="86"/>
        <v>0</v>
      </c>
      <c r="BP37" s="21">
        <f t="shared" ref="BP37" si="97">SUM(BP38:BP40)</f>
        <v>0</v>
      </c>
      <c r="BQ37" s="21">
        <f t="shared" ref="BQ37:BW37" si="98">SUM(BQ38:BQ40)</f>
        <v>0</v>
      </c>
      <c r="BR37" s="21">
        <f t="shared" si="98"/>
        <v>0</v>
      </c>
      <c r="BS37" s="21">
        <f t="shared" si="98"/>
        <v>0</v>
      </c>
      <c r="BT37" s="21">
        <f t="shared" si="98"/>
        <v>0</v>
      </c>
      <c r="BU37" s="21">
        <f t="shared" si="98"/>
        <v>0</v>
      </c>
      <c r="BV37" s="21">
        <f t="shared" si="98"/>
        <v>0</v>
      </c>
      <c r="BW37" s="21">
        <f t="shared" si="98"/>
        <v>0</v>
      </c>
      <c r="BX37" s="21">
        <f t="shared" ref="BX37:CC37" si="99">SUM(BX38:BX40)</f>
        <v>0</v>
      </c>
      <c r="BY37" s="21">
        <f t="shared" si="99"/>
        <v>0</v>
      </c>
      <c r="BZ37" s="21">
        <f t="shared" si="99"/>
        <v>0</v>
      </c>
      <c r="CA37" s="21">
        <f t="shared" si="99"/>
        <v>0</v>
      </c>
      <c r="CB37" s="21">
        <f t="shared" si="99"/>
        <v>0</v>
      </c>
      <c r="CC37" s="21">
        <f t="shared" si="99"/>
        <v>0</v>
      </c>
      <c r="CD37" s="34"/>
    </row>
    <row r="38" spans="1:82" x14ac:dyDescent="0.25">
      <c r="A38" s="28" t="s">
        <v>106</v>
      </c>
      <c r="B38" s="29" t="s">
        <v>148</v>
      </c>
      <c r="C38" s="30" t="s">
        <v>149</v>
      </c>
      <c r="D38" s="30"/>
      <c r="E38" s="30" t="s">
        <v>149</v>
      </c>
      <c r="F38" s="30" t="s">
        <v>149</v>
      </c>
      <c r="G38" s="30" t="s">
        <v>149</v>
      </c>
      <c r="H38" s="30" t="s">
        <v>149</v>
      </c>
      <c r="I38" s="30" t="s">
        <v>149</v>
      </c>
      <c r="J38" s="30" t="s">
        <v>149</v>
      </c>
      <c r="K38" s="30" t="s">
        <v>149</v>
      </c>
      <c r="L38" s="30" t="s">
        <v>149</v>
      </c>
      <c r="M38" s="30" t="s">
        <v>149</v>
      </c>
      <c r="N38" s="30" t="s">
        <v>149</v>
      </c>
      <c r="O38" s="30" t="s">
        <v>149</v>
      </c>
      <c r="P38" s="30" t="s">
        <v>149</v>
      </c>
      <c r="Q38" s="30" t="s">
        <v>149</v>
      </c>
      <c r="R38" s="30" t="s">
        <v>149</v>
      </c>
      <c r="S38" s="30" t="s">
        <v>149</v>
      </c>
      <c r="T38" s="30" t="s">
        <v>149</v>
      </c>
      <c r="U38" s="30" t="s">
        <v>149</v>
      </c>
      <c r="V38" s="30" t="s">
        <v>149</v>
      </c>
      <c r="W38" s="30" t="s">
        <v>149</v>
      </c>
      <c r="X38" s="30" t="s">
        <v>149</v>
      </c>
      <c r="Y38" s="30" t="s">
        <v>149</v>
      </c>
      <c r="Z38" s="30" t="s">
        <v>149</v>
      </c>
      <c r="AA38" s="30" t="s">
        <v>149</v>
      </c>
      <c r="AB38" s="30" t="s">
        <v>149</v>
      </c>
      <c r="AC38" s="30" t="s">
        <v>149</v>
      </c>
      <c r="AD38" s="30" t="s">
        <v>149</v>
      </c>
      <c r="AE38" s="30" t="s">
        <v>149</v>
      </c>
      <c r="AF38" s="30" t="s">
        <v>149</v>
      </c>
      <c r="AG38" s="30" t="s">
        <v>149</v>
      </c>
      <c r="AH38" s="30" t="s">
        <v>149</v>
      </c>
      <c r="AI38" s="30" t="s">
        <v>149</v>
      </c>
      <c r="AJ38" s="30" t="s">
        <v>149</v>
      </c>
      <c r="AK38" s="30" t="s">
        <v>149</v>
      </c>
      <c r="AL38" s="30" t="s">
        <v>149</v>
      </c>
      <c r="AM38" s="30" t="s">
        <v>149</v>
      </c>
      <c r="AN38" s="30" t="s">
        <v>149</v>
      </c>
      <c r="AO38" s="30" t="s">
        <v>149</v>
      </c>
      <c r="AP38" s="30" t="s">
        <v>149</v>
      </c>
      <c r="AQ38" s="30" t="s">
        <v>149</v>
      </c>
      <c r="AR38" s="30" t="s">
        <v>149</v>
      </c>
      <c r="AS38" s="30" t="s">
        <v>149</v>
      </c>
      <c r="AT38" s="30" t="s">
        <v>149</v>
      </c>
      <c r="AU38" s="30" t="s">
        <v>149</v>
      </c>
      <c r="AV38" s="30" t="s">
        <v>149</v>
      </c>
      <c r="AW38" s="30" t="s">
        <v>149</v>
      </c>
      <c r="AX38" s="30" t="s">
        <v>149</v>
      </c>
      <c r="AY38" s="30" t="s">
        <v>149</v>
      </c>
      <c r="AZ38" s="30" t="s">
        <v>149</v>
      </c>
      <c r="BA38" s="30" t="s">
        <v>149</v>
      </c>
      <c r="BB38" s="30" t="s">
        <v>149</v>
      </c>
      <c r="BC38" s="30" t="s">
        <v>149</v>
      </c>
      <c r="BD38" s="30" t="s">
        <v>149</v>
      </c>
      <c r="BE38" s="30" t="s">
        <v>149</v>
      </c>
      <c r="BF38" s="30" t="s">
        <v>149</v>
      </c>
      <c r="BG38" s="30" t="s">
        <v>149</v>
      </c>
      <c r="BH38" s="30" t="s">
        <v>149</v>
      </c>
      <c r="BI38" s="30" t="s">
        <v>149</v>
      </c>
      <c r="BJ38" s="30" t="s">
        <v>149</v>
      </c>
      <c r="BK38" s="30" t="s">
        <v>149</v>
      </c>
      <c r="BL38" s="30" t="s">
        <v>149</v>
      </c>
      <c r="BM38" s="30" t="s">
        <v>149</v>
      </c>
      <c r="BN38" s="30" t="s">
        <v>149</v>
      </c>
      <c r="BO38" s="30" t="s">
        <v>149</v>
      </c>
      <c r="BP38" s="30" t="s">
        <v>149</v>
      </c>
      <c r="BQ38" s="30" t="s">
        <v>149</v>
      </c>
      <c r="BR38" s="30" t="s">
        <v>149</v>
      </c>
      <c r="BS38" s="30" t="s">
        <v>149</v>
      </c>
      <c r="BT38" s="30" t="s">
        <v>149</v>
      </c>
      <c r="BU38" s="30" t="s">
        <v>149</v>
      </c>
      <c r="BV38" s="30" t="s">
        <v>149</v>
      </c>
      <c r="BW38" s="30" t="s">
        <v>149</v>
      </c>
      <c r="BX38" s="30" t="s">
        <v>149</v>
      </c>
      <c r="BY38" s="30" t="s">
        <v>149</v>
      </c>
      <c r="BZ38" s="30" t="s">
        <v>149</v>
      </c>
      <c r="CA38" s="30" t="s">
        <v>149</v>
      </c>
      <c r="CB38" s="30" t="s">
        <v>149</v>
      </c>
      <c r="CC38" s="30" t="s">
        <v>149</v>
      </c>
      <c r="CD38" s="35"/>
    </row>
    <row r="39" spans="1:82" x14ac:dyDescent="0.25">
      <c r="A39" s="28" t="s">
        <v>106</v>
      </c>
      <c r="B39" s="29" t="s">
        <v>148</v>
      </c>
      <c r="C39" s="30" t="s">
        <v>149</v>
      </c>
      <c r="D39" s="30"/>
      <c r="E39" s="30" t="s">
        <v>149</v>
      </c>
      <c r="F39" s="30" t="s">
        <v>149</v>
      </c>
      <c r="G39" s="30" t="s">
        <v>149</v>
      </c>
      <c r="H39" s="30" t="s">
        <v>149</v>
      </c>
      <c r="I39" s="30" t="s">
        <v>149</v>
      </c>
      <c r="J39" s="30" t="s">
        <v>149</v>
      </c>
      <c r="K39" s="30" t="s">
        <v>149</v>
      </c>
      <c r="L39" s="30" t="s">
        <v>149</v>
      </c>
      <c r="M39" s="30" t="s">
        <v>149</v>
      </c>
      <c r="N39" s="30" t="s">
        <v>149</v>
      </c>
      <c r="O39" s="30" t="s">
        <v>149</v>
      </c>
      <c r="P39" s="30" t="s">
        <v>149</v>
      </c>
      <c r="Q39" s="30" t="s">
        <v>149</v>
      </c>
      <c r="R39" s="30" t="s">
        <v>149</v>
      </c>
      <c r="S39" s="30" t="s">
        <v>149</v>
      </c>
      <c r="T39" s="30" t="s">
        <v>149</v>
      </c>
      <c r="U39" s="30" t="s">
        <v>149</v>
      </c>
      <c r="V39" s="30" t="s">
        <v>149</v>
      </c>
      <c r="W39" s="30" t="s">
        <v>149</v>
      </c>
      <c r="X39" s="30" t="s">
        <v>149</v>
      </c>
      <c r="Y39" s="30" t="s">
        <v>149</v>
      </c>
      <c r="Z39" s="30" t="s">
        <v>149</v>
      </c>
      <c r="AA39" s="30" t="s">
        <v>149</v>
      </c>
      <c r="AB39" s="30" t="s">
        <v>149</v>
      </c>
      <c r="AC39" s="30" t="s">
        <v>149</v>
      </c>
      <c r="AD39" s="30" t="s">
        <v>149</v>
      </c>
      <c r="AE39" s="30" t="s">
        <v>149</v>
      </c>
      <c r="AF39" s="30" t="s">
        <v>149</v>
      </c>
      <c r="AG39" s="30" t="s">
        <v>149</v>
      </c>
      <c r="AH39" s="30" t="s">
        <v>149</v>
      </c>
      <c r="AI39" s="30" t="s">
        <v>149</v>
      </c>
      <c r="AJ39" s="30" t="s">
        <v>149</v>
      </c>
      <c r="AK39" s="30" t="s">
        <v>149</v>
      </c>
      <c r="AL39" s="30" t="s">
        <v>149</v>
      </c>
      <c r="AM39" s="30" t="s">
        <v>149</v>
      </c>
      <c r="AN39" s="30" t="s">
        <v>149</v>
      </c>
      <c r="AO39" s="30" t="s">
        <v>149</v>
      </c>
      <c r="AP39" s="30" t="s">
        <v>149</v>
      </c>
      <c r="AQ39" s="30" t="s">
        <v>149</v>
      </c>
      <c r="AR39" s="30" t="s">
        <v>149</v>
      </c>
      <c r="AS39" s="30" t="s">
        <v>149</v>
      </c>
      <c r="AT39" s="30" t="s">
        <v>149</v>
      </c>
      <c r="AU39" s="30" t="s">
        <v>149</v>
      </c>
      <c r="AV39" s="30" t="s">
        <v>149</v>
      </c>
      <c r="AW39" s="30" t="s">
        <v>149</v>
      </c>
      <c r="AX39" s="30" t="s">
        <v>149</v>
      </c>
      <c r="AY39" s="30" t="s">
        <v>149</v>
      </c>
      <c r="AZ39" s="30" t="s">
        <v>149</v>
      </c>
      <c r="BA39" s="30" t="s">
        <v>149</v>
      </c>
      <c r="BB39" s="30" t="s">
        <v>149</v>
      </c>
      <c r="BC39" s="30" t="s">
        <v>149</v>
      </c>
      <c r="BD39" s="30" t="s">
        <v>149</v>
      </c>
      <c r="BE39" s="30" t="s">
        <v>149</v>
      </c>
      <c r="BF39" s="30" t="s">
        <v>149</v>
      </c>
      <c r="BG39" s="30" t="s">
        <v>149</v>
      </c>
      <c r="BH39" s="30" t="s">
        <v>149</v>
      </c>
      <c r="BI39" s="30" t="s">
        <v>149</v>
      </c>
      <c r="BJ39" s="30" t="s">
        <v>149</v>
      </c>
      <c r="BK39" s="30" t="s">
        <v>149</v>
      </c>
      <c r="BL39" s="30" t="s">
        <v>149</v>
      </c>
      <c r="BM39" s="30" t="s">
        <v>149</v>
      </c>
      <c r="BN39" s="30" t="s">
        <v>149</v>
      </c>
      <c r="BO39" s="30" t="s">
        <v>149</v>
      </c>
      <c r="BP39" s="30" t="s">
        <v>149</v>
      </c>
      <c r="BQ39" s="30" t="s">
        <v>149</v>
      </c>
      <c r="BR39" s="30" t="s">
        <v>149</v>
      </c>
      <c r="BS39" s="30" t="s">
        <v>149</v>
      </c>
      <c r="BT39" s="30" t="s">
        <v>149</v>
      </c>
      <c r="BU39" s="30" t="s">
        <v>149</v>
      </c>
      <c r="BV39" s="30" t="s">
        <v>149</v>
      </c>
      <c r="BW39" s="30" t="s">
        <v>149</v>
      </c>
      <c r="BX39" s="30" t="s">
        <v>149</v>
      </c>
      <c r="BY39" s="30" t="s">
        <v>149</v>
      </c>
      <c r="BZ39" s="30" t="s">
        <v>149</v>
      </c>
      <c r="CA39" s="30" t="s">
        <v>149</v>
      </c>
      <c r="CB39" s="30" t="s">
        <v>149</v>
      </c>
      <c r="CC39" s="30" t="s">
        <v>149</v>
      </c>
      <c r="CD39" s="35"/>
    </row>
    <row r="40" spans="1:82" x14ac:dyDescent="0.25">
      <c r="A40" s="28" t="s">
        <v>150</v>
      </c>
      <c r="B40" s="28" t="s">
        <v>150</v>
      </c>
      <c r="C40" s="30" t="s">
        <v>149</v>
      </c>
      <c r="D40" s="30"/>
      <c r="E40" s="30" t="s">
        <v>149</v>
      </c>
      <c r="F40" s="30" t="s">
        <v>149</v>
      </c>
      <c r="G40" s="30" t="s">
        <v>149</v>
      </c>
      <c r="H40" s="30" t="s">
        <v>149</v>
      </c>
      <c r="I40" s="30" t="s">
        <v>149</v>
      </c>
      <c r="J40" s="30" t="s">
        <v>149</v>
      </c>
      <c r="K40" s="30" t="s">
        <v>149</v>
      </c>
      <c r="L40" s="30" t="s">
        <v>149</v>
      </c>
      <c r="M40" s="30" t="s">
        <v>149</v>
      </c>
      <c r="N40" s="30" t="s">
        <v>149</v>
      </c>
      <c r="O40" s="30" t="s">
        <v>149</v>
      </c>
      <c r="P40" s="30" t="s">
        <v>149</v>
      </c>
      <c r="Q40" s="30" t="s">
        <v>149</v>
      </c>
      <c r="R40" s="30" t="s">
        <v>149</v>
      </c>
      <c r="S40" s="30" t="s">
        <v>149</v>
      </c>
      <c r="T40" s="30" t="s">
        <v>149</v>
      </c>
      <c r="U40" s="30" t="s">
        <v>149</v>
      </c>
      <c r="V40" s="30" t="s">
        <v>149</v>
      </c>
      <c r="W40" s="30" t="s">
        <v>149</v>
      </c>
      <c r="X40" s="30" t="s">
        <v>149</v>
      </c>
      <c r="Y40" s="30" t="s">
        <v>149</v>
      </c>
      <c r="Z40" s="30" t="s">
        <v>149</v>
      </c>
      <c r="AA40" s="30" t="s">
        <v>149</v>
      </c>
      <c r="AB40" s="30" t="s">
        <v>149</v>
      </c>
      <c r="AC40" s="30" t="s">
        <v>149</v>
      </c>
      <c r="AD40" s="30" t="s">
        <v>149</v>
      </c>
      <c r="AE40" s="30" t="s">
        <v>149</v>
      </c>
      <c r="AF40" s="30" t="s">
        <v>149</v>
      </c>
      <c r="AG40" s="30" t="s">
        <v>149</v>
      </c>
      <c r="AH40" s="30" t="s">
        <v>149</v>
      </c>
      <c r="AI40" s="30" t="s">
        <v>149</v>
      </c>
      <c r="AJ40" s="30" t="s">
        <v>149</v>
      </c>
      <c r="AK40" s="30" t="s">
        <v>149</v>
      </c>
      <c r="AL40" s="30" t="s">
        <v>149</v>
      </c>
      <c r="AM40" s="30" t="s">
        <v>149</v>
      </c>
      <c r="AN40" s="30" t="s">
        <v>149</v>
      </c>
      <c r="AO40" s="30" t="s">
        <v>149</v>
      </c>
      <c r="AP40" s="30" t="s">
        <v>149</v>
      </c>
      <c r="AQ40" s="30" t="s">
        <v>149</v>
      </c>
      <c r="AR40" s="30" t="s">
        <v>149</v>
      </c>
      <c r="AS40" s="30" t="s">
        <v>149</v>
      </c>
      <c r="AT40" s="30" t="s">
        <v>149</v>
      </c>
      <c r="AU40" s="30" t="s">
        <v>149</v>
      </c>
      <c r="AV40" s="30" t="s">
        <v>149</v>
      </c>
      <c r="AW40" s="30" t="s">
        <v>149</v>
      </c>
      <c r="AX40" s="30" t="s">
        <v>149</v>
      </c>
      <c r="AY40" s="30" t="s">
        <v>149</v>
      </c>
      <c r="AZ40" s="30" t="s">
        <v>149</v>
      </c>
      <c r="BA40" s="30" t="s">
        <v>149</v>
      </c>
      <c r="BB40" s="30" t="s">
        <v>149</v>
      </c>
      <c r="BC40" s="30" t="s">
        <v>149</v>
      </c>
      <c r="BD40" s="30" t="s">
        <v>149</v>
      </c>
      <c r="BE40" s="30" t="s">
        <v>149</v>
      </c>
      <c r="BF40" s="30" t="s">
        <v>149</v>
      </c>
      <c r="BG40" s="30" t="s">
        <v>149</v>
      </c>
      <c r="BH40" s="30" t="s">
        <v>149</v>
      </c>
      <c r="BI40" s="30" t="s">
        <v>149</v>
      </c>
      <c r="BJ40" s="30" t="s">
        <v>149</v>
      </c>
      <c r="BK40" s="30" t="s">
        <v>149</v>
      </c>
      <c r="BL40" s="30" t="s">
        <v>149</v>
      </c>
      <c r="BM40" s="30" t="s">
        <v>149</v>
      </c>
      <c r="BN40" s="30" t="s">
        <v>149</v>
      </c>
      <c r="BO40" s="30" t="s">
        <v>149</v>
      </c>
      <c r="BP40" s="30" t="s">
        <v>149</v>
      </c>
      <c r="BQ40" s="30" t="s">
        <v>149</v>
      </c>
      <c r="BR40" s="30" t="s">
        <v>149</v>
      </c>
      <c r="BS40" s="30" t="s">
        <v>149</v>
      </c>
      <c r="BT40" s="30" t="s">
        <v>149</v>
      </c>
      <c r="BU40" s="30" t="s">
        <v>149</v>
      </c>
      <c r="BV40" s="30" t="s">
        <v>149</v>
      </c>
      <c r="BW40" s="30" t="s">
        <v>149</v>
      </c>
      <c r="BX40" s="30" t="s">
        <v>149</v>
      </c>
      <c r="BY40" s="30" t="s">
        <v>149</v>
      </c>
      <c r="BZ40" s="30" t="s">
        <v>149</v>
      </c>
      <c r="CA40" s="30" t="s">
        <v>149</v>
      </c>
      <c r="CB40" s="30" t="s">
        <v>149</v>
      </c>
      <c r="CC40" s="30" t="s">
        <v>149</v>
      </c>
      <c r="CD40" s="35"/>
    </row>
    <row r="41" spans="1:82" ht="47.25" x14ac:dyDescent="0.25">
      <c r="A41" s="12" t="s">
        <v>107</v>
      </c>
      <c r="B41" s="13" t="s">
        <v>151</v>
      </c>
      <c r="C41" s="14"/>
      <c r="D41" s="14"/>
      <c r="E41" s="21">
        <f t="shared" ref="E41:BP41" si="100">SUM(E42:E44)</f>
        <v>0</v>
      </c>
      <c r="F41" s="21">
        <f t="shared" si="100"/>
        <v>0</v>
      </c>
      <c r="G41" s="21">
        <f t="shared" si="100"/>
        <v>0</v>
      </c>
      <c r="H41" s="21">
        <f t="shared" si="100"/>
        <v>0</v>
      </c>
      <c r="I41" s="21">
        <f t="shared" si="100"/>
        <v>0</v>
      </c>
      <c r="J41" s="21">
        <f t="shared" si="100"/>
        <v>0</v>
      </c>
      <c r="K41" s="21">
        <f t="shared" si="100"/>
        <v>0</v>
      </c>
      <c r="L41" s="21">
        <f t="shared" si="100"/>
        <v>0</v>
      </c>
      <c r="M41" s="21">
        <f t="shared" si="100"/>
        <v>0</v>
      </c>
      <c r="N41" s="21">
        <f t="shared" si="100"/>
        <v>0</v>
      </c>
      <c r="O41" s="21">
        <f t="shared" si="100"/>
        <v>0</v>
      </c>
      <c r="P41" s="21">
        <f t="shared" si="100"/>
        <v>0</v>
      </c>
      <c r="Q41" s="21">
        <f t="shared" si="100"/>
        <v>0</v>
      </c>
      <c r="R41" s="21">
        <f t="shared" si="100"/>
        <v>0</v>
      </c>
      <c r="S41" s="21">
        <f t="shared" ref="S41:U41" si="101">SUM(S42:S44)</f>
        <v>0</v>
      </c>
      <c r="T41" s="21">
        <f t="shared" si="101"/>
        <v>0</v>
      </c>
      <c r="U41" s="21">
        <f t="shared" si="101"/>
        <v>0</v>
      </c>
      <c r="V41" s="21">
        <f t="shared" si="100"/>
        <v>0</v>
      </c>
      <c r="W41" s="21">
        <f t="shared" si="100"/>
        <v>0</v>
      </c>
      <c r="X41" s="21">
        <f t="shared" si="100"/>
        <v>0</v>
      </c>
      <c r="Y41" s="21">
        <f t="shared" si="100"/>
        <v>0</v>
      </c>
      <c r="Z41" s="21">
        <f t="shared" ref="Z41:AB41" si="102">SUM(Z42:Z44)</f>
        <v>0</v>
      </c>
      <c r="AA41" s="21">
        <f t="shared" si="102"/>
        <v>0</v>
      </c>
      <c r="AB41" s="21">
        <f t="shared" si="102"/>
        <v>0</v>
      </c>
      <c r="AC41" s="21">
        <f t="shared" si="100"/>
        <v>0</v>
      </c>
      <c r="AD41" s="21">
        <f t="shared" si="100"/>
        <v>0</v>
      </c>
      <c r="AE41" s="21">
        <f t="shared" si="100"/>
        <v>0</v>
      </c>
      <c r="AF41" s="21">
        <f t="shared" si="100"/>
        <v>0</v>
      </c>
      <c r="AG41" s="21">
        <f t="shared" ref="AG41:AI41" si="103">SUM(AG42:AG44)</f>
        <v>0</v>
      </c>
      <c r="AH41" s="21">
        <f t="shared" si="103"/>
        <v>0</v>
      </c>
      <c r="AI41" s="21">
        <f t="shared" si="103"/>
        <v>0</v>
      </c>
      <c r="AJ41" s="21">
        <f t="shared" si="100"/>
        <v>0</v>
      </c>
      <c r="AK41" s="21">
        <f t="shared" si="100"/>
        <v>0</v>
      </c>
      <c r="AL41" s="21">
        <f t="shared" si="100"/>
        <v>0</v>
      </c>
      <c r="AM41" s="21">
        <f t="shared" si="100"/>
        <v>0</v>
      </c>
      <c r="AN41" s="21">
        <f t="shared" si="100"/>
        <v>0</v>
      </c>
      <c r="AO41" s="21">
        <f t="shared" si="100"/>
        <v>0</v>
      </c>
      <c r="AP41" s="21">
        <f t="shared" si="100"/>
        <v>0</v>
      </c>
      <c r="AQ41" s="21">
        <f t="shared" si="100"/>
        <v>0</v>
      </c>
      <c r="AR41" s="21">
        <f t="shared" si="100"/>
        <v>0</v>
      </c>
      <c r="AS41" s="21">
        <f t="shared" si="100"/>
        <v>0</v>
      </c>
      <c r="AT41" s="21">
        <f t="shared" si="100"/>
        <v>0</v>
      </c>
      <c r="AU41" s="21">
        <f t="shared" si="100"/>
        <v>0</v>
      </c>
      <c r="AV41" s="21">
        <f t="shared" si="100"/>
        <v>0</v>
      </c>
      <c r="AW41" s="21">
        <f t="shared" si="100"/>
        <v>0</v>
      </c>
      <c r="AX41" s="21">
        <f t="shared" si="100"/>
        <v>0</v>
      </c>
      <c r="AY41" s="21">
        <f t="shared" si="100"/>
        <v>0</v>
      </c>
      <c r="AZ41" s="21">
        <f t="shared" si="100"/>
        <v>0</v>
      </c>
      <c r="BA41" s="21">
        <f t="shared" si="100"/>
        <v>0</v>
      </c>
      <c r="BB41" s="21">
        <f t="shared" ref="BB41" si="104">SUM(BB42:BB44)</f>
        <v>0</v>
      </c>
      <c r="BC41" s="21">
        <f t="shared" si="100"/>
        <v>0</v>
      </c>
      <c r="BD41" s="21">
        <f t="shared" ref="BD41" si="105">SUM(BD42:BD44)</f>
        <v>0</v>
      </c>
      <c r="BE41" s="21">
        <f t="shared" si="100"/>
        <v>0</v>
      </c>
      <c r="BF41" s="21">
        <f t="shared" si="100"/>
        <v>0</v>
      </c>
      <c r="BG41" s="21">
        <f t="shared" si="100"/>
        <v>0</v>
      </c>
      <c r="BH41" s="21">
        <f t="shared" si="100"/>
        <v>0</v>
      </c>
      <c r="BI41" s="21">
        <f t="shared" si="100"/>
        <v>0</v>
      </c>
      <c r="BJ41" s="21">
        <f t="shared" si="100"/>
        <v>0</v>
      </c>
      <c r="BK41" s="21">
        <f t="shared" si="100"/>
        <v>0</v>
      </c>
      <c r="BL41" s="21">
        <f t="shared" si="100"/>
        <v>0</v>
      </c>
      <c r="BM41" s="21">
        <f t="shared" si="100"/>
        <v>0</v>
      </c>
      <c r="BN41" s="21">
        <f t="shared" si="100"/>
        <v>0</v>
      </c>
      <c r="BO41" s="21">
        <f t="shared" si="100"/>
        <v>0</v>
      </c>
      <c r="BP41" s="21">
        <f t="shared" si="100"/>
        <v>0</v>
      </c>
      <c r="BQ41" s="21">
        <f t="shared" ref="BQ41:BW41" si="106">SUM(BQ42:BQ44)</f>
        <v>0</v>
      </c>
      <c r="BR41" s="21">
        <f t="shared" si="106"/>
        <v>0</v>
      </c>
      <c r="BS41" s="21">
        <f t="shared" si="106"/>
        <v>0</v>
      </c>
      <c r="BT41" s="21">
        <f t="shared" si="106"/>
        <v>0</v>
      </c>
      <c r="BU41" s="21">
        <f t="shared" si="106"/>
        <v>0</v>
      </c>
      <c r="BV41" s="21">
        <f t="shared" si="106"/>
        <v>0</v>
      </c>
      <c r="BW41" s="21">
        <f t="shared" si="106"/>
        <v>0</v>
      </c>
      <c r="BX41" s="21">
        <f t="shared" ref="BX41:CC41" si="107">SUM(BX42:BX44)</f>
        <v>0</v>
      </c>
      <c r="BY41" s="21">
        <f t="shared" si="107"/>
        <v>0</v>
      </c>
      <c r="BZ41" s="21">
        <f t="shared" si="107"/>
        <v>0</v>
      </c>
      <c r="CA41" s="21">
        <f t="shared" si="107"/>
        <v>0</v>
      </c>
      <c r="CB41" s="21">
        <f t="shared" si="107"/>
        <v>0</v>
      </c>
      <c r="CC41" s="21">
        <f t="shared" si="107"/>
        <v>0</v>
      </c>
      <c r="CD41" s="34"/>
    </row>
    <row r="42" spans="1:82" x14ac:dyDescent="0.25">
      <c r="A42" s="28" t="s">
        <v>107</v>
      </c>
      <c r="B42" s="29" t="s">
        <v>148</v>
      </c>
      <c r="C42" s="30" t="s">
        <v>149</v>
      </c>
      <c r="D42" s="30"/>
      <c r="E42" s="30" t="s">
        <v>149</v>
      </c>
      <c r="F42" s="30" t="s">
        <v>149</v>
      </c>
      <c r="G42" s="30" t="s">
        <v>149</v>
      </c>
      <c r="H42" s="30" t="s">
        <v>149</v>
      </c>
      <c r="I42" s="30" t="s">
        <v>149</v>
      </c>
      <c r="J42" s="30" t="s">
        <v>149</v>
      </c>
      <c r="K42" s="30" t="s">
        <v>149</v>
      </c>
      <c r="L42" s="30" t="s">
        <v>149</v>
      </c>
      <c r="M42" s="30" t="s">
        <v>149</v>
      </c>
      <c r="N42" s="30" t="s">
        <v>149</v>
      </c>
      <c r="O42" s="30" t="s">
        <v>149</v>
      </c>
      <c r="P42" s="30" t="s">
        <v>149</v>
      </c>
      <c r="Q42" s="30" t="s">
        <v>149</v>
      </c>
      <c r="R42" s="30" t="s">
        <v>149</v>
      </c>
      <c r="S42" s="30" t="s">
        <v>149</v>
      </c>
      <c r="T42" s="30" t="s">
        <v>149</v>
      </c>
      <c r="U42" s="30" t="s">
        <v>149</v>
      </c>
      <c r="V42" s="30" t="s">
        <v>149</v>
      </c>
      <c r="W42" s="30" t="s">
        <v>149</v>
      </c>
      <c r="X42" s="30" t="s">
        <v>149</v>
      </c>
      <c r="Y42" s="30" t="s">
        <v>149</v>
      </c>
      <c r="Z42" s="30" t="s">
        <v>149</v>
      </c>
      <c r="AA42" s="30" t="s">
        <v>149</v>
      </c>
      <c r="AB42" s="30" t="s">
        <v>149</v>
      </c>
      <c r="AC42" s="30" t="s">
        <v>149</v>
      </c>
      <c r="AD42" s="30" t="s">
        <v>149</v>
      </c>
      <c r="AE42" s="30" t="s">
        <v>149</v>
      </c>
      <c r="AF42" s="30" t="s">
        <v>149</v>
      </c>
      <c r="AG42" s="30" t="s">
        <v>149</v>
      </c>
      <c r="AH42" s="30" t="s">
        <v>149</v>
      </c>
      <c r="AI42" s="30" t="s">
        <v>149</v>
      </c>
      <c r="AJ42" s="30" t="s">
        <v>149</v>
      </c>
      <c r="AK42" s="30" t="s">
        <v>149</v>
      </c>
      <c r="AL42" s="30" t="s">
        <v>149</v>
      </c>
      <c r="AM42" s="30" t="s">
        <v>149</v>
      </c>
      <c r="AN42" s="30" t="s">
        <v>149</v>
      </c>
      <c r="AO42" s="30" t="s">
        <v>149</v>
      </c>
      <c r="AP42" s="30" t="s">
        <v>149</v>
      </c>
      <c r="AQ42" s="30" t="s">
        <v>149</v>
      </c>
      <c r="AR42" s="30" t="s">
        <v>149</v>
      </c>
      <c r="AS42" s="30" t="s">
        <v>149</v>
      </c>
      <c r="AT42" s="30" t="s">
        <v>149</v>
      </c>
      <c r="AU42" s="30" t="s">
        <v>149</v>
      </c>
      <c r="AV42" s="30" t="s">
        <v>149</v>
      </c>
      <c r="AW42" s="30" t="s">
        <v>149</v>
      </c>
      <c r="AX42" s="30" t="s">
        <v>149</v>
      </c>
      <c r="AY42" s="30" t="s">
        <v>149</v>
      </c>
      <c r="AZ42" s="30" t="s">
        <v>149</v>
      </c>
      <c r="BA42" s="30" t="s">
        <v>149</v>
      </c>
      <c r="BB42" s="30" t="s">
        <v>149</v>
      </c>
      <c r="BC42" s="30" t="s">
        <v>149</v>
      </c>
      <c r="BD42" s="30" t="s">
        <v>149</v>
      </c>
      <c r="BE42" s="30" t="s">
        <v>149</v>
      </c>
      <c r="BF42" s="30" t="s">
        <v>149</v>
      </c>
      <c r="BG42" s="30" t="s">
        <v>149</v>
      </c>
      <c r="BH42" s="30" t="s">
        <v>149</v>
      </c>
      <c r="BI42" s="30" t="s">
        <v>149</v>
      </c>
      <c r="BJ42" s="30" t="s">
        <v>149</v>
      </c>
      <c r="BK42" s="30" t="s">
        <v>149</v>
      </c>
      <c r="BL42" s="30" t="s">
        <v>149</v>
      </c>
      <c r="BM42" s="30" t="s">
        <v>149</v>
      </c>
      <c r="BN42" s="30" t="s">
        <v>149</v>
      </c>
      <c r="BO42" s="30" t="s">
        <v>149</v>
      </c>
      <c r="BP42" s="30" t="s">
        <v>149</v>
      </c>
      <c r="BQ42" s="30" t="s">
        <v>149</v>
      </c>
      <c r="BR42" s="30" t="s">
        <v>149</v>
      </c>
      <c r="BS42" s="30" t="s">
        <v>149</v>
      </c>
      <c r="BT42" s="30" t="s">
        <v>149</v>
      </c>
      <c r="BU42" s="30" t="s">
        <v>149</v>
      </c>
      <c r="BV42" s="30" t="s">
        <v>149</v>
      </c>
      <c r="BW42" s="30" t="s">
        <v>149</v>
      </c>
      <c r="BX42" s="30" t="s">
        <v>149</v>
      </c>
      <c r="BY42" s="30" t="s">
        <v>149</v>
      </c>
      <c r="BZ42" s="30" t="s">
        <v>149</v>
      </c>
      <c r="CA42" s="30" t="s">
        <v>149</v>
      </c>
      <c r="CB42" s="30" t="s">
        <v>149</v>
      </c>
      <c r="CC42" s="30" t="s">
        <v>149</v>
      </c>
      <c r="CD42" s="35"/>
    </row>
    <row r="43" spans="1:82" x14ac:dyDescent="0.25">
      <c r="A43" s="28" t="s">
        <v>107</v>
      </c>
      <c r="B43" s="29" t="s">
        <v>148</v>
      </c>
      <c r="C43" s="30" t="s">
        <v>149</v>
      </c>
      <c r="D43" s="30"/>
      <c r="E43" s="30" t="s">
        <v>149</v>
      </c>
      <c r="F43" s="30" t="s">
        <v>149</v>
      </c>
      <c r="G43" s="30" t="s">
        <v>149</v>
      </c>
      <c r="H43" s="30" t="s">
        <v>149</v>
      </c>
      <c r="I43" s="30" t="s">
        <v>149</v>
      </c>
      <c r="J43" s="30" t="s">
        <v>149</v>
      </c>
      <c r="K43" s="30" t="s">
        <v>149</v>
      </c>
      <c r="L43" s="30" t="s">
        <v>149</v>
      </c>
      <c r="M43" s="30" t="s">
        <v>149</v>
      </c>
      <c r="N43" s="30" t="s">
        <v>149</v>
      </c>
      <c r="O43" s="30" t="s">
        <v>149</v>
      </c>
      <c r="P43" s="30" t="s">
        <v>149</v>
      </c>
      <c r="Q43" s="30" t="s">
        <v>149</v>
      </c>
      <c r="R43" s="30" t="s">
        <v>149</v>
      </c>
      <c r="S43" s="30" t="s">
        <v>149</v>
      </c>
      <c r="T43" s="30" t="s">
        <v>149</v>
      </c>
      <c r="U43" s="30" t="s">
        <v>149</v>
      </c>
      <c r="V43" s="30" t="s">
        <v>149</v>
      </c>
      <c r="W43" s="30" t="s">
        <v>149</v>
      </c>
      <c r="X43" s="30" t="s">
        <v>149</v>
      </c>
      <c r="Y43" s="30" t="s">
        <v>149</v>
      </c>
      <c r="Z43" s="30" t="s">
        <v>149</v>
      </c>
      <c r="AA43" s="30" t="s">
        <v>149</v>
      </c>
      <c r="AB43" s="30" t="s">
        <v>149</v>
      </c>
      <c r="AC43" s="30" t="s">
        <v>149</v>
      </c>
      <c r="AD43" s="30" t="s">
        <v>149</v>
      </c>
      <c r="AE43" s="30" t="s">
        <v>149</v>
      </c>
      <c r="AF43" s="30" t="s">
        <v>149</v>
      </c>
      <c r="AG43" s="30" t="s">
        <v>149</v>
      </c>
      <c r="AH43" s="30" t="s">
        <v>149</v>
      </c>
      <c r="AI43" s="30" t="s">
        <v>149</v>
      </c>
      <c r="AJ43" s="30" t="s">
        <v>149</v>
      </c>
      <c r="AK43" s="30" t="s">
        <v>149</v>
      </c>
      <c r="AL43" s="30" t="s">
        <v>149</v>
      </c>
      <c r="AM43" s="30" t="s">
        <v>149</v>
      </c>
      <c r="AN43" s="30" t="s">
        <v>149</v>
      </c>
      <c r="AO43" s="30" t="s">
        <v>149</v>
      </c>
      <c r="AP43" s="30" t="s">
        <v>149</v>
      </c>
      <c r="AQ43" s="30" t="s">
        <v>149</v>
      </c>
      <c r="AR43" s="30" t="s">
        <v>149</v>
      </c>
      <c r="AS43" s="30" t="s">
        <v>149</v>
      </c>
      <c r="AT43" s="30" t="s">
        <v>149</v>
      </c>
      <c r="AU43" s="30" t="s">
        <v>149</v>
      </c>
      <c r="AV43" s="30" t="s">
        <v>149</v>
      </c>
      <c r="AW43" s="30" t="s">
        <v>149</v>
      </c>
      <c r="AX43" s="30" t="s">
        <v>149</v>
      </c>
      <c r="AY43" s="30" t="s">
        <v>149</v>
      </c>
      <c r="AZ43" s="30" t="s">
        <v>149</v>
      </c>
      <c r="BA43" s="30" t="s">
        <v>149</v>
      </c>
      <c r="BB43" s="30" t="s">
        <v>149</v>
      </c>
      <c r="BC43" s="30" t="s">
        <v>149</v>
      </c>
      <c r="BD43" s="30" t="s">
        <v>149</v>
      </c>
      <c r="BE43" s="30" t="s">
        <v>149</v>
      </c>
      <c r="BF43" s="30" t="s">
        <v>149</v>
      </c>
      <c r="BG43" s="30" t="s">
        <v>149</v>
      </c>
      <c r="BH43" s="30" t="s">
        <v>149</v>
      </c>
      <c r="BI43" s="30" t="s">
        <v>149</v>
      </c>
      <c r="BJ43" s="30" t="s">
        <v>149</v>
      </c>
      <c r="BK43" s="30" t="s">
        <v>149</v>
      </c>
      <c r="BL43" s="30" t="s">
        <v>149</v>
      </c>
      <c r="BM43" s="30" t="s">
        <v>149</v>
      </c>
      <c r="BN43" s="30" t="s">
        <v>149</v>
      </c>
      <c r="BO43" s="30" t="s">
        <v>149</v>
      </c>
      <c r="BP43" s="30" t="s">
        <v>149</v>
      </c>
      <c r="BQ43" s="30" t="s">
        <v>149</v>
      </c>
      <c r="BR43" s="30" t="s">
        <v>149</v>
      </c>
      <c r="BS43" s="30" t="s">
        <v>149</v>
      </c>
      <c r="BT43" s="30" t="s">
        <v>149</v>
      </c>
      <c r="BU43" s="30" t="s">
        <v>149</v>
      </c>
      <c r="BV43" s="30" t="s">
        <v>149</v>
      </c>
      <c r="BW43" s="30" t="s">
        <v>149</v>
      </c>
      <c r="BX43" s="30" t="s">
        <v>149</v>
      </c>
      <c r="BY43" s="30" t="s">
        <v>149</v>
      </c>
      <c r="BZ43" s="30" t="s">
        <v>149</v>
      </c>
      <c r="CA43" s="30" t="s">
        <v>149</v>
      </c>
      <c r="CB43" s="30" t="s">
        <v>149</v>
      </c>
      <c r="CC43" s="30" t="s">
        <v>149</v>
      </c>
      <c r="CD43" s="35"/>
    </row>
    <row r="44" spans="1:82" x14ac:dyDescent="0.25">
      <c r="A44" s="28" t="s">
        <v>150</v>
      </c>
      <c r="B44" s="28" t="s">
        <v>150</v>
      </c>
      <c r="C44" s="30" t="s">
        <v>149</v>
      </c>
      <c r="D44" s="30"/>
      <c r="E44" s="30" t="s">
        <v>149</v>
      </c>
      <c r="F44" s="30" t="s">
        <v>149</v>
      </c>
      <c r="G44" s="30" t="s">
        <v>149</v>
      </c>
      <c r="H44" s="30" t="s">
        <v>149</v>
      </c>
      <c r="I44" s="30" t="s">
        <v>149</v>
      </c>
      <c r="J44" s="30" t="s">
        <v>149</v>
      </c>
      <c r="K44" s="30" t="s">
        <v>149</v>
      </c>
      <c r="L44" s="30" t="s">
        <v>149</v>
      </c>
      <c r="M44" s="30" t="s">
        <v>149</v>
      </c>
      <c r="N44" s="30" t="s">
        <v>149</v>
      </c>
      <c r="O44" s="30" t="s">
        <v>149</v>
      </c>
      <c r="P44" s="30" t="s">
        <v>149</v>
      </c>
      <c r="Q44" s="30" t="s">
        <v>149</v>
      </c>
      <c r="R44" s="30" t="s">
        <v>149</v>
      </c>
      <c r="S44" s="30" t="s">
        <v>149</v>
      </c>
      <c r="T44" s="30" t="s">
        <v>149</v>
      </c>
      <c r="U44" s="30" t="s">
        <v>149</v>
      </c>
      <c r="V44" s="30" t="s">
        <v>149</v>
      </c>
      <c r="W44" s="30" t="s">
        <v>149</v>
      </c>
      <c r="X44" s="30" t="s">
        <v>149</v>
      </c>
      <c r="Y44" s="30" t="s">
        <v>149</v>
      </c>
      <c r="Z44" s="30" t="s">
        <v>149</v>
      </c>
      <c r="AA44" s="30" t="s">
        <v>149</v>
      </c>
      <c r="AB44" s="30" t="s">
        <v>149</v>
      </c>
      <c r="AC44" s="30" t="s">
        <v>149</v>
      </c>
      <c r="AD44" s="30" t="s">
        <v>149</v>
      </c>
      <c r="AE44" s="30" t="s">
        <v>149</v>
      </c>
      <c r="AF44" s="30" t="s">
        <v>149</v>
      </c>
      <c r="AG44" s="30" t="s">
        <v>149</v>
      </c>
      <c r="AH44" s="30" t="s">
        <v>149</v>
      </c>
      <c r="AI44" s="30" t="s">
        <v>149</v>
      </c>
      <c r="AJ44" s="30" t="s">
        <v>149</v>
      </c>
      <c r="AK44" s="30" t="s">
        <v>149</v>
      </c>
      <c r="AL44" s="30" t="s">
        <v>149</v>
      </c>
      <c r="AM44" s="30" t="s">
        <v>149</v>
      </c>
      <c r="AN44" s="30" t="s">
        <v>149</v>
      </c>
      <c r="AO44" s="30" t="s">
        <v>149</v>
      </c>
      <c r="AP44" s="30" t="s">
        <v>149</v>
      </c>
      <c r="AQ44" s="30" t="s">
        <v>149</v>
      </c>
      <c r="AR44" s="30" t="s">
        <v>149</v>
      </c>
      <c r="AS44" s="30" t="s">
        <v>149</v>
      </c>
      <c r="AT44" s="30" t="s">
        <v>149</v>
      </c>
      <c r="AU44" s="30" t="s">
        <v>149</v>
      </c>
      <c r="AV44" s="30" t="s">
        <v>149</v>
      </c>
      <c r="AW44" s="30" t="s">
        <v>149</v>
      </c>
      <c r="AX44" s="30" t="s">
        <v>149</v>
      </c>
      <c r="AY44" s="30" t="s">
        <v>149</v>
      </c>
      <c r="AZ44" s="30" t="s">
        <v>149</v>
      </c>
      <c r="BA44" s="30" t="s">
        <v>149</v>
      </c>
      <c r="BB44" s="30" t="s">
        <v>149</v>
      </c>
      <c r="BC44" s="30" t="s">
        <v>149</v>
      </c>
      <c r="BD44" s="30" t="s">
        <v>149</v>
      </c>
      <c r="BE44" s="30" t="s">
        <v>149</v>
      </c>
      <c r="BF44" s="30" t="s">
        <v>149</v>
      </c>
      <c r="BG44" s="30" t="s">
        <v>149</v>
      </c>
      <c r="BH44" s="30" t="s">
        <v>149</v>
      </c>
      <c r="BI44" s="30" t="s">
        <v>149</v>
      </c>
      <c r="BJ44" s="30" t="s">
        <v>149</v>
      </c>
      <c r="BK44" s="30" t="s">
        <v>149</v>
      </c>
      <c r="BL44" s="30" t="s">
        <v>149</v>
      </c>
      <c r="BM44" s="30" t="s">
        <v>149</v>
      </c>
      <c r="BN44" s="30" t="s">
        <v>149</v>
      </c>
      <c r="BO44" s="30" t="s">
        <v>149</v>
      </c>
      <c r="BP44" s="30" t="s">
        <v>149</v>
      </c>
      <c r="BQ44" s="30" t="s">
        <v>149</v>
      </c>
      <c r="BR44" s="30" t="s">
        <v>149</v>
      </c>
      <c r="BS44" s="30" t="s">
        <v>149</v>
      </c>
      <c r="BT44" s="30" t="s">
        <v>149</v>
      </c>
      <c r="BU44" s="30" t="s">
        <v>149</v>
      </c>
      <c r="BV44" s="30" t="s">
        <v>149</v>
      </c>
      <c r="BW44" s="30" t="s">
        <v>149</v>
      </c>
      <c r="BX44" s="30" t="s">
        <v>149</v>
      </c>
      <c r="BY44" s="30" t="s">
        <v>149</v>
      </c>
      <c r="BZ44" s="30" t="s">
        <v>149</v>
      </c>
      <c r="CA44" s="30" t="s">
        <v>149</v>
      </c>
      <c r="CB44" s="30" t="s">
        <v>149</v>
      </c>
      <c r="CC44" s="30" t="s">
        <v>149</v>
      </c>
      <c r="CD44" s="35"/>
    </row>
    <row r="45" spans="1:82" ht="47.25" x14ac:dyDescent="0.25">
      <c r="A45" s="9" t="s">
        <v>152</v>
      </c>
      <c r="B45" s="10" t="s">
        <v>153</v>
      </c>
      <c r="C45" s="11"/>
      <c r="D45" s="11"/>
      <c r="E45" s="20">
        <f t="shared" ref="E45:BP45" si="108">E46+E47+E51+E55+E59+E60+E64+E68</f>
        <v>0</v>
      </c>
      <c r="F45" s="20">
        <f t="shared" si="108"/>
        <v>0</v>
      </c>
      <c r="G45" s="20">
        <f t="shared" si="108"/>
        <v>0</v>
      </c>
      <c r="H45" s="20">
        <f t="shared" si="108"/>
        <v>0</v>
      </c>
      <c r="I45" s="20">
        <f t="shared" si="108"/>
        <v>0</v>
      </c>
      <c r="J45" s="20">
        <f t="shared" si="108"/>
        <v>0</v>
      </c>
      <c r="K45" s="20">
        <f t="shared" si="108"/>
        <v>0</v>
      </c>
      <c r="L45" s="20">
        <f t="shared" si="108"/>
        <v>0</v>
      </c>
      <c r="M45" s="20">
        <f t="shared" si="108"/>
        <v>0</v>
      </c>
      <c r="N45" s="20">
        <f t="shared" si="108"/>
        <v>0</v>
      </c>
      <c r="O45" s="20">
        <f t="shared" si="108"/>
        <v>0</v>
      </c>
      <c r="P45" s="20">
        <f t="shared" si="108"/>
        <v>0</v>
      </c>
      <c r="Q45" s="20">
        <f t="shared" si="108"/>
        <v>0</v>
      </c>
      <c r="R45" s="20">
        <f t="shared" si="108"/>
        <v>0</v>
      </c>
      <c r="S45" s="20">
        <f t="shared" ref="S45:U45" si="109">S46+S47+S51+S55+S59+S60+S64+S68</f>
        <v>0</v>
      </c>
      <c r="T45" s="20">
        <f t="shared" si="109"/>
        <v>0</v>
      </c>
      <c r="U45" s="20">
        <f t="shared" si="109"/>
        <v>0</v>
      </c>
      <c r="V45" s="20">
        <f t="shared" si="108"/>
        <v>0</v>
      </c>
      <c r="W45" s="20">
        <f t="shared" si="108"/>
        <v>0</v>
      </c>
      <c r="X45" s="20">
        <f t="shared" si="108"/>
        <v>0</v>
      </c>
      <c r="Y45" s="20">
        <f t="shared" si="108"/>
        <v>0</v>
      </c>
      <c r="Z45" s="20">
        <f t="shared" ref="Z45:AB45" si="110">Z46+Z47+Z51+Z55+Z59+Z60+Z64+Z68</f>
        <v>0</v>
      </c>
      <c r="AA45" s="20">
        <f t="shared" si="110"/>
        <v>0</v>
      </c>
      <c r="AB45" s="20">
        <f t="shared" si="110"/>
        <v>0</v>
      </c>
      <c r="AC45" s="20">
        <f t="shared" si="108"/>
        <v>0</v>
      </c>
      <c r="AD45" s="20">
        <f t="shared" si="108"/>
        <v>0</v>
      </c>
      <c r="AE45" s="20">
        <f t="shared" si="108"/>
        <v>0</v>
      </c>
      <c r="AF45" s="20">
        <f t="shared" si="108"/>
        <v>0</v>
      </c>
      <c r="AG45" s="20">
        <f t="shared" ref="AG45:AI45" si="111">AG46+AG47+AG51+AG55+AG59+AG60+AG64+AG68</f>
        <v>0</v>
      </c>
      <c r="AH45" s="20">
        <f t="shared" si="111"/>
        <v>0</v>
      </c>
      <c r="AI45" s="20">
        <f t="shared" si="111"/>
        <v>0</v>
      </c>
      <c r="AJ45" s="20">
        <f t="shared" si="108"/>
        <v>0</v>
      </c>
      <c r="AK45" s="20">
        <f t="shared" si="108"/>
        <v>0</v>
      </c>
      <c r="AL45" s="20">
        <f t="shared" si="108"/>
        <v>0</v>
      </c>
      <c r="AM45" s="20">
        <f t="shared" si="108"/>
        <v>0</v>
      </c>
      <c r="AN45" s="20">
        <f t="shared" si="108"/>
        <v>0</v>
      </c>
      <c r="AO45" s="20">
        <f t="shared" si="108"/>
        <v>0</v>
      </c>
      <c r="AP45" s="20">
        <f t="shared" si="108"/>
        <v>0</v>
      </c>
      <c r="AQ45" s="20">
        <f t="shared" si="108"/>
        <v>0</v>
      </c>
      <c r="AR45" s="20">
        <f t="shared" si="108"/>
        <v>0</v>
      </c>
      <c r="AS45" s="20">
        <f t="shared" si="108"/>
        <v>0</v>
      </c>
      <c r="AT45" s="20">
        <f t="shared" si="108"/>
        <v>0</v>
      </c>
      <c r="AU45" s="20">
        <f t="shared" si="108"/>
        <v>0</v>
      </c>
      <c r="AV45" s="20">
        <f t="shared" si="108"/>
        <v>0</v>
      </c>
      <c r="AW45" s="20">
        <f t="shared" si="108"/>
        <v>0</v>
      </c>
      <c r="AX45" s="20">
        <f t="shared" si="108"/>
        <v>0</v>
      </c>
      <c r="AY45" s="20">
        <f t="shared" si="108"/>
        <v>0</v>
      </c>
      <c r="AZ45" s="20">
        <f t="shared" si="108"/>
        <v>0</v>
      </c>
      <c r="BA45" s="20">
        <f t="shared" si="108"/>
        <v>0</v>
      </c>
      <c r="BB45" s="20">
        <f t="shared" ref="BB45" si="112">BB46+BB47+BB51+BB55+BB59+BB60+BB64+BB68</f>
        <v>0</v>
      </c>
      <c r="BC45" s="20">
        <f t="shared" si="108"/>
        <v>0</v>
      </c>
      <c r="BD45" s="20">
        <f t="shared" ref="BD45" si="113">BD46+BD47+BD51+BD55+BD59+BD60+BD64+BD68</f>
        <v>0</v>
      </c>
      <c r="BE45" s="20">
        <f t="shared" si="108"/>
        <v>0</v>
      </c>
      <c r="BF45" s="20">
        <f t="shared" si="108"/>
        <v>0</v>
      </c>
      <c r="BG45" s="20">
        <f t="shared" si="108"/>
        <v>0</v>
      </c>
      <c r="BH45" s="20">
        <f t="shared" si="108"/>
        <v>0</v>
      </c>
      <c r="BI45" s="20">
        <f t="shared" si="108"/>
        <v>0</v>
      </c>
      <c r="BJ45" s="20">
        <f t="shared" si="108"/>
        <v>0</v>
      </c>
      <c r="BK45" s="20">
        <f t="shared" si="108"/>
        <v>0</v>
      </c>
      <c r="BL45" s="20">
        <f t="shared" si="108"/>
        <v>0</v>
      </c>
      <c r="BM45" s="20">
        <f t="shared" si="108"/>
        <v>0</v>
      </c>
      <c r="BN45" s="20">
        <f t="shared" si="108"/>
        <v>0</v>
      </c>
      <c r="BO45" s="20">
        <f t="shared" si="108"/>
        <v>0</v>
      </c>
      <c r="BP45" s="20">
        <f t="shared" si="108"/>
        <v>0</v>
      </c>
      <c r="BQ45" s="20">
        <f t="shared" ref="BQ45:BW45" si="114">BQ46+BQ47+BQ51+BQ55+BQ59+BQ60+BQ64+BQ68</f>
        <v>0</v>
      </c>
      <c r="BR45" s="20">
        <f t="shared" si="114"/>
        <v>0</v>
      </c>
      <c r="BS45" s="20">
        <f t="shared" si="114"/>
        <v>0</v>
      </c>
      <c r="BT45" s="20">
        <f t="shared" si="114"/>
        <v>0</v>
      </c>
      <c r="BU45" s="20">
        <f t="shared" si="114"/>
        <v>0</v>
      </c>
      <c r="BV45" s="20">
        <f t="shared" si="114"/>
        <v>0</v>
      </c>
      <c r="BW45" s="20">
        <f t="shared" si="114"/>
        <v>0</v>
      </c>
      <c r="BX45" s="20">
        <f t="shared" ref="BX45:CC45" si="115">BX46+BX47+BX51+BX55+BX59+BX60+BX64+BX68</f>
        <v>0</v>
      </c>
      <c r="BY45" s="20">
        <f t="shared" si="115"/>
        <v>0</v>
      </c>
      <c r="BZ45" s="20">
        <f t="shared" si="115"/>
        <v>0</v>
      </c>
      <c r="CA45" s="20">
        <f t="shared" si="115"/>
        <v>0</v>
      </c>
      <c r="CB45" s="20">
        <f t="shared" si="115"/>
        <v>0</v>
      </c>
      <c r="CC45" s="20">
        <f t="shared" si="115"/>
        <v>0</v>
      </c>
      <c r="CD45" s="33"/>
    </row>
    <row r="46" spans="1:82" ht="31.5" x14ac:dyDescent="0.25">
      <c r="A46" s="12" t="s">
        <v>154</v>
      </c>
      <c r="B46" s="13" t="s">
        <v>155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34"/>
    </row>
    <row r="47" spans="1:82" ht="94.5" x14ac:dyDescent="0.25">
      <c r="A47" s="12" t="s">
        <v>154</v>
      </c>
      <c r="B47" s="13" t="s">
        <v>156</v>
      </c>
      <c r="C47" s="14"/>
      <c r="D47" s="14"/>
      <c r="E47" s="21">
        <f t="shared" ref="E47:BO47" si="116">SUM(E48:E50)</f>
        <v>0</v>
      </c>
      <c r="F47" s="21">
        <f t="shared" si="116"/>
        <v>0</v>
      </c>
      <c r="G47" s="21">
        <f t="shared" si="116"/>
        <v>0</v>
      </c>
      <c r="H47" s="21">
        <f t="shared" si="116"/>
        <v>0</v>
      </c>
      <c r="I47" s="21">
        <f t="shared" si="116"/>
        <v>0</v>
      </c>
      <c r="J47" s="21">
        <f t="shared" si="116"/>
        <v>0</v>
      </c>
      <c r="K47" s="21">
        <f t="shared" si="116"/>
        <v>0</v>
      </c>
      <c r="L47" s="21">
        <f t="shared" si="116"/>
        <v>0</v>
      </c>
      <c r="M47" s="21">
        <f t="shared" si="116"/>
        <v>0</v>
      </c>
      <c r="N47" s="21">
        <f t="shared" ref="N47" si="117">SUM(N48:N50)</f>
        <v>0</v>
      </c>
      <c r="O47" s="21">
        <f t="shared" si="116"/>
        <v>0</v>
      </c>
      <c r="P47" s="21">
        <f t="shared" si="116"/>
        <v>0</v>
      </c>
      <c r="Q47" s="21">
        <f t="shared" si="116"/>
        <v>0</v>
      </c>
      <c r="R47" s="21">
        <f t="shared" si="116"/>
        <v>0</v>
      </c>
      <c r="S47" s="21">
        <f t="shared" ref="S47:T47" si="118">SUM(S48:S50)</f>
        <v>0</v>
      </c>
      <c r="T47" s="21">
        <f t="shared" si="118"/>
        <v>0</v>
      </c>
      <c r="U47" s="21">
        <f t="shared" ref="U47" si="119">SUM(U48:U50)</f>
        <v>0</v>
      </c>
      <c r="V47" s="21">
        <f t="shared" si="116"/>
        <v>0</v>
      </c>
      <c r="W47" s="21">
        <f t="shared" si="116"/>
        <v>0</v>
      </c>
      <c r="X47" s="21">
        <f t="shared" si="116"/>
        <v>0</v>
      </c>
      <c r="Y47" s="21">
        <f t="shared" si="116"/>
        <v>0</v>
      </c>
      <c r="Z47" s="21">
        <f t="shared" ref="Z47:AA47" si="120">SUM(Z48:Z50)</f>
        <v>0</v>
      </c>
      <c r="AA47" s="21">
        <f t="shared" si="120"/>
        <v>0</v>
      </c>
      <c r="AB47" s="21">
        <f t="shared" ref="AB47" si="121">SUM(AB48:AB50)</f>
        <v>0</v>
      </c>
      <c r="AC47" s="21">
        <f t="shared" si="116"/>
        <v>0</v>
      </c>
      <c r="AD47" s="21">
        <f t="shared" si="116"/>
        <v>0</v>
      </c>
      <c r="AE47" s="21">
        <f t="shared" si="116"/>
        <v>0</v>
      </c>
      <c r="AF47" s="21">
        <f t="shared" si="116"/>
        <v>0</v>
      </c>
      <c r="AG47" s="21">
        <f t="shared" ref="AG47:AH47" si="122">SUM(AG48:AG50)</f>
        <v>0</v>
      </c>
      <c r="AH47" s="21">
        <f t="shared" si="122"/>
        <v>0</v>
      </c>
      <c r="AI47" s="21">
        <f t="shared" ref="AI47" si="123">SUM(AI48:AI50)</f>
        <v>0</v>
      </c>
      <c r="AJ47" s="21">
        <f t="shared" si="116"/>
        <v>0</v>
      </c>
      <c r="AK47" s="21">
        <f t="shared" si="116"/>
        <v>0</v>
      </c>
      <c r="AL47" s="21">
        <f t="shared" si="116"/>
        <v>0</v>
      </c>
      <c r="AM47" s="21">
        <f t="shared" si="116"/>
        <v>0</v>
      </c>
      <c r="AN47" s="21">
        <f t="shared" si="116"/>
        <v>0</v>
      </c>
      <c r="AO47" s="21">
        <f t="shared" si="116"/>
        <v>0</v>
      </c>
      <c r="AP47" s="21">
        <f t="shared" si="116"/>
        <v>0</v>
      </c>
      <c r="AQ47" s="21">
        <f t="shared" si="116"/>
        <v>0</v>
      </c>
      <c r="AR47" s="21">
        <f t="shared" si="116"/>
        <v>0</v>
      </c>
      <c r="AS47" s="21">
        <f t="shared" si="116"/>
        <v>0</v>
      </c>
      <c r="AT47" s="21">
        <f t="shared" si="116"/>
        <v>0</v>
      </c>
      <c r="AU47" s="21">
        <f t="shared" ref="AU47:AW47" si="124">SUM(AU48:AU50)</f>
        <v>0</v>
      </c>
      <c r="AV47" s="21">
        <f t="shared" si="124"/>
        <v>0</v>
      </c>
      <c r="AW47" s="21">
        <f t="shared" si="124"/>
        <v>0</v>
      </c>
      <c r="AX47" s="21">
        <f t="shared" si="116"/>
        <v>0</v>
      </c>
      <c r="AY47" s="21">
        <f t="shared" si="116"/>
        <v>0</v>
      </c>
      <c r="AZ47" s="21">
        <f t="shared" si="116"/>
        <v>0</v>
      </c>
      <c r="BA47" s="21">
        <f t="shared" si="116"/>
        <v>0</v>
      </c>
      <c r="BB47" s="21">
        <f t="shared" ref="BB47" si="125">SUM(BB48:BB50)</f>
        <v>0</v>
      </c>
      <c r="BC47" s="21">
        <f t="shared" si="116"/>
        <v>0</v>
      </c>
      <c r="BD47" s="21">
        <f t="shared" ref="BD47" si="126">SUM(BD48:BD50)</f>
        <v>0</v>
      </c>
      <c r="BE47" s="21">
        <f t="shared" si="116"/>
        <v>0</v>
      </c>
      <c r="BF47" s="21">
        <f t="shared" si="116"/>
        <v>0</v>
      </c>
      <c r="BG47" s="21">
        <f t="shared" si="116"/>
        <v>0</v>
      </c>
      <c r="BH47" s="21">
        <f t="shared" si="116"/>
        <v>0</v>
      </c>
      <c r="BI47" s="21">
        <f t="shared" si="116"/>
        <v>0</v>
      </c>
      <c r="BJ47" s="21">
        <f t="shared" si="116"/>
        <v>0</v>
      </c>
      <c r="BK47" s="21">
        <f t="shared" si="116"/>
        <v>0</v>
      </c>
      <c r="BL47" s="21">
        <f t="shared" si="116"/>
        <v>0</v>
      </c>
      <c r="BM47" s="21">
        <f t="shared" si="116"/>
        <v>0</v>
      </c>
      <c r="BN47" s="21">
        <f t="shared" si="116"/>
        <v>0</v>
      </c>
      <c r="BO47" s="21">
        <f t="shared" si="116"/>
        <v>0</v>
      </c>
      <c r="BP47" s="21">
        <f t="shared" ref="BP47" si="127">SUM(BP48:BP50)</f>
        <v>0</v>
      </c>
      <c r="BQ47" s="21">
        <f t="shared" ref="BQ47:BW47" si="128">SUM(BQ48:BQ50)</f>
        <v>0</v>
      </c>
      <c r="BR47" s="21">
        <f t="shared" si="128"/>
        <v>0</v>
      </c>
      <c r="BS47" s="21">
        <f t="shared" si="128"/>
        <v>0</v>
      </c>
      <c r="BT47" s="21">
        <f t="shared" si="128"/>
        <v>0</v>
      </c>
      <c r="BU47" s="21">
        <f t="shared" si="128"/>
        <v>0</v>
      </c>
      <c r="BV47" s="21">
        <f t="shared" si="128"/>
        <v>0</v>
      </c>
      <c r="BW47" s="21">
        <f t="shared" si="128"/>
        <v>0</v>
      </c>
      <c r="BX47" s="21">
        <f t="shared" ref="BX47:CC47" si="129">SUM(BX48:BX50)</f>
        <v>0</v>
      </c>
      <c r="BY47" s="21">
        <f t="shared" si="129"/>
        <v>0</v>
      </c>
      <c r="BZ47" s="21">
        <f t="shared" si="129"/>
        <v>0</v>
      </c>
      <c r="CA47" s="21">
        <f t="shared" si="129"/>
        <v>0</v>
      </c>
      <c r="CB47" s="21">
        <f t="shared" si="129"/>
        <v>0</v>
      </c>
      <c r="CC47" s="21">
        <f t="shared" si="129"/>
        <v>0</v>
      </c>
      <c r="CD47" s="34"/>
    </row>
    <row r="48" spans="1:82" x14ac:dyDescent="0.25">
      <c r="A48" s="28" t="s">
        <v>154</v>
      </c>
      <c r="B48" s="29" t="s">
        <v>148</v>
      </c>
      <c r="C48" s="30" t="s">
        <v>149</v>
      </c>
      <c r="D48" s="30"/>
      <c r="E48" s="30" t="s">
        <v>149</v>
      </c>
      <c r="F48" s="30" t="s">
        <v>149</v>
      </c>
      <c r="G48" s="30" t="s">
        <v>149</v>
      </c>
      <c r="H48" s="30" t="s">
        <v>149</v>
      </c>
      <c r="I48" s="30" t="s">
        <v>149</v>
      </c>
      <c r="J48" s="30" t="s">
        <v>149</v>
      </c>
      <c r="K48" s="30" t="s">
        <v>149</v>
      </c>
      <c r="L48" s="30" t="s">
        <v>149</v>
      </c>
      <c r="M48" s="30" t="s">
        <v>149</v>
      </c>
      <c r="N48" s="30" t="s">
        <v>149</v>
      </c>
      <c r="O48" s="30" t="s">
        <v>149</v>
      </c>
      <c r="P48" s="30" t="s">
        <v>149</v>
      </c>
      <c r="Q48" s="30" t="s">
        <v>149</v>
      </c>
      <c r="R48" s="30" t="s">
        <v>149</v>
      </c>
      <c r="S48" s="30" t="s">
        <v>149</v>
      </c>
      <c r="T48" s="30" t="s">
        <v>149</v>
      </c>
      <c r="U48" s="30" t="s">
        <v>149</v>
      </c>
      <c r="V48" s="30" t="s">
        <v>149</v>
      </c>
      <c r="W48" s="30" t="s">
        <v>149</v>
      </c>
      <c r="X48" s="30" t="s">
        <v>149</v>
      </c>
      <c r="Y48" s="30" t="s">
        <v>149</v>
      </c>
      <c r="Z48" s="30" t="s">
        <v>149</v>
      </c>
      <c r="AA48" s="30" t="s">
        <v>149</v>
      </c>
      <c r="AB48" s="30" t="s">
        <v>149</v>
      </c>
      <c r="AC48" s="30" t="s">
        <v>149</v>
      </c>
      <c r="AD48" s="30" t="s">
        <v>149</v>
      </c>
      <c r="AE48" s="30" t="s">
        <v>149</v>
      </c>
      <c r="AF48" s="30" t="s">
        <v>149</v>
      </c>
      <c r="AG48" s="30" t="s">
        <v>149</v>
      </c>
      <c r="AH48" s="30" t="s">
        <v>149</v>
      </c>
      <c r="AI48" s="30" t="s">
        <v>149</v>
      </c>
      <c r="AJ48" s="30" t="s">
        <v>149</v>
      </c>
      <c r="AK48" s="30" t="s">
        <v>149</v>
      </c>
      <c r="AL48" s="30" t="s">
        <v>149</v>
      </c>
      <c r="AM48" s="30" t="s">
        <v>149</v>
      </c>
      <c r="AN48" s="30" t="s">
        <v>149</v>
      </c>
      <c r="AO48" s="30" t="s">
        <v>149</v>
      </c>
      <c r="AP48" s="30" t="s">
        <v>149</v>
      </c>
      <c r="AQ48" s="30" t="s">
        <v>149</v>
      </c>
      <c r="AR48" s="30" t="s">
        <v>149</v>
      </c>
      <c r="AS48" s="30" t="s">
        <v>149</v>
      </c>
      <c r="AT48" s="30" t="s">
        <v>149</v>
      </c>
      <c r="AU48" s="30" t="s">
        <v>149</v>
      </c>
      <c r="AV48" s="30" t="s">
        <v>149</v>
      </c>
      <c r="AW48" s="30" t="s">
        <v>149</v>
      </c>
      <c r="AX48" s="30" t="s">
        <v>149</v>
      </c>
      <c r="AY48" s="30" t="s">
        <v>149</v>
      </c>
      <c r="AZ48" s="30" t="s">
        <v>149</v>
      </c>
      <c r="BA48" s="30" t="s">
        <v>149</v>
      </c>
      <c r="BB48" s="30" t="s">
        <v>149</v>
      </c>
      <c r="BC48" s="30" t="s">
        <v>149</v>
      </c>
      <c r="BD48" s="30" t="s">
        <v>149</v>
      </c>
      <c r="BE48" s="30" t="s">
        <v>149</v>
      </c>
      <c r="BF48" s="30" t="s">
        <v>149</v>
      </c>
      <c r="BG48" s="30" t="s">
        <v>149</v>
      </c>
      <c r="BH48" s="30" t="s">
        <v>149</v>
      </c>
      <c r="BI48" s="30" t="s">
        <v>149</v>
      </c>
      <c r="BJ48" s="30" t="s">
        <v>149</v>
      </c>
      <c r="BK48" s="30" t="s">
        <v>149</v>
      </c>
      <c r="BL48" s="30" t="s">
        <v>149</v>
      </c>
      <c r="BM48" s="30" t="s">
        <v>149</v>
      </c>
      <c r="BN48" s="30" t="s">
        <v>149</v>
      </c>
      <c r="BO48" s="30" t="s">
        <v>149</v>
      </c>
      <c r="BP48" s="30" t="s">
        <v>149</v>
      </c>
      <c r="BQ48" s="30" t="s">
        <v>149</v>
      </c>
      <c r="BR48" s="30" t="s">
        <v>149</v>
      </c>
      <c r="BS48" s="30" t="s">
        <v>149</v>
      </c>
      <c r="BT48" s="30" t="s">
        <v>149</v>
      </c>
      <c r="BU48" s="30" t="s">
        <v>149</v>
      </c>
      <c r="BV48" s="30" t="s">
        <v>149</v>
      </c>
      <c r="BW48" s="30" t="s">
        <v>149</v>
      </c>
      <c r="BX48" s="30" t="s">
        <v>149</v>
      </c>
      <c r="BY48" s="30" t="s">
        <v>149</v>
      </c>
      <c r="BZ48" s="30" t="s">
        <v>149</v>
      </c>
      <c r="CA48" s="30" t="s">
        <v>149</v>
      </c>
      <c r="CB48" s="30" t="s">
        <v>149</v>
      </c>
      <c r="CC48" s="30" t="s">
        <v>149</v>
      </c>
      <c r="CD48" s="35"/>
    </row>
    <row r="49" spans="1:82" x14ac:dyDescent="0.25">
      <c r="A49" s="28" t="s">
        <v>154</v>
      </c>
      <c r="B49" s="29" t="s">
        <v>148</v>
      </c>
      <c r="C49" s="30" t="s">
        <v>149</v>
      </c>
      <c r="D49" s="30"/>
      <c r="E49" s="30" t="s">
        <v>149</v>
      </c>
      <c r="F49" s="30" t="s">
        <v>149</v>
      </c>
      <c r="G49" s="30" t="s">
        <v>149</v>
      </c>
      <c r="H49" s="30" t="s">
        <v>149</v>
      </c>
      <c r="I49" s="30" t="s">
        <v>149</v>
      </c>
      <c r="J49" s="30" t="s">
        <v>149</v>
      </c>
      <c r="K49" s="30" t="s">
        <v>149</v>
      </c>
      <c r="L49" s="30" t="s">
        <v>149</v>
      </c>
      <c r="M49" s="30" t="s">
        <v>149</v>
      </c>
      <c r="N49" s="30" t="s">
        <v>149</v>
      </c>
      <c r="O49" s="30" t="s">
        <v>149</v>
      </c>
      <c r="P49" s="30" t="s">
        <v>149</v>
      </c>
      <c r="Q49" s="30" t="s">
        <v>149</v>
      </c>
      <c r="R49" s="30" t="s">
        <v>149</v>
      </c>
      <c r="S49" s="30" t="s">
        <v>149</v>
      </c>
      <c r="T49" s="30" t="s">
        <v>149</v>
      </c>
      <c r="U49" s="30" t="s">
        <v>149</v>
      </c>
      <c r="V49" s="30" t="s">
        <v>149</v>
      </c>
      <c r="W49" s="30" t="s">
        <v>149</v>
      </c>
      <c r="X49" s="30" t="s">
        <v>149</v>
      </c>
      <c r="Y49" s="30" t="s">
        <v>149</v>
      </c>
      <c r="Z49" s="30" t="s">
        <v>149</v>
      </c>
      <c r="AA49" s="30" t="s">
        <v>149</v>
      </c>
      <c r="AB49" s="30" t="s">
        <v>149</v>
      </c>
      <c r="AC49" s="30" t="s">
        <v>149</v>
      </c>
      <c r="AD49" s="30" t="s">
        <v>149</v>
      </c>
      <c r="AE49" s="30" t="s">
        <v>149</v>
      </c>
      <c r="AF49" s="30" t="s">
        <v>149</v>
      </c>
      <c r="AG49" s="30" t="s">
        <v>149</v>
      </c>
      <c r="AH49" s="30" t="s">
        <v>149</v>
      </c>
      <c r="AI49" s="30" t="s">
        <v>149</v>
      </c>
      <c r="AJ49" s="30" t="s">
        <v>149</v>
      </c>
      <c r="AK49" s="30" t="s">
        <v>149</v>
      </c>
      <c r="AL49" s="30" t="s">
        <v>149</v>
      </c>
      <c r="AM49" s="30" t="s">
        <v>149</v>
      </c>
      <c r="AN49" s="30" t="s">
        <v>149</v>
      </c>
      <c r="AO49" s="30" t="s">
        <v>149</v>
      </c>
      <c r="AP49" s="30" t="s">
        <v>149</v>
      </c>
      <c r="AQ49" s="30" t="s">
        <v>149</v>
      </c>
      <c r="AR49" s="30" t="s">
        <v>149</v>
      </c>
      <c r="AS49" s="30" t="s">
        <v>149</v>
      </c>
      <c r="AT49" s="30" t="s">
        <v>149</v>
      </c>
      <c r="AU49" s="30" t="s">
        <v>149</v>
      </c>
      <c r="AV49" s="30" t="s">
        <v>149</v>
      </c>
      <c r="AW49" s="30" t="s">
        <v>149</v>
      </c>
      <c r="AX49" s="30" t="s">
        <v>149</v>
      </c>
      <c r="AY49" s="30" t="s">
        <v>149</v>
      </c>
      <c r="AZ49" s="30" t="s">
        <v>149</v>
      </c>
      <c r="BA49" s="30" t="s">
        <v>149</v>
      </c>
      <c r="BB49" s="30" t="s">
        <v>149</v>
      </c>
      <c r="BC49" s="30" t="s">
        <v>149</v>
      </c>
      <c r="BD49" s="30" t="s">
        <v>149</v>
      </c>
      <c r="BE49" s="30" t="s">
        <v>149</v>
      </c>
      <c r="BF49" s="30" t="s">
        <v>149</v>
      </c>
      <c r="BG49" s="30" t="s">
        <v>149</v>
      </c>
      <c r="BH49" s="30" t="s">
        <v>149</v>
      </c>
      <c r="BI49" s="30" t="s">
        <v>149</v>
      </c>
      <c r="BJ49" s="30" t="s">
        <v>149</v>
      </c>
      <c r="BK49" s="30" t="s">
        <v>149</v>
      </c>
      <c r="BL49" s="30" t="s">
        <v>149</v>
      </c>
      <c r="BM49" s="30" t="s">
        <v>149</v>
      </c>
      <c r="BN49" s="30" t="s">
        <v>149</v>
      </c>
      <c r="BO49" s="30" t="s">
        <v>149</v>
      </c>
      <c r="BP49" s="30" t="s">
        <v>149</v>
      </c>
      <c r="BQ49" s="30" t="s">
        <v>149</v>
      </c>
      <c r="BR49" s="30" t="s">
        <v>149</v>
      </c>
      <c r="BS49" s="30" t="s">
        <v>149</v>
      </c>
      <c r="BT49" s="30" t="s">
        <v>149</v>
      </c>
      <c r="BU49" s="30" t="s">
        <v>149</v>
      </c>
      <c r="BV49" s="30" t="s">
        <v>149</v>
      </c>
      <c r="BW49" s="30" t="s">
        <v>149</v>
      </c>
      <c r="BX49" s="30" t="s">
        <v>149</v>
      </c>
      <c r="BY49" s="30" t="s">
        <v>149</v>
      </c>
      <c r="BZ49" s="30" t="s">
        <v>149</v>
      </c>
      <c r="CA49" s="30" t="s">
        <v>149</v>
      </c>
      <c r="CB49" s="30" t="s">
        <v>149</v>
      </c>
      <c r="CC49" s="30" t="s">
        <v>149</v>
      </c>
      <c r="CD49" s="35"/>
    </row>
    <row r="50" spans="1:82" x14ac:dyDescent="0.25">
      <c r="A50" s="28" t="s">
        <v>150</v>
      </c>
      <c r="B50" s="28" t="s">
        <v>150</v>
      </c>
      <c r="C50" s="30" t="s">
        <v>149</v>
      </c>
      <c r="D50" s="30"/>
      <c r="E50" s="30" t="s">
        <v>149</v>
      </c>
      <c r="F50" s="30" t="s">
        <v>149</v>
      </c>
      <c r="G50" s="30" t="s">
        <v>149</v>
      </c>
      <c r="H50" s="30" t="s">
        <v>149</v>
      </c>
      <c r="I50" s="30" t="s">
        <v>149</v>
      </c>
      <c r="J50" s="30" t="s">
        <v>149</v>
      </c>
      <c r="K50" s="30" t="s">
        <v>149</v>
      </c>
      <c r="L50" s="30" t="s">
        <v>149</v>
      </c>
      <c r="M50" s="30" t="s">
        <v>149</v>
      </c>
      <c r="N50" s="30" t="s">
        <v>149</v>
      </c>
      <c r="O50" s="30" t="s">
        <v>149</v>
      </c>
      <c r="P50" s="30" t="s">
        <v>149</v>
      </c>
      <c r="Q50" s="30" t="s">
        <v>149</v>
      </c>
      <c r="R50" s="30" t="s">
        <v>149</v>
      </c>
      <c r="S50" s="30" t="s">
        <v>149</v>
      </c>
      <c r="T50" s="30" t="s">
        <v>149</v>
      </c>
      <c r="U50" s="30" t="s">
        <v>149</v>
      </c>
      <c r="V50" s="30" t="s">
        <v>149</v>
      </c>
      <c r="W50" s="30" t="s">
        <v>149</v>
      </c>
      <c r="X50" s="30" t="s">
        <v>149</v>
      </c>
      <c r="Y50" s="30" t="s">
        <v>149</v>
      </c>
      <c r="Z50" s="30" t="s">
        <v>149</v>
      </c>
      <c r="AA50" s="30" t="s">
        <v>149</v>
      </c>
      <c r="AB50" s="30" t="s">
        <v>149</v>
      </c>
      <c r="AC50" s="30" t="s">
        <v>149</v>
      </c>
      <c r="AD50" s="30" t="s">
        <v>149</v>
      </c>
      <c r="AE50" s="30" t="s">
        <v>149</v>
      </c>
      <c r="AF50" s="30" t="s">
        <v>149</v>
      </c>
      <c r="AG50" s="30" t="s">
        <v>149</v>
      </c>
      <c r="AH50" s="30" t="s">
        <v>149</v>
      </c>
      <c r="AI50" s="30" t="s">
        <v>149</v>
      </c>
      <c r="AJ50" s="30" t="s">
        <v>149</v>
      </c>
      <c r="AK50" s="30" t="s">
        <v>149</v>
      </c>
      <c r="AL50" s="30" t="s">
        <v>149</v>
      </c>
      <c r="AM50" s="30" t="s">
        <v>149</v>
      </c>
      <c r="AN50" s="30" t="s">
        <v>149</v>
      </c>
      <c r="AO50" s="30" t="s">
        <v>149</v>
      </c>
      <c r="AP50" s="30" t="s">
        <v>149</v>
      </c>
      <c r="AQ50" s="30" t="s">
        <v>149</v>
      </c>
      <c r="AR50" s="30" t="s">
        <v>149</v>
      </c>
      <c r="AS50" s="30" t="s">
        <v>149</v>
      </c>
      <c r="AT50" s="30" t="s">
        <v>149</v>
      </c>
      <c r="AU50" s="30" t="s">
        <v>149</v>
      </c>
      <c r="AV50" s="30" t="s">
        <v>149</v>
      </c>
      <c r="AW50" s="30" t="s">
        <v>149</v>
      </c>
      <c r="AX50" s="30" t="s">
        <v>149</v>
      </c>
      <c r="AY50" s="30" t="s">
        <v>149</v>
      </c>
      <c r="AZ50" s="30" t="s">
        <v>149</v>
      </c>
      <c r="BA50" s="30" t="s">
        <v>149</v>
      </c>
      <c r="BB50" s="30" t="s">
        <v>149</v>
      </c>
      <c r="BC50" s="30" t="s">
        <v>149</v>
      </c>
      <c r="BD50" s="30" t="s">
        <v>149</v>
      </c>
      <c r="BE50" s="30" t="s">
        <v>149</v>
      </c>
      <c r="BF50" s="30" t="s">
        <v>149</v>
      </c>
      <c r="BG50" s="30" t="s">
        <v>149</v>
      </c>
      <c r="BH50" s="30" t="s">
        <v>149</v>
      </c>
      <c r="BI50" s="30" t="s">
        <v>149</v>
      </c>
      <c r="BJ50" s="30" t="s">
        <v>149</v>
      </c>
      <c r="BK50" s="30" t="s">
        <v>149</v>
      </c>
      <c r="BL50" s="30" t="s">
        <v>149</v>
      </c>
      <c r="BM50" s="30" t="s">
        <v>149</v>
      </c>
      <c r="BN50" s="30" t="s">
        <v>149</v>
      </c>
      <c r="BO50" s="30" t="s">
        <v>149</v>
      </c>
      <c r="BP50" s="30" t="s">
        <v>149</v>
      </c>
      <c r="BQ50" s="30" t="s">
        <v>149</v>
      </c>
      <c r="BR50" s="30" t="s">
        <v>149</v>
      </c>
      <c r="BS50" s="30" t="s">
        <v>149</v>
      </c>
      <c r="BT50" s="30" t="s">
        <v>149</v>
      </c>
      <c r="BU50" s="30" t="s">
        <v>149</v>
      </c>
      <c r="BV50" s="30" t="s">
        <v>149</v>
      </c>
      <c r="BW50" s="30" t="s">
        <v>149</v>
      </c>
      <c r="BX50" s="30" t="s">
        <v>149</v>
      </c>
      <c r="BY50" s="30" t="s">
        <v>149</v>
      </c>
      <c r="BZ50" s="30" t="s">
        <v>149</v>
      </c>
      <c r="CA50" s="30" t="s">
        <v>149</v>
      </c>
      <c r="CB50" s="30" t="s">
        <v>149</v>
      </c>
      <c r="CC50" s="30" t="s">
        <v>149</v>
      </c>
      <c r="CD50" s="35"/>
    </row>
    <row r="51" spans="1:82" ht="78.75" x14ac:dyDescent="0.25">
      <c r="A51" s="12" t="s">
        <v>154</v>
      </c>
      <c r="B51" s="13" t="s">
        <v>157</v>
      </c>
      <c r="C51" s="14"/>
      <c r="D51" s="14"/>
      <c r="E51" s="21">
        <f t="shared" ref="E51:BP51" si="130">SUM(E52:E54)</f>
        <v>0</v>
      </c>
      <c r="F51" s="21">
        <f t="shared" si="130"/>
        <v>0</v>
      </c>
      <c r="G51" s="21">
        <f t="shared" si="130"/>
        <v>0</v>
      </c>
      <c r="H51" s="21">
        <f t="shared" si="130"/>
        <v>0</v>
      </c>
      <c r="I51" s="21">
        <f t="shared" si="130"/>
        <v>0</v>
      </c>
      <c r="J51" s="21">
        <f t="shared" si="130"/>
        <v>0</v>
      </c>
      <c r="K51" s="21">
        <f t="shared" si="130"/>
        <v>0</v>
      </c>
      <c r="L51" s="21">
        <f t="shared" si="130"/>
        <v>0</v>
      </c>
      <c r="M51" s="21">
        <f t="shared" si="130"/>
        <v>0</v>
      </c>
      <c r="N51" s="21">
        <f t="shared" si="130"/>
        <v>0</v>
      </c>
      <c r="O51" s="21">
        <f t="shared" si="130"/>
        <v>0</v>
      </c>
      <c r="P51" s="21">
        <f t="shared" si="130"/>
        <v>0</v>
      </c>
      <c r="Q51" s="21">
        <f t="shared" si="130"/>
        <v>0</v>
      </c>
      <c r="R51" s="21">
        <f t="shared" si="130"/>
        <v>0</v>
      </c>
      <c r="S51" s="21">
        <f t="shared" ref="S51:U51" si="131">SUM(S52:S54)</f>
        <v>0</v>
      </c>
      <c r="T51" s="21">
        <f t="shared" si="131"/>
        <v>0</v>
      </c>
      <c r="U51" s="21">
        <f t="shared" si="131"/>
        <v>0</v>
      </c>
      <c r="V51" s="21">
        <f t="shared" si="130"/>
        <v>0</v>
      </c>
      <c r="W51" s="21">
        <f t="shared" si="130"/>
        <v>0</v>
      </c>
      <c r="X51" s="21">
        <f t="shared" si="130"/>
        <v>0</v>
      </c>
      <c r="Y51" s="21">
        <f t="shared" si="130"/>
        <v>0</v>
      </c>
      <c r="Z51" s="21">
        <f t="shared" ref="Z51:AB51" si="132">SUM(Z52:Z54)</f>
        <v>0</v>
      </c>
      <c r="AA51" s="21">
        <f t="shared" si="132"/>
        <v>0</v>
      </c>
      <c r="AB51" s="21">
        <f t="shared" si="132"/>
        <v>0</v>
      </c>
      <c r="AC51" s="21">
        <f t="shared" si="130"/>
        <v>0</v>
      </c>
      <c r="AD51" s="21">
        <f t="shared" si="130"/>
        <v>0</v>
      </c>
      <c r="AE51" s="21">
        <f t="shared" si="130"/>
        <v>0</v>
      </c>
      <c r="AF51" s="21">
        <f t="shared" si="130"/>
        <v>0</v>
      </c>
      <c r="AG51" s="21">
        <f t="shared" ref="AG51:AI51" si="133">SUM(AG52:AG54)</f>
        <v>0</v>
      </c>
      <c r="AH51" s="21">
        <f t="shared" si="133"/>
        <v>0</v>
      </c>
      <c r="AI51" s="21">
        <f t="shared" si="133"/>
        <v>0</v>
      </c>
      <c r="AJ51" s="21">
        <f t="shared" si="130"/>
        <v>0</v>
      </c>
      <c r="AK51" s="21">
        <f t="shared" si="130"/>
        <v>0</v>
      </c>
      <c r="AL51" s="21">
        <f t="shared" si="130"/>
        <v>0</v>
      </c>
      <c r="AM51" s="21">
        <f t="shared" si="130"/>
        <v>0</v>
      </c>
      <c r="AN51" s="21">
        <f t="shared" si="130"/>
        <v>0</v>
      </c>
      <c r="AO51" s="21">
        <f t="shared" si="130"/>
        <v>0</v>
      </c>
      <c r="AP51" s="21">
        <f t="shared" si="130"/>
        <v>0</v>
      </c>
      <c r="AQ51" s="21">
        <f t="shared" si="130"/>
        <v>0</v>
      </c>
      <c r="AR51" s="21">
        <f t="shared" si="130"/>
        <v>0</v>
      </c>
      <c r="AS51" s="21">
        <f t="shared" si="130"/>
        <v>0</v>
      </c>
      <c r="AT51" s="21">
        <f t="shared" si="130"/>
        <v>0</v>
      </c>
      <c r="AU51" s="21">
        <f t="shared" si="130"/>
        <v>0</v>
      </c>
      <c r="AV51" s="21">
        <f t="shared" si="130"/>
        <v>0</v>
      </c>
      <c r="AW51" s="21">
        <f t="shared" si="130"/>
        <v>0</v>
      </c>
      <c r="AX51" s="21">
        <f t="shared" si="130"/>
        <v>0</v>
      </c>
      <c r="AY51" s="21">
        <f t="shared" si="130"/>
        <v>0</v>
      </c>
      <c r="AZ51" s="21">
        <f t="shared" si="130"/>
        <v>0</v>
      </c>
      <c r="BA51" s="21">
        <f t="shared" si="130"/>
        <v>0</v>
      </c>
      <c r="BB51" s="21">
        <f t="shared" ref="BB51" si="134">SUM(BB52:BB54)</f>
        <v>0</v>
      </c>
      <c r="BC51" s="21">
        <f t="shared" si="130"/>
        <v>0</v>
      </c>
      <c r="BD51" s="21">
        <f t="shared" ref="BD51" si="135">SUM(BD52:BD54)</f>
        <v>0</v>
      </c>
      <c r="BE51" s="21">
        <f t="shared" si="130"/>
        <v>0</v>
      </c>
      <c r="BF51" s="21">
        <f t="shared" si="130"/>
        <v>0</v>
      </c>
      <c r="BG51" s="21">
        <f t="shared" si="130"/>
        <v>0</v>
      </c>
      <c r="BH51" s="21">
        <f t="shared" si="130"/>
        <v>0</v>
      </c>
      <c r="BI51" s="21">
        <f t="shared" si="130"/>
        <v>0</v>
      </c>
      <c r="BJ51" s="21">
        <f t="shared" si="130"/>
        <v>0</v>
      </c>
      <c r="BK51" s="21">
        <f t="shared" si="130"/>
        <v>0</v>
      </c>
      <c r="BL51" s="21">
        <f t="shared" si="130"/>
        <v>0</v>
      </c>
      <c r="BM51" s="21">
        <f t="shared" si="130"/>
        <v>0</v>
      </c>
      <c r="BN51" s="21">
        <f t="shared" si="130"/>
        <v>0</v>
      </c>
      <c r="BO51" s="21">
        <f t="shared" si="130"/>
        <v>0</v>
      </c>
      <c r="BP51" s="21">
        <f t="shared" si="130"/>
        <v>0</v>
      </c>
      <c r="BQ51" s="21">
        <f t="shared" ref="BQ51:BW51" si="136">SUM(BQ52:BQ54)</f>
        <v>0</v>
      </c>
      <c r="BR51" s="21">
        <f t="shared" si="136"/>
        <v>0</v>
      </c>
      <c r="BS51" s="21">
        <f t="shared" si="136"/>
        <v>0</v>
      </c>
      <c r="BT51" s="21">
        <f t="shared" si="136"/>
        <v>0</v>
      </c>
      <c r="BU51" s="21">
        <f t="shared" si="136"/>
        <v>0</v>
      </c>
      <c r="BV51" s="21">
        <f t="shared" si="136"/>
        <v>0</v>
      </c>
      <c r="BW51" s="21">
        <f t="shared" si="136"/>
        <v>0</v>
      </c>
      <c r="BX51" s="21">
        <f t="shared" ref="BX51:CC51" si="137">SUM(BX52:BX54)</f>
        <v>0</v>
      </c>
      <c r="BY51" s="21">
        <f t="shared" si="137"/>
        <v>0</v>
      </c>
      <c r="BZ51" s="21">
        <f t="shared" si="137"/>
        <v>0</v>
      </c>
      <c r="CA51" s="21">
        <f t="shared" si="137"/>
        <v>0</v>
      </c>
      <c r="CB51" s="21">
        <f t="shared" si="137"/>
        <v>0</v>
      </c>
      <c r="CC51" s="21">
        <f t="shared" si="137"/>
        <v>0</v>
      </c>
      <c r="CD51" s="34"/>
    </row>
    <row r="52" spans="1:82" x14ac:dyDescent="0.25">
      <c r="A52" s="28" t="s">
        <v>154</v>
      </c>
      <c r="B52" s="29" t="s">
        <v>148</v>
      </c>
      <c r="C52" s="30" t="s">
        <v>149</v>
      </c>
      <c r="D52" s="30"/>
      <c r="E52" s="30" t="s">
        <v>149</v>
      </c>
      <c r="F52" s="30" t="s">
        <v>149</v>
      </c>
      <c r="G52" s="30" t="s">
        <v>149</v>
      </c>
      <c r="H52" s="30" t="s">
        <v>149</v>
      </c>
      <c r="I52" s="30" t="s">
        <v>149</v>
      </c>
      <c r="J52" s="30" t="s">
        <v>149</v>
      </c>
      <c r="K52" s="30" t="s">
        <v>149</v>
      </c>
      <c r="L52" s="30" t="s">
        <v>149</v>
      </c>
      <c r="M52" s="30" t="s">
        <v>149</v>
      </c>
      <c r="N52" s="30" t="s">
        <v>149</v>
      </c>
      <c r="O52" s="30" t="s">
        <v>149</v>
      </c>
      <c r="P52" s="30" t="s">
        <v>149</v>
      </c>
      <c r="Q52" s="30" t="s">
        <v>149</v>
      </c>
      <c r="R52" s="30" t="s">
        <v>149</v>
      </c>
      <c r="S52" s="30" t="s">
        <v>149</v>
      </c>
      <c r="T52" s="30" t="s">
        <v>149</v>
      </c>
      <c r="U52" s="30" t="s">
        <v>149</v>
      </c>
      <c r="V52" s="30" t="s">
        <v>149</v>
      </c>
      <c r="W52" s="30" t="s">
        <v>149</v>
      </c>
      <c r="X52" s="30" t="s">
        <v>149</v>
      </c>
      <c r="Y52" s="30" t="s">
        <v>149</v>
      </c>
      <c r="Z52" s="30" t="s">
        <v>149</v>
      </c>
      <c r="AA52" s="30" t="s">
        <v>149</v>
      </c>
      <c r="AB52" s="30" t="s">
        <v>149</v>
      </c>
      <c r="AC52" s="30" t="s">
        <v>149</v>
      </c>
      <c r="AD52" s="30" t="s">
        <v>149</v>
      </c>
      <c r="AE52" s="30" t="s">
        <v>149</v>
      </c>
      <c r="AF52" s="30" t="s">
        <v>149</v>
      </c>
      <c r="AG52" s="30" t="s">
        <v>149</v>
      </c>
      <c r="AH52" s="30" t="s">
        <v>149</v>
      </c>
      <c r="AI52" s="30" t="s">
        <v>149</v>
      </c>
      <c r="AJ52" s="30" t="s">
        <v>149</v>
      </c>
      <c r="AK52" s="30" t="s">
        <v>149</v>
      </c>
      <c r="AL52" s="30" t="s">
        <v>149</v>
      </c>
      <c r="AM52" s="30" t="s">
        <v>149</v>
      </c>
      <c r="AN52" s="30" t="s">
        <v>149</v>
      </c>
      <c r="AO52" s="30" t="s">
        <v>149</v>
      </c>
      <c r="AP52" s="30" t="s">
        <v>149</v>
      </c>
      <c r="AQ52" s="30" t="s">
        <v>149</v>
      </c>
      <c r="AR52" s="30" t="s">
        <v>149</v>
      </c>
      <c r="AS52" s="30" t="s">
        <v>149</v>
      </c>
      <c r="AT52" s="30" t="s">
        <v>149</v>
      </c>
      <c r="AU52" s="30" t="s">
        <v>149</v>
      </c>
      <c r="AV52" s="30" t="s">
        <v>149</v>
      </c>
      <c r="AW52" s="30" t="s">
        <v>149</v>
      </c>
      <c r="AX52" s="30" t="s">
        <v>149</v>
      </c>
      <c r="AY52" s="30" t="s">
        <v>149</v>
      </c>
      <c r="AZ52" s="30" t="s">
        <v>149</v>
      </c>
      <c r="BA52" s="30" t="s">
        <v>149</v>
      </c>
      <c r="BB52" s="30" t="s">
        <v>149</v>
      </c>
      <c r="BC52" s="30" t="s">
        <v>149</v>
      </c>
      <c r="BD52" s="30" t="s">
        <v>149</v>
      </c>
      <c r="BE52" s="30" t="s">
        <v>149</v>
      </c>
      <c r="BF52" s="30" t="s">
        <v>149</v>
      </c>
      <c r="BG52" s="30" t="s">
        <v>149</v>
      </c>
      <c r="BH52" s="30" t="s">
        <v>149</v>
      </c>
      <c r="BI52" s="30" t="s">
        <v>149</v>
      </c>
      <c r="BJ52" s="30" t="s">
        <v>149</v>
      </c>
      <c r="BK52" s="30" t="s">
        <v>149</v>
      </c>
      <c r="BL52" s="30" t="s">
        <v>149</v>
      </c>
      <c r="BM52" s="30" t="s">
        <v>149</v>
      </c>
      <c r="BN52" s="30" t="s">
        <v>149</v>
      </c>
      <c r="BO52" s="30" t="s">
        <v>149</v>
      </c>
      <c r="BP52" s="30" t="s">
        <v>149</v>
      </c>
      <c r="BQ52" s="30" t="s">
        <v>149</v>
      </c>
      <c r="BR52" s="30" t="s">
        <v>149</v>
      </c>
      <c r="BS52" s="30" t="s">
        <v>149</v>
      </c>
      <c r="BT52" s="30" t="s">
        <v>149</v>
      </c>
      <c r="BU52" s="30" t="s">
        <v>149</v>
      </c>
      <c r="BV52" s="30" t="s">
        <v>149</v>
      </c>
      <c r="BW52" s="30" t="s">
        <v>149</v>
      </c>
      <c r="BX52" s="30" t="s">
        <v>149</v>
      </c>
      <c r="BY52" s="30" t="s">
        <v>149</v>
      </c>
      <c r="BZ52" s="30" t="s">
        <v>149</v>
      </c>
      <c r="CA52" s="30" t="s">
        <v>149</v>
      </c>
      <c r="CB52" s="30" t="s">
        <v>149</v>
      </c>
      <c r="CC52" s="30" t="s">
        <v>149</v>
      </c>
      <c r="CD52" s="35"/>
    </row>
    <row r="53" spans="1:82" x14ac:dyDescent="0.25">
      <c r="A53" s="28" t="s">
        <v>154</v>
      </c>
      <c r="B53" s="29" t="s">
        <v>148</v>
      </c>
      <c r="C53" s="30" t="s">
        <v>149</v>
      </c>
      <c r="D53" s="30"/>
      <c r="E53" s="30" t="s">
        <v>149</v>
      </c>
      <c r="F53" s="30" t="s">
        <v>149</v>
      </c>
      <c r="G53" s="30" t="s">
        <v>149</v>
      </c>
      <c r="H53" s="30" t="s">
        <v>149</v>
      </c>
      <c r="I53" s="30" t="s">
        <v>149</v>
      </c>
      <c r="J53" s="30" t="s">
        <v>149</v>
      </c>
      <c r="K53" s="30" t="s">
        <v>149</v>
      </c>
      <c r="L53" s="30" t="s">
        <v>149</v>
      </c>
      <c r="M53" s="30" t="s">
        <v>149</v>
      </c>
      <c r="N53" s="30" t="s">
        <v>149</v>
      </c>
      <c r="O53" s="30" t="s">
        <v>149</v>
      </c>
      <c r="P53" s="30" t="s">
        <v>149</v>
      </c>
      <c r="Q53" s="30" t="s">
        <v>149</v>
      </c>
      <c r="R53" s="30" t="s">
        <v>149</v>
      </c>
      <c r="S53" s="30" t="s">
        <v>149</v>
      </c>
      <c r="T53" s="30" t="s">
        <v>149</v>
      </c>
      <c r="U53" s="30" t="s">
        <v>149</v>
      </c>
      <c r="V53" s="30" t="s">
        <v>149</v>
      </c>
      <c r="W53" s="30" t="s">
        <v>149</v>
      </c>
      <c r="X53" s="30" t="s">
        <v>149</v>
      </c>
      <c r="Y53" s="30" t="s">
        <v>149</v>
      </c>
      <c r="Z53" s="30" t="s">
        <v>149</v>
      </c>
      <c r="AA53" s="30" t="s">
        <v>149</v>
      </c>
      <c r="AB53" s="30" t="s">
        <v>149</v>
      </c>
      <c r="AC53" s="30" t="s">
        <v>149</v>
      </c>
      <c r="AD53" s="30" t="s">
        <v>149</v>
      </c>
      <c r="AE53" s="30" t="s">
        <v>149</v>
      </c>
      <c r="AF53" s="30" t="s">
        <v>149</v>
      </c>
      <c r="AG53" s="30" t="s">
        <v>149</v>
      </c>
      <c r="AH53" s="30" t="s">
        <v>149</v>
      </c>
      <c r="AI53" s="30" t="s">
        <v>149</v>
      </c>
      <c r="AJ53" s="30" t="s">
        <v>149</v>
      </c>
      <c r="AK53" s="30" t="s">
        <v>149</v>
      </c>
      <c r="AL53" s="30" t="s">
        <v>149</v>
      </c>
      <c r="AM53" s="30" t="s">
        <v>149</v>
      </c>
      <c r="AN53" s="30" t="s">
        <v>149</v>
      </c>
      <c r="AO53" s="30" t="s">
        <v>149</v>
      </c>
      <c r="AP53" s="30" t="s">
        <v>149</v>
      </c>
      <c r="AQ53" s="30" t="s">
        <v>149</v>
      </c>
      <c r="AR53" s="30" t="s">
        <v>149</v>
      </c>
      <c r="AS53" s="30" t="s">
        <v>149</v>
      </c>
      <c r="AT53" s="30" t="s">
        <v>149</v>
      </c>
      <c r="AU53" s="30" t="s">
        <v>149</v>
      </c>
      <c r="AV53" s="30" t="s">
        <v>149</v>
      </c>
      <c r="AW53" s="30" t="s">
        <v>149</v>
      </c>
      <c r="AX53" s="30" t="s">
        <v>149</v>
      </c>
      <c r="AY53" s="30" t="s">
        <v>149</v>
      </c>
      <c r="AZ53" s="30" t="s">
        <v>149</v>
      </c>
      <c r="BA53" s="30" t="s">
        <v>149</v>
      </c>
      <c r="BB53" s="30" t="s">
        <v>149</v>
      </c>
      <c r="BC53" s="30" t="s">
        <v>149</v>
      </c>
      <c r="BD53" s="30" t="s">
        <v>149</v>
      </c>
      <c r="BE53" s="30" t="s">
        <v>149</v>
      </c>
      <c r="BF53" s="30" t="s">
        <v>149</v>
      </c>
      <c r="BG53" s="30" t="s">
        <v>149</v>
      </c>
      <c r="BH53" s="30" t="s">
        <v>149</v>
      </c>
      <c r="BI53" s="30" t="s">
        <v>149</v>
      </c>
      <c r="BJ53" s="30" t="s">
        <v>149</v>
      </c>
      <c r="BK53" s="30" t="s">
        <v>149</v>
      </c>
      <c r="BL53" s="30" t="s">
        <v>149</v>
      </c>
      <c r="BM53" s="30" t="s">
        <v>149</v>
      </c>
      <c r="BN53" s="30" t="s">
        <v>149</v>
      </c>
      <c r="BO53" s="30" t="s">
        <v>149</v>
      </c>
      <c r="BP53" s="30" t="s">
        <v>149</v>
      </c>
      <c r="BQ53" s="30" t="s">
        <v>149</v>
      </c>
      <c r="BR53" s="30" t="s">
        <v>149</v>
      </c>
      <c r="BS53" s="30" t="s">
        <v>149</v>
      </c>
      <c r="BT53" s="30" t="s">
        <v>149</v>
      </c>
      <c r="BU53" s="30" t="s">
        <v>149</v>
      </c>
      <c r="BV53" s="30" t="s">
        <v>149</v>
      </c>
      <c r="BW53" s="30" t="s">
        <v>149</v>
      </c>
      <c r="BX53" s="30" t="s">
        <v>149</v>
      </c>
      <c r="BY53" s="30" t="s">
        <v>149</v>
      </c>
      <c r="BZ53" s="30" t="s">
        <v>149</v>
      </c>
      <c r="CA53" s="30" t="s">
        <v>149</v>
      </c>
      <c r="CB53" s="30" t="s">
        <v>149</v>
      </c>
      <c r="CC53" s="30" t="s">
        <v>149</v>
      </c>
      <c r="CD53" s="35"/>
    </row>
    <row r="54" spans="1:82" x14ac:dyDescent="0.25">
      <c r="A54" s="28" t="s">
        <v>150</v>
      </c>
      <c r="B54" s="28" t="s">
        <v>150</v>
      </c>
      <c r="C54" s="30" t="s">
        <v>149</v>
      </c>
      <c r="D54" s="30"/>
      <c r="E54" s="30" t="s">
        <v>149</v>
      </c>
      <c r="F54" s="30" t="s">
        <v>149</v>
      </c>
      <c r="G54" s="30" t="s">
        <v>149</v>
      </c>
      <c r="H54" s="30" t="s">
        <v>149</v>
      </c>
      <c r="I54" s="30" t="s">
        <v>149</v>
      </c>
      <c r="J54" s="30" t="s">
        <v>149</v>
      </c>
      <c r="K54" s="30" t="s">
        <v>149</v>
      </c>
      <c r="L54" s="30" t="s">
        <v>149</v>
      </c>
      <c r="M54" s="30" t="s">
        <v>149</v>
      </c>
      <c r="N54" s="30" t="s">
        <v>149</v>
      </c>
      <c r="O54" s="30" t="s">
        <v>149</v>
      </c>
      <c r="P54" s="30" t="s">
        <v>149</v>
      </c>
      <c r="Q54" s="30" t="s">
        <v>149</v>
      </c>
      <c r="R54" s="30" t="s">
        <v>149</v>
      </c>
      <c r="S54" s="30" t="s">
        <v>149</v>
      </c>
      <c r="T54" s="30" t="s">
        <v>149</v>
      </c>
      <c r="U54" s="30" t="s">
        <v>149</v>
      </c>
      <c r="V54" s="30" t="s">
        <v>149</v>
      </c>
      <c r="W54" s="30" t="s">
        <v>149</v>
      </c>
      <c r="X54" s="30" t="s">
        <v>149</v>
      </c>
      <c r="Y54" s="30" t="s">
        <v>149</v>
      </c>
      <c r="Z54" s="30" t="s">
        <v>149</v>
      </c>
      <c r="AA54" s="30" t="s">
        <v>149</v>
      </c>
      <c r="AB54" s="30" t="s">
        <v>149</v>
      </c>
      <c r="AC54" s="30" t="s">
        <v>149</v>
      </c>
      <c r="AD54" s="30" t="s">
        <v>149</v>
      </c>
      <c r="AE54" s="30" t="s">
        <v>149</v>
      </c>
      <c r="AF54" s="30" t="s">
        <v>149</v>
      </c>
      <c r="AG54" s="30" t="s">
        <v>149</v>
      </c>
      <c r="AH54" s="30" t="s">
        <v>149</v>
      </c>
      <c r="AI54" s="30" t="s">
        <v>149</v>
      </c>
      <c r="AJ54" s="30" t="s">
        <v>149</v>
      </c>
      <c r="AK54" s="30" t="s">
        <v>149</v>
      </c>
      <c r="AL54" s="30" t="s">
        <v>149</v>
      </c>
      <c r="AM54" s="30" t="s">
        <v>149</v>
      </c>
      <c r="AN54" s="30" t="s">
        <v>149</v>
      </c>
      <c r="AO54" s="30" t="s">
        <v>149</v>
      </c>
      <c r="AP54" s="30" t="s">
        <v>149</v>
      </c>
      <c r="AQ54" s="30" t="s">
        <v>149</v>
      </c>
      <c r="AR54" s="30" t="s">
        <v>149</v>
      </c>
      <c r="AS54" s="30" t="s">
        <v>149</v>
      </c>
      <c r="AT54" s="30" t="s">
        <v>149</v>
      </c>
      <c r="AU54" s="30" t="s">
        <v>149</v>
      </c>
      <c r="AV54" s="30" t="s">
        <v>149</v>
      </c>
      <c r="AW54" s="30" t="s">
        <v>149</v>
      </c>
      <c r="AX54" s="30" t="s">
        <v>149</v>
      </c>
      <c r="AY54" s="30" t="s">
        <v>149</v>
      </c>
      <c r="AZ54" s="30" t="s">
        <v>149</v>
      </c>
      <c r="BA54" s="30" t="s">
        <v>149</v>
      </c>
      <c r="BB54" s="30" t="s">
        <v>149</v>
      </c>
      <c r="BC54" s="30" t="s">
        <v>149</v>
      </c>
      <c r="BD54" s="30" t="s">
        <v>149</v>
      </c>
      <c r="BE54" s="30" t="s">
        <v>149</v>
      </c>
      <c r="BF54" s="30" t="s">
        <v>149</v>
      </c>
      <c r="BG54" s="30" t="s">
        <v>149</v>
      </c>
      <c r="BH54" s="30" t="s">
        <v>149</v>
      </c>
      <c r="BI54" s="30" t="s">
        <v>149</v>
      </c>
      <c r="BJ54" s="30" t="s">
        <v>149</v>
      </c>
      <c r="BK54" s="30" t="s">
        <v>149</v>
      </c>
      <c r="BL54" s="30" t="s">
        <v>149</v>
      </c>
      <c r="BM54" s="30" t="s">
        <v>149</v>
      </c>
      <c r="BN54" s="30" t="s">
        <v>149</v>
      </c>
      <c r="BO54" s="30" t="s">
        <v>149</v>
      </c>
      <c r="BP54" s="30" t="s">
        <v>149</v>
      </c>
      <c r="BQ54" s="30" t="s">
        <v>149</v>
      </c>
      <c r="BR54" s="30" t="s">
        <v>149</v>
      </c>
      <c r="BS54" s="30" t="s">
        <v>149</v>
      </c>
      <c r="BT54" s="30" t="s">
        <v>149</v>
      </c>
      <c r="BU54" s="30" t="s">
        <v>149</v>
      </c>
      <c r="BV54" s="30" t="s">
        <v>149</v>
      </c>
      <c r="BW54" s="30" t="s">
        <v>149</v>
      </c>
      <c r="BX54" s="30" t="s">
        <v>149</v>
      </c>
      <c r="BY54" s="30" t="s">
        <v>149</v>
      </c>
      <c r="BZ54" s="30" t="s">
        <v>149</v>
      </c>
      <c r="CA54" s="30" t="s">
        <v>149</v>
      </c>
      <c r="CB54" s="30" t="s">
        <v>149</v>
      </c>
      <c r="CC54" s="30" t="s">
        <v>149</v>
      </c>
      <c r="CD54" s="35"/>
    </row>
    <row r="55" spans="1:82" ht="94.5" x14ac:dyDescent="0.25">
      <c r="A55" s="12" t="s">
        <v>154</v>
      </c>
      <c r="B55" s="13" t="s">
        <v>158</v>
      </c>
      <c r="C55" s="14"/>
      <c r="D55" s="14"/>
      <c r="E55" s="21">
        <f t="shared" ref="E55:BP55" si="138">SUM(E56:E58)</f>
        <v>0</v>
      </c>
      <c r="F55" s="21">
        <f t="shared" si="138"/>
        <v>0</v>
      </c>
      <c r="G55" s="21">
        <f t="shared" si="138"/>
        <v>0</v>
      </c>
      <c r="H55" s="21">
        <f t="shared" si="138"/>
        <v>0</v>
      </c>
      <c r="I55" s="21">
        <f t="shared" si="138"/>
        <v>0</v>
      </c>
      <c r="J55" s="21">
        <f t="shared" si="138"/>
        <v>0</v>
      </c>
      <c r="K55" s="21">
        <f t="shared" si="138"/>
        <v>0</v>
      </c>
      <c r="L55" s="21">
        <f t="shared" si="138"/>
        <v>0</v>
      </c>
      <c r="M55" s="21">
        <f t="shared" si="138"/>
        <v>0</v>
      </c>
      <c r="N55" s="21">
        <f t="shared" si="138"/>
        <v>0</v>
      </c>
      <c r="O55" s="21">
        <f t="shared" si="138"/>
        <v>0</v>
      </c>
      <c r="P55" s="21">
        <f t="shared" si="138"/>
        <v>0</v>
      </c>
      <c r="Q55" s="21">
        <f t="shared" si="138"/>
        <v>0</v>
      </c>
      <c r="R55" s="21">
        <f t="shared" si="138"/>
        <v>0</v>
      </c>
      <c r="S55" s="21">
        <f t="shared" ref="S55:U55" si="139">SUM(S56:S58)</f>
        <v>0</v>
      </c>
      <c r="T55" s="21">
        <f t="shared" si="139"/>
        <v>0</v>
      </c>
      <c r="U55" s="21">
        <f t="shared" si="139"/>
        <v>0</v>
      </c>
      <c r="V55" s="21">
        <f t="shared" si="138"/>
        <v>0</v>
      </c>
      <c r="W55" s="21">
        <f t="shared" si="138"/>
        <v>0</v>
      </c>
      <c r="X55" s="21">
        <f t="shared" si="138"/>
        <v>0</v>
      </c>
      <c r="Y55" s="21">
        <f t="shared" si="138"/>
        <v>0</v>
      </c>
      <c r="Z55" s="21">
        <f t="shared" ref="Z55:AB55" si="140">SUM(Z56:Z58)</f>
        <v>0</v>
      </c>
      <c r="AA55" s="21">
        <f t="shared" si="140"/>
        <v>0</v>
      </c>
      <c r="AB55" s="21">
        <f t="shared" si="140"/>
        <v>0</v>
      </c>
      <c r="AC55" s="21">
        <f t="shared" si="138"/>
        <v>0</v>
      </c>
      <c r="AD55" s="21">
        <f t="shared" si="138"/>
        <v>0</v>
      </c>
      <c r="AE55" s="21">
        <f t="shared" si="138"/>
        <v>0</v>
      </c>
      <c r="AF55" s="21">
        <f t="shared" si="138"/>
        <v>0</v>
      </c>
      <c r="AG55" s="21">
        <f t="shared" ref="AG55:AI55" si="141">SUM(AG56:AG58)</f>
        <v>0</v>
      </c>
      <c r="AH55" s="21">
        <f t="shared" si="141"/>
        <v>0</v>
      </c>
      <c r="AI55" s="21">
        <f t="shared" si="141"/>
        <v>0</v>
      </c>
      <c r="AJ55" s="21">
        <f t="shared" si="138"/>
        <v>0</v>
      </c>
      <c r="AK55" s="21">
        <f t="shared" si="138"/>
        <v>0</v>
      </c>
      <c r="AL55" s="21">
        <f t="shared" si="138"/>
        <v>0</v>
      </c>
      <c r="AM55" s="21">
        <f t="shared" si="138"/>
        <v>0</v>
      </c>
      <c r="AN55" s="21">
        <f t="shared" si="138"/>
        <v>0</v>
      </c>
      <c r="AO55" s="21">
        <f t="shared" si="138"/>
        <v>0</v>
      </c>
      <c r="AP55" s="21">
        <f t="shared" si="138"/>
        <v>0</v>
      </c>
      <c r="AQ55" s="21">
        <f t="shared" si="138"/>
        <v>0</v>
      </c>
      <c r="AR55" s="21">
        <f t="shared" si="138"/>
        <v>0</v>
      </c>
      <c r="AS55" s="21">
        <f t="shared" si="138"/>
        <v>0</v>
      </c>
      <c r="AT55" s="21">
        <f t="shared" si="138"/>
        <v>0</v>
      </c>
      <c r="AU55" s="21">
        <f t="shared" si="138"/>
        <v>0</v>
      </c>
      <c r="AV55" s="21">
        <f t="shared" si="138"/>
        <v>0</v>
      </c>
      <c r="AW55" s="21">
        <f t="shared" si="138"/>
        <v>0</v>
      </c>
      <c r="AX55" s="21">
        <f t="shared" si="138"/>
        <v>0</v>
      </c>
      <c r="AY55" s="21">
        <f t="shared" si="138"/>
        <v>0</v>
      </c>
      <c r="AZ55" s="21">
        <f t="shared" si="138"/>
        <v>0</v>
      </c>
      <c r="BA55" s="21">
        <f t="shared" si="138"/>
        <v>0</v>
      </c>
      <c r="BB55" s="21">
        <f t="shared" ref="BB55" si="142">SUM(BB56:BB58)</f>
        <v>0</v>
      </c>
      <c r="BC55" s="21">
        <f t="shared" si="138"/>
        <v>0</v>
      </c>
      <c r="BD55" s="21">
        <f t="shared" ref="BD55" si="143">SUM(BD56:BD58)</f>
        <v>0</v>
      </c>
      <c r="BE55" s="21">
        <f t="shared" si="138"/>
        <v>0</v>
      </c>
      <c r="BF55" s="21">
        <f t="shared" si="138"/>
        <v>0</v>
      </c>
      <c r="BG55" s="21">
        <f t="shared" si="138"/>
        <v>0</v>
      </c>
      <c r="BH55" s="21">
        <f t="shared" si="138"/>
        <v>0</v>
      </c>
      <c r="BI55" s="21">
        <f t="shared" si="138"/>
        <v>0</v>
      </c>
      <c r="BJ55" s="21">
        <f t="shared" si="138"/>
        <v>0</v>
      </c>
      <c r="BK55" s="21">
        <f t="shared" si="138"/>
        <v>0</v>
      </c>
      <c r="BL55" s="21">
        <f t="shared" si="138"/>
        <v>0</v>
      </c>
      <c r="BM55" s="21">
        <f t="shared" si="138"/>
        <v>0</v>
      </c>
      <c r="BN55" s="21">
        <f t="shared" si="138"/>
        <v>0</v>
      </c>
      <c r="BO55" s="21">
        <f t="shared" si="138"/>
        <v>0</v>
      </c>
      <c r="BP55" s="21">
        <f t="shared" si="138"/>
        <v>0</v>
      </c>
      <c r="BQ55" s="21">
        <f t="shared" ref="BQ55:BW55" si="144">SUM(BQ56:BQ58)</f>
        <v>0</v>
      </c>
      <c r="BR55" s="21">
        <f t="shared" si="144"/>
        <v>0</v>
      </c>
      <c r="BS55" s="21">
        <f t="shared" si="144"/>
        <v>0</v>
      </c>
      <c r="BT55" s="21">
        <f t="shared" si="144"/>
        <v>0</v>
      </c>
      <c r="BU55" s="21">
        <f t="shared" si="144"/>
        <v>0</v>
      </c>
      <c r="BV55" s="21">
        <f t="shared" si="144"/>
        <v>0</v>
      </c>
      <c r="BW55" s="21">
        <f t="shared" si="144"/>
        <v>0</v>
      </c>
      <c r="BX55" s="21">
        <f t="shared" ref="BX55:CC55" si="145">SUM(BX56:BX58)</f>
        <v>0</v>
      </c>
      <c r="BY55" s="21">
        <f t="shared" si="145"/>
        <v>0</v>
      </c>
      <c r="BZ55" s="21">
        <f t="shared" si="145"/>
        <v>0</v>
      </c>
      <c r="CA55" s="21">
        <f t="shared" si="145"/>
        <v>0</v>
      </c>
      <c r="CB55" s="21">
        <f t="shared" si="145"/>
        <v>0</v>
      </c>
      <c r="CC55" s="21">
        <f t="shared" si="145"/>
        <v>0</v>
      </c>
      <c r="CD55" s="34"/>
    </row>
    <row r="56" spans="1:82" x14ac:dyDescent="0.25">
      <c r="A56" s="28" t="s">
        <v>154</v>
      </c>
      <c r="B56" s="29" t="s">
        <v>148</v>
      </c>
      <c r="C56" s="30" t="s">
        <v>149</v>
      </c>
      <c r="D56" s="30"/>
      <c r="E56" s="30" t="s">
        <v>149</v>
      </c>
      <c r="F56" s="30" t="s">
        <v>149</v>
      </c>
      <c r="G56" s="30" t="s">
        <v>149</v>
      </c>
      <c r="H56" s="30" t="s">
        <v>149</v>
      </c>
      <c r="I56" s="30" t="s">
        <v>149</v>
      </c>
      <c r="J56" s="30" t="s">
        <v>149</v>
      </c>
      <c r="K56" s="30" t="s">
        <v>149</v>
      </c>
      <c r="L56" s="30" t="s">
        <v>149</v>
      </c>
      <c r="M56" s="30" t="s">
        <v>149</v>
      </c>
      <c r="N56" s="30" t="s">
        <v>149</v>
      </c>
      <c r="O56" s="30" t="s">
        <v>149</v>
      </c>
      <c r="P56" s="30" t="s">
        <v>149</v>
      </c>
      <c r="Q56" s="30" t="s">
        <v>149</v>
      </c>
      <c r="R56" s="30" t="s">
        <v>149</v>
      </c>
      <c r="S56" s="30" t="s">
        <v>149</v>
      </c>
      <c r="T56" s="30" t="s">
        <v>149</v>
      </c>
      <c r="U56" s="30" t="s">
        <v>149</v>
      </c>
      <c r="V56" s="30" t="s">
        <v>149</v>
      </c>
      <c r="W56" s="30" t="s">
        <v>149</v>
      </c>
      <c r="X56" s="30" t="s">
        <v>149</v>
      </c>
      <c r="Y56" s="30" t="s">
        <v>149</v>
      </c>
      <c r="Z56" s="30" t="s">
        <v>149</v>
      </c>
      <c r="AA56" s="30" t="s">
        <v>149</v>
      </c>
      <c r="AB56" s="30" t="s">
        <v>149</v>
      </c>
      <c r="AC56" s="30" t="s">
        <v>149</v>
      </c>
      <c r="AD56" s="30" t="s">
        <v>149</v>
      </c>
      <c r="AE56" s="30" t="s">
        <v>149</v>
      </c>
      <c r="AF56" s="30" t="s">
        <v>149</v>
      </c>
      <c r="AG56" s="30" t="s">
        <v>149</v>
      </c>
      <c r="AH56" s="30" t="s">
        <v>149</v>
      </c>
      <c r="AI56" s="30" t="s">
        <v>149</v>
      </c>
      <c r="AJ56" s="30" t="s">
        <v>149</v>
      </c>
      <c r="AK56" s="30" t="s">
        <v>149</v>
      </c>
      <c r="AL56" s="30" t="s">
        <v>149</v>
      </c>
      <c r="AM56" s="30" t="s">
        <v>149</v>
      </c>
      <c r="AN56" s="30" t="s">
        <v>149</v>
      </c>
      <c r="AO56" s="30" t="s">
        <v>149</v>
      </c>
      <c r="AP56" s="30" t="s">
        <v>149</v>
      </c>
      <c r="AQ56" s="30" t="s">
        <v>149</v>
      </c>
      <c r="AR56" s="30" t="s">
        <v>149</v>
      </c>
      <c r="AS56" s="30" t="s">
        <v>149</v>
      </c>
      <c r="AT56" s="30" t="s">
        <v>149</v>
      </c>
      <c r="AU56" s="30" t="s">
        <v>149</v>
      </c>
      <c r="AV56" s="30" t="s">
        <v>149</v>
      </c>
      <c r="AW56" s="30" t="s">
        <v>149</v>
      </c>
      <c r="AX56" s="30" t="s">
        <v>149</v>
      </c>
      <c r="AY56" s="30" t="s">
        <v>149</v>
      </c>
      <c r="AZ56" s="30" t="s">
        <v>149</v>
      </c>
      <c r="BA56" s="30" t="s">
        <v>149</v>
      </c>
      <c r="BB56" s="30" t="s">
        <v>149</v>
      </c>
      <c r="BC56" s="30" t="s">
        <v>149</v>
      </c>
      <c r="BD56" s="30" t="s">
        <v>149</v>
      </c>
      <c r="BE56" s="30" t="s">
        <v>149</v>
      </c>
      <c r="BF56" s="30" t="s">
        <v>149</v>
      </c>
      <c r="BG56" s="30" t="s">
        <v>149</v>
      </c>
      <c r="BH56" s="30" t="s">
        <v>149</v>
      </c>
      <c r="BI56" s="30" t="s">
        <v>149</v>
      </c>
      <c r="BJ56" s="30" t="s">
        <v>149</v>
      </c>
      <c r="BK56" s="30" t="s">
        <v>149</v>
      </c>
      <c r="BL56" s="30" t="s">
        <v>149</v>
      </c>
      <c r="BM56" s="30" t="s">
        <v>149</v>
      </c>
      <c r="BN56" s="30" t="s">
        <v>149</v>
      </c>
      <c r="BO56" s="30" t="s">
        <v>149</v>
      </c>
      <c r="BP56" s="30" t="s">
        <v>149</v>
      </c>
      <c r="BQ56" s="30" t="s">
        <v>149</v>
      </c>
      <c r="BR56" s="30" t="s">
        <v>149</v>
      </c>
      <c r="BS56" s="30" t="s">
        <v>149</v>
      </c>
      <c r="BT56" s="30" t="s">
        <v>149</v>
      </c>
      <c r="BU56" s="30" t="s">
        <v>149</v>
      </c>
      <c r="BV56" s="30" t="s">
        <v>149</v>
      </c>
      <c r="BW56" s="30" t="s">
        <v>149</v>
      </c>
      <c r="BX56" s="30" t="s">
        <v>149</v>
      </c>
      <c r="BY56" s="30" t="s">
        <v>149</v>
      </c>
      <c r="BZ56" s="30" t="s">
        <v>149</v>
      </c>
      <c r="CA56" s="30" t="s">
        <v>149</v>
      </c>
      <c r="CB56" s="30" t="s">
        <v>149</v>
      </c>
      <c r="CC56" s="30" t="s">
        <v>149</v>
      </c>
      <c r="CD56" s="35"/>
    </row>
    <row r="57" spans="1:82" x14ac:dyDescent="0.25">
      <c r="A57" s="28" t="s">
        <v>154</v>
      </c>
      <c r="B57" s="29" t="s">
        <v>148</v>
      </c>
      <c r="C57" s="30" t="s">
        <v>149</v>
      </c>
      <c r="D57" s="30"/>
      <c r="E57" s="30" t="s">
        <v>149</v>
      </c>
      <c r="F57" s="30" t="s">
        <v>149</v>
      </c>
      <c r="G57" s="30" t="s">
        <v>149</v>
      </c>
      <c r="H57" s="30" t="s">
        <v>149</v>
      </c>
      <c r="I57" s="30" t="s">
        <v>149</v>
      </c>
      <c r="J57" s="30" t="s">
        <v>149</v>
      </c>
      <c r="K57" s="30" t="s">
        <v>149</v>
      </c>
      <c r="L57" s="30" t="s">
        <v>149</v>
      </c>
      <c r="M57" s="30" t="s">
        <v>149</v>
      </c>
      <c r="N57" s="30" t="s">
        <v>149</v>
      </c>
      <c r="O57" s="30" t="s">
        <v>149</v>
      </c>
      <c r="P57" s="30" t="s">
        <v>149</v>
      </c>
      <c r="Q57" s="30" t="s">
        <v>149</v>
      </c>
      <c r="R57" s="30" t="s">
        <v>149</v>
      </c>
      <c r="S57" s="30" t="s">
        <v>149</v>
      </c>
      <c r="T57" s="30" t="s">
        <v>149</v>
      </c>
      <c r="U57" s="30" t="s">
        <v>149</v>
      </c>
      <c r="V57" s="30" t="s">
        <v>149</v>
      </c>
      <c r="W57" s="30" t="s">
        <v>149</v>
      </c>
      <c r="X57" s="30" t="s">
        <v>149</v>
      </c>
      <c r="Y57" s="30" t="s">
        <v>149</v>
      </c>
      <c r="Z57" s="30" t="s">
        <v>149</v>
      </c>
      <c r="AA57" s="30" t="s">
        <v>149</v>
      </c>
      <c r="AB57" s="30" t="s">
        <v>149</v>
      </c>
      <c r="AC57" s="30" t="s">
        <v>149</v>
      </c>
      <c r="AD57" s="30" t="s">
        <v>149</v>
      </c>
      <c r="AE57" s="30" t="s">
        <v>149</v>
      </c>
      <c r="AF57" s="30" t="s">
        <v>149</v>
      </c>
      <c r="AG57" s="30" t="s">
        <v>149</v>
      </c>
      <c r="AH57" s="30" t="s">
        <v>149</v>
      </c>
      <c r="AI57" s="30" t="s">
        <v>149</v>
      </c>
      <c r="AJ57" s="30" t="s">
        <v>149</v>
      </c>
      <c r="AK57" s="30" t="s">
        <v>149</v>
      </c>
      <c r="AL57" s="30" t="s">
        <v>149</v>
      </c>
      <c r="AM57" s="30" t="s">
        <v>149</v>
      </c>
      <c r="AN57" s="30" t="s">
        <v>149</v>
      </c>
      <c r="AO57" s="30" t="s">
        <v>149</v>
      </c>
      <c r="AP57" s="30" t="s">
        <v>149</v>
      </c>
      <c r="AQ57" s="30" t="s">
        <v>149</v>
      </c>
      <c r="AR57" s="30" t="s">
        <v>149</v>
      </c>
      <c r="AS57" s="30" t="s">
        <v>149</v>
      </c>
      <c r="AT57" s="30" t="s">
        <v>149</v>
      </c>
      <c r="AU57" s="30" t="s">
        <v>149</v>
      </c>
      <c r="AV57" s="30" t="s">
        <v>149</v>
      </c>
      <c r="AW57" s="30" t="s">
        <v>149</v>
      </c>
      <c r="AX57" s="30" t="s">
        <v>149</v>
      </c>
      <c r="AY57" s="30" t="s">
        <v>149</v>
      </c>
      <c r="AZ57" s="30" t="s">
        <v>149</v>
      </c>
      <c r="BA57" s="30" t="s">
        <v>149</v>
      </c>
      <c r="BB57" s="30" t="s">
        <v>149</v>
      </c>
      <c r="BC57" s="30" t="s">
        <v>149</v>
      </c>
      <c r="BD57" s="30" t="s">
        <v>149</v>
      </c>
      <c r="BE57" s="30" t="s">
        <v>149</v>
      </c>
      <c r="BF57" s="30" t="s">
        <v>149</v>
      </c>
      <c r="BG57" s="30" t="s">
        <v>149</v>
      </c>
      <c r="BH57" s="30" t="s">
        <v>149</v>
      </c>
      <c r="BI57" s="30" t="s">
        <v>149</v>
      </c>
      <c r="BJ57" s="30" t="s">
        <v>149</v>
      </c>
      <c r="BK57" s="30" t="s">
        <v>149</v>
      </c>
      <c r="BL57" s="30" t="s">
        <v>149</v>
      </c>
      <c r="BM57" s="30" t="s">
        <v>149</v>
      </c>
      <c r="BN57" s="30" t="s">
        <v>149</v>
      </c>
      <c r="BO57" s="30" t="s">
        <v>149</v>
      </c>
      <c r="BP57" s="30" t="s">
        <v>149</v>
      </c>
      <c r="BQ57" s="30" t="s">
        <v>149</v>
      </c>
      <c r="BR57" s="30" t="s">
        <v>149</v>
      </c>
      <c r="BS57" s="30" t="s">
        <v>149</v>
      </c>
      <c r="BT57" s="30" t="s">
        <v>149</v>
      </c>
      <c r="BU57" s="30" t="s">
        <v>149</v>
      </c>
      <c r="BV57" s="30" t="s">
        <v>149</v>
      </c>
      <c r="BW57" s="30" t="s">
        <v>149</v>
      </c>
      <c r="BX57" s="30" t="s">
        <v>149</v>
      </c>
      <c r="BY57" s="30" t="s">
        <v>149</v>
      </c>
      <c r="BZ57" s="30" t="s">
        <v>149</v>
      </c>
      <c r="CA57" s="30" t="s">
        <v>149</v>
      </c>
      <c r="CB57" s="30" t="s">
        <v>149</v>
      </c>
      <c r="CC57" s="30" t="s">
        <v>149</v>
      </c>
      <c r="CD57" s="35"/>
    </row>
    <row r="58" spans="1:82" x14ac:dyDescent="0.25">
      <c r="A58" s="28" t="s">
        <v>150</v>
      </c>
      <c r="B58" s="28" t="s">
        <v>150</v>
      </c>
      <c r="C58" s="30" t="s">
        <v>149</v>
      </c>
      <c r="D58" s="30"/>
      <c r="E58" s="30" t="s">
        <v>149</v>
      </c>
      <c r="F58" s="30" t="s">
        <v>149</v>
      </c>
      <c r="G58" s="30" t="s">
        <v>149</v>
      </c>
      <c r="H58" s="30" t="s">
        <v>149</v>
      </c>
      <c r="I58" s="30" t="s">
        <v>149</v>
      </c>
      <c r="J58" s="30" t="s">
        <v>149</v>
      </c>
      <c r="K58" s="30" t="s">
        <v>149</v>
      </c>
      <c r="L58" s="30" t="s">
        <v>149</v>
      </c>
      <c r="M58" s="30" t="s">
        <v>149</v>
      </c>
      <c r="N58" s="30" t="s">
        <v>149</v>
      </c>
      <c r="O58" s="30" t="s">
        <v>149</v>
      </c>
      <c r="P58" s="30" t="s">
        <v>149</v>
      </c>
      <c r="Q58" s="30" t="s">
        <v>149</v>
      </c>
      <c r="R58" s="30" t="s">
        <v>149</v>
      </c>
      <c r="S58" s="30" t="s">
        <v>149</v>
      </c>
      <c r="T58" s="30" t="s">
        <v>149</v>
      </c>
      <c r="U58" s="30" t="s">
        <v>149</v>
      </c>
      <c r="V58" s="30" t="s">
        <v>149</v>
      </c>
      <c r="W58" s="30" t="s">
        <v>149</v>
      </c>
      <c r="X58" s="30" t="s">
        <v>149</v>
      </c>
      <c r="Y58" s="30" t="s">
        <v>149</v>
      </c>
      <c r="Z58" s="30" t="s">
        <v>149</v>
      </c>
      <c r="AA58" s="30" t="s">
        <v>149</v>
      </c>
      <c r="AB58" s="30" t="s">
        <v>149</v>
      </c>
      <c r="AC58" s="30" t="s">
        <v>149</v>
      </c>
      <c r="AD58" s="30" t="s">
        <v>149</v>
      </c>
      <c r="AE58" s="30" t="s">
        <v>149</v>
      </c>
      <c r="AF58" s="30" t="s">
        <v>149</v>
      </c>
      <c r="AG58" s="30" t="s">
        <v>149</v>
      </c>
      <c r="AH58" s="30" t="s">
        <v>149</v>
      </c>
      <c r="AI58" s="30" t="s">
        <v>149</v>
      </c>
      <c r="AJ58" s="30" t="s">
        <v>149</v>
      </c>
      <c r="AK58" s="30" t="s">
        <v>149</v>
      </c>
      <c r="AL58" s="30" t="s">
        <v>149</v>
      </c>
      <c r="AM58" s="30" t="s">
        <v>149</v>
      </c>
      <c r="AN58" s="30" t="s">
        <v>149</v>
      </c>
      <c r="AO58" s="30" t="s">
        <v>149</v>
      </c>
      <c r="AP58" s="30" t="s">
        <v>149</v>
      </c>
      <c r="AQ58" s="30" t="s">
        <v>149</v>
      </c>
      <c r="AR58" s="30" t="s">
        <v>149</v>
      </c>
      <c r="AS58" s="30" t="s">
        <v>149</v>
      </c>
      <c r="AT58" s="30" t="s">
        <v>149</v>
      </c>
      <c r="AU58" s="30" t="s">
        <v>149</v>
      </c>
      <c r="AV58" s="30" t="s">
        <v>149</v>
      </c>
      <c r="AW58" s="30" t="s">
        <v>149</v>
      </c>
      <c r="AX58" s="30" t="s">
        <v>149</v>
      </c>
      <c r="AY58" s="30" t="s">
        <v>149</v>
      </c>
      <c r="AZ58" s="30" t="s">
        <v>149</v>
      </c>
      <c r="BA58" s="30" t="s">
        <v>149</v>
      </c>
      <c r="BB58" s="30" t="s">
        <v>149</v>
      </c>
      <c r="BC58" s="30" t="s">
        <v>149</v>
      </c>
      <c r="BD58" s="30" t="s">
        <v>149</v>
      </c>
      <c r="BE58" s="30" t="s">
        <v>149</v>
      </c>
      <c r="BF58" s="30" t="s">
        <v>149</v>
      </c>
      <c r="BG58" s="30" t="s">
        <v>149</v>
      </c>
      <c r="BH58" s="30" t="s">
        <v>149</v>
      </c>
      <c r="BI58" s="30" t="s">
        <v>149</v>
      </c>
      <c r="BJ58" s="30" t="s">
        <v>149</v>
      </c>
      <c r="BK58" s="30" t="s">
        <v>149</v>
      </c>
      <c r="BL58" s="30" t="s">
        <v>149</v>
      </c>
      <c r="BM58" s="30" t="s">
        <v>149</v>
      </c>
      <c r="BN58" s="30" t="s">
        <v>149</v>
      </c>
      <c r="BO58" s="30" t="s">
        <v>149</v>
      </c>
      <c r="BP58" s="30" t="s">
        <v>149</v>
      </c>
      <c r="BQ58" s="30" t="s">
        <v>149</v>
      </c>
      <c r="BR58" s="30" t="s">
        <v>149</v>
      </c>
      <c r="BS58" s="30" t="s">
        <v>149</v>
      </c>
      <c r="BT58" s="30" t="s">
        <v>149</v>
      </c>
      <c r="BU58" s="30" t="s">
        <v>149</v>
      </c>
      <c r="BV58" s="30" t="s">
        <v>149</v>
      </c>
      <c r="BW58" s="30" t="s">
        <v>149</v>
      </c>
      <c r="BX58" s="30" t="s">
        <v>149</v>
      </c>
      <c r="BY58" s="30" t="s">
        <v>149</v>
      </c>
      <c r="BZ58" s="30" t="s">
        <v>149</v>
      </c>
      <c r="CA58" s="30" t="s">
        <v>149</v>
      </c>
      <c r="CB58" s="30" t="s">
        <v>149</v>
      </c>
      <c r="CC58" s="30" t="s">
        <v>149</v>
      </c>
      <c r="CD58" s="35"/>
    </row>
    <row r="59" spans="1:82" ht="31.5" x14ac:dyDescent="0.25">
      <c r="A59" s="12" t="s">
        <v>159</v>
      </c>
      <c r="B59" s="13" t="s">
        <v>155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34"/>
    </row>
    <row r="60" spans="1:82" ht="94.5" x14ac:dyDescent="0.25">
      <c r="A60" s="12" t="s">
        <v>159</v>
      </c>
      <c r="B60" s="13" t="s">
        <v>156</v>
      </c>
      <c r="C60" s="14"/>
      <c r="D60" s="14"/>
      <c r="E60" s="21">
        <f t="shared" ref="E60:BP60" si="146">SUM(E61:E63)</f>
        <v>0</v>
      </c>
      <c r="F60" s="21">
        <f t="shared" si="146"/>
        <v>0</v>
      </c>
      <c r="G60" s="21">
        <f t="shared" si="146"/>
        <v>0</v>
      </c>
      <c r="H60" s="21">
        <f t="shared" si="146"/>
        <v>0</v>
      </c>
      <c r="I60" s="21">
        <f t="shared" si="146"/>
        <v>0</v>
      </c>
      <c r="J60" s="21">
        <f t="shared" si="146"/>
        <v>0</v>
      </c>
      <c r="K60" s="21">
        <f t="shared" si="146"/>
        <v>0</v>
      </c>
      <c r="L60" s="21">
        <f t="shared" si="146"/>
        <v>0</v>
      </c>
      <c r="M60" s="21">
        <f t="shared" si="146"/>
        <v>0</v>
      </c>
      <c r="N60" s="21">
        <f t="shared" si="146"/>
        <v>0</v>
      </c>
      <c r="O60" s="21">
        <f t="shared" si="146"/>
        <v>0</v>
      </c>
      <c r="P60" s="21">
        <f t="shared" si="146"/>
        <v>0</v>
      </c>
      <c r="Q60" s="21">
        <f t="shared" si="146"/>
        <v>0</v>
      </c>
      <c r="R60" s="21">
        <f t="shared" si="146"/>
        <v>0</v>
      </c>
      <c r="S60" s="21">
        <f t="shared" ref="S60:U60" si="147">SUM(S61:S63)</f>
        <v>0</v>
      </c>
      <c r="T60" s="21">
        <f t="shared" si="147"/>
        <v>0</v>
      </c>
      <c r="U60" s="21">
        <f t="shared" si="147"/>
        <v>0</v>
      </c>
      <c r="V60" s="21">
        <f t="shared" si="146"/>
        <v>0</v>
      </c>
      <c r="W60" s="21">
        <f t="shared" si="146"/>
        <v>0</v>
      </c>
      <c r="X60" s="21">
        <f t="shared" si="146"/>
        <v>0</v>
      </c>
      <c r="Y60" s="21">
        <f t="shared" si="146"/>
        <v>0</v>
      </c>
      <c r="Z60" s="21">
        <f t="shared" ref="Z60:AB60" si="148">SUM(Z61:Z63)</f>
        <v>0</v>
      </c>
      <c r="AA60" s="21">
        <f t="shared" si="148"/>
        <v>0</v>
      </c>
      <c r="AB60" s="21">
        <f t="shared" si="148"/>
        <v>0</v>
      </c>
      <c r="AC60" s="21">
        <f t="shared" si="146"/>
        <v>0</v>
      </c>
      <c r="AD60" s="21">
        <f t="shared" si="146"/>
        <v>0</v>
      </c>
      <c r="AE60" s="21">
        <f t="shared" si="146"/>
        <v>0</v>
      </c>
      <c r="AF60" s="21">
        <f t="shared" si="146"/>
        <v>0</v>
      </c>
      <c r="AG60" s="21">
        <f t="shared" ref="AG60:AI60" si="149">SUM(AG61:AG63)</f>
        <v>0</v>
      </c>
      <c r="AH60" s="21">
        <f t="shared" si="149"/>
        <v>0</v>
      </c>
      <c r="AI60" s="21">
        <f t="shared" si="149"/>
        <v>0</v>
      </c>
      <c r="AJ60" s="21">
        <f t="shared" si="146"/>
        <v>0</v>
      </c>
      <c r="AK60" s="21">
        <f t="shared" si="146"/>
        <v>0</v>
      </c>
      <c r="AL60" s="21">
        <f t="shared" si="146"/>
        <v>0</v>
      </c>
      <c r="AM60" s="21">
        <f t="shared" si="146"/>
        <v>0</v>
      </c>
      <c r="AN60" s="21">
        <f t="shared" si="146"/>
        <v>0</v>
      </c>
      <c r="AO60" s="21">
        <f t="shared" si="146"/>
        <v>0</v>
      </c>
      <c r="AP60" s="21">
        <f t="shared" si="146"/>
        <v>0</v>
      </c>
      <c r="AQ60" s="21">
        <f t="shared" si="146"/>
        <v>0</v>
      </c>
      <c r="AR60" s="21">
        <f t="shared" si="146"/>
        <v>0</v>
      </c>
      <c r="AS60" s="21">
        <f t="shared" si="146"/>
        <v>0</v>
      </c>
      <c r="AT60" s="21">
        <f t="shared" si="146"/>
        <v>0</v>
      </c>
      <c r="AU60" s="21">
        <f t="shared" si="146"/>
        <v>0</v>
      </c>
      <c r="AV60" s="21">
        <f t="shared" si="146"/>
        <v>0</v>
      </c>
      <c r="AW60" s="21">
        <f t="shared" si="146"/>
        <v>0</v>
      </c>
      <c r="AX60" s="21">
        <f t="shared" si="146"/>
        <v>0</v>
      </c>
      <c r="AY60" s="21">
        <f t="shared" si="146"/>
        <v>0</v>
      </c>
      <c r="AZ60" s="21">
        <f t="shared" si="146"/>
        <v>0</v>
      </c>
      <c r="BA60" s="21">
        <f t="shared" si="146"/>
        <v>0</v>
      </c>
      <c r="BB60" s="21">
        <f t="shared" ref="BB60" si="150">SUM(BB61:BB63)</f>
        <v>0</v>
      </c>
      <c r="BC60" s="21">
        <f t="shared" si="146"/>
        <v>0</v>
      </c>
      <c r="BD60" s="21">
        <f t="shared" ref="BD60" si="151">SUM(BD61:BD63)</f>
        <v>0</v>
      </c>
      <c r="BE60" s="21">
        <f t="shared" si="146"/>
        <v>0</v>
      </c>
      <c r="BF60" s="21">
        <f t="shared" si="146"/>
        <v>0</v>
      </c>
      <c r="BG60" s="21">
        <f t="shared" si="146"/>
        <v>0</v>
      </c>
      <c r="BH60" s="21">
        <f t="shared" si="146"/>
        <v>0</v>
      </c>
      <c r="BI60" s="21">
        <f t="shared" si="146"/>
        <v>0</v>
      </c>
      <c r="BJ60" s="21">
        <f t="shared" si="146"/>
        <v>0</v>
      </c>
      <c r="BK60" s="21">
        <f t="shared" si="146"/>
        <v>0</v>
      </c>
      <c r="BL60" s="21">
        <f t="shared" si="146"/>
        <v>0</v>
      </c>
      <c r="BM60" s="21">
        <f t="shared" si="146"/>
        <v>0</v>
      </c>
      <c r="BN60" s="21">
        <f t="shared" si="146"/>
        <v>0</v>
      </c>
      <c r="BO60" s="21">
        <f t="shared" si="146"/>
        <v>0</v>
      </c>
      <c r="BP60" s="21">
        <f t="shared" si="146"/>
        <v>0</v>
      </c>
      <c r="BQ60" s="21">
        <f t="shared" ref="BQ60:BW60" si="152">SUM(BQ61:BQ63)</f>
        <v>0</v>
      </c>
      <c r="BR60" s="21">
        <f t="shared" si="152"/>
        <v>0</v>
      </c>
      <c r="BS60" s="21">
        <f t="shared" si="152"/>
        <v>0</v>
      </c>
      <c r="BT60" s="21">
        <f t="shared" si="152"/>
        <v>0</v>
      </c>
      <c r="BU60" s="21">
        <f t="shared" si="152"/>
        <v>0</v>
      </c>
      <c r="BV60" s="21">
        <f t="shared" si="152"/>
        <v>0</v>
      </c>
      <c r="BW60" s="21">
        <f t="shared" si="152"/>
        <v>0</v>
      </c>
      <c r="BX60" s="21">
        <f t="shared" ref="BX60:CC60" si="153">SUM(BX61:BX63)</f>
        <v>0</v>
      </c>
      <c r="BY60" s="21">
        <f t="shared" si="153"/>
        <v>0</v>
      </c>
      <c r="BZ60" s="21">
        <f t="shared" si="153"/>
        <v>0</v>
      </c>
      <c r="CA60" s="21">
        <f t="shared" si="153"/>
        <v>0</v>
      </c>
      <c r="CB60" s="21">
        <f t="shared" si="153"/>
        <v>0</v>
      </c>
      <c r="CC60" s="21">
        <f t="shared" si="153"/>
        <v>0</v>
      </c>
      <c r="CD60" s="34"/>
    </row>
    <row r="61" spans="1:82" x14ac:dyDescent="0.25">
      <c r="A61" s="28" t="s">
        <v>159</v>
      </c>
      <c r="B61" s="29" t="s">
        <v>148</v>
      </c>
      <c r="C61" s="30" t="s">
        <v>149</v>
      </c>
      <c r="D61" s="30"/>
      <c r="E61" s="30" t="s">
        <v>149</v>
      </c>
      <c r="F61" s="30" t="s">
        <v>149</v>
      </c>
      <c r="G61" s="30" t="s">
        <v>149</v>
      </c>
      <c r="H61" s="30" t="s">
        <v>149</v>
      </c>
      <c r="I61" s="30" t="s">
        <v>149</v>
      </c>
      <c r="J61" s="30" t="s">
        <v>149</v>
      </c>
      <c r="K61" s="30" t="s">
        <v>149</v>
      </c>
      <c r="L61" s="30" t="s">
        <v>149</v>
      </c>
      <c r="M61" s="30" t="s">
        <v>149</v>
      </c>
      <c r="N61" s="30" t="s">
        <v>149</v>
      </c>
      <c r="O61" s="30" t="s">
        <v>149</v>
      </c>
      <c r="P61" s="30" t="s">
        <v>149</v>
      </c>
      <c r="Q61" s="30" t="s">
        <v>149</v>
      </c>
      <c r="R61" s="30" t="s">
        <v>149</v>
      </c>
      <c r="S61" s="30" t="s">
        <v>149</v>
      </c>
      <c r="T61" s="30" t="s">
        <v>149</v>
      </c>
      <c r="U61" s="30" t="s">
        <v>149</v>
      </c>
      <c r="V61" s="30" t="s">
        <v>149</v>
      </c>
      <c r="W61" s="30" t="s">
        <v>149</v>
      </c>
      <c r="X61" s="30" t="s">
        <v>149</v>
      </c>
      <c r="Y61" s="30" t="s">
        <v>149</v>
      </c>
      <c r="Z61" s="30" t="s">
        <v>149</v>
      </c>
      <c r="AA61" s="30" t="s">
        <v>149</v>
      </c>
      <c r="AB61" s="30" t="s">
        <v>149</v>
      </c>
      <c r="AC61" s="30" t="s">
        <v>149</v>
      </c>
      <c r="AD61" s="30" t="s">
        <v>149</v>
      </c>
      <c r="AE61" s="30" t="s">
        <v>149</v>
      </c>
      <c r="AF61" s="30" t="s">
        <v>149</v>
      </c>
      <c r="AG61" s="30" t="s">
        <v>149</v>
      </c>
      <c r="AH61" s="30" t="s">
        <v>149</v>
      </c>
      <c r="AI61" s="30" t="s">
        <v>149</v>
      </c>
      <c r="AJ61" s="30" t="s">
        <v>149</v>
      </c>
      <c r="AK61" s="30" t="s">
        <v>149</v>
      </c>
      <c r="AL61" s="30" t="s">
        <v>149</v>
      </c>
      <c r="AM61" s="30" t="s">
        <v>149</v>
      </c>
      <c r="AN61" s="30" t="s">
        <v>149</v>
      </c>
      <c r="AO61" s="30" t="s">
        <v>149</v>
      </c>
      <c r="AP61" s="30" t="s">
        <v>149</v>
      </c>
      <c r="AQ61" s="30" t="s">
        <v>149</v>
      </c>
      <c r="AR61" s="30" t="s">
        <v>149</v>
      </c>
      <c r="AS61" s="30" t="s">
        <v>149</v>
      </c>
      <c r="AT61" s="30" t="s">
        <v>149</v>
      </c>
      <c r="AU61" s="30" t="s">
        <v>149</v>
      </c>
      <c r="AV61" s="30" t="s">
        <v>149</v>
      </c>
      <c r="AW61" s="30" t="s">
        <v>149</v>
      </c>
      <c r="AX61" s="30" t="s">
        <v>149</v>
      </c>
      <c r="AY61" s="30" t="s">
        <v>149</v>
      </c>
      <c r="AZ61" s="30" t="s">
        <v>149</v>
      </c>
      <c r="BA61" s="30" t="s">
        <v>149</v>
      </c>
      <c r="BB61" s="30" t="s">
        <v>149</v>
      </c>
      <c r="BC61" s="30" t="s">
        <v>149</v>
      </c>
      <c r="BD61" s="30" t="s">
        <v>149</v>
      </c>
      <c r="BE61" s="30" t="s">
        <v>149</v>
      </c>
      <c r="BF61" s="30" t="s">
        <v>149</v>
      </c>
      <c r="BG61" s="30" t="s">
        <v>149</v>
      </c>
      <c r="BH61" s="30" t="s">
        <v>149</v>
      </c>
      <c r="BI61" s="30" t="s">
        <v>149</v>
      </c>
      <c r="BJ61" s="30" t="s">
        <v>149</v>
      </c>
      <c r="BK61" s="30" t="s">
        <v>149</v>
      </c>
      <c r="BL61" s="30" t="s">
        <v>149</v>
      </c>
      <c r="BM61" s="30" t="s">
        <v>149</v>
      </c>
      <c r="BN61" s="30" t="s">
        <v>149</v>
      </c>
      <c r="BO61" s="30" t="s">
        <v>149</v>
      </c>
      <c r="BP61" s="30" t="s">
        <v>149</v>
      </c>
      <c r="BQ61" s="30" t="s">
        <v>149</v>
      </c>
      <c r="BR61" s="30" t="s">
        <v>149</v>
      </c>
      <c r="BS61" s="30" t="s">
        <v>149</v>
      </c>
      <c r="BT61" s="30" t="s">
        <v>149</v>
      </c>
      <c r="BU61" s="30" t="s">
        <v>149</v>
      </c>
      <c r="BV61" s="30" t="s">
        <v>149</v>
      </c>
      <c r="BW61" s="30" t="s">
        <v>149</v>
      </c>
      <c r="BX61" s="30" t="s">
        <v>149</v>
      </c>
      <c r="BY61" s="30" t="s">
        <v>149</v>
      </c>
      <c r="BZ61" s="30" t="s">
        <v>149</v>
      </c>
      <c r="CA61" s="30" t="s">
        <v>149</v>
      </c>
      <c r="CB61" s="30" t="s">
        <v>149</v>
      </c>
      <c r="CC61" s="30" t="s">
        <v>149</v>
      </c>
      <c r="CD61" s="35"/>
    </row>
    <row r="62" spans="1:82" x14ac:dyDescent="0.25">
      <c r="A62" s="28" t="s">
        <v>159</v>
      </c>
      <c r="B62" s="29" t="s">
        <v>148</v>
      </c>
      <c r="C62" s="30" t="s">
        <v>149</v>
      </c>
      <c r="D62" s="30"/>
      <c r="E62" s="30" t="s">
        <v>149</v>
      </c>
      <c r="F62" s="30" t="s">
        <v>149</v>
      </c>
      <c r="G62" s="30" t="s">
        <v>149</v>
      </c>
      <c r="H62" s="30" t="s">
        <v>149</v>
      </c>
      <c r="I62" s="30" t="s">
        <v>149</v>
      </c>
      <c r="J62" s="30" t="s">
        <v>149</v>
      </c>
      <c r="K62" s="30" t="s">
        <v>149</v>
      </c>
      <c r="L62" s="30" t="s">
        <v>149</v>
      </c>
      <c r="M62" s="30" t="s">
        <v>149</v>
      </c>
      <c r="N62" s="30" t="s">
        <v>149</v>
      </c>
      <c r="O62" s="30" t="s">
        <v>149</v>
      </c>
      <c r="P62" s="30" t="s">
        <v>149</v>
      </c>
      <c r="Q62" s="30" t="s">
        <v>149</v>
      </c>
      <c r="R62" s="30" t="s">
        <v>149</v>
      </c>
      <c r="S62" s="30" t="s">
        <v>149</v>
      </c>
      <c r="T62" s="30" t="s">
        <v>149</v>
      </c>
      <c r="U62" s="30" t="s">
        <v>149</v>
      </c>
      <c r="V62" s="30" t="s">
        <v>149</v>
      </c>
      <c r="W62" s="30" t="s">
        <v>149</v>
      </c>
      <c r="X62" s="30" t="s">
        <v>149</v>
      </c>
      <c r="Y62" s="30" t="s">
        <v>149</v>
      </c>
      <c r="Z62" s="30" t="s">
        <v>149</v>
      </c>
      <c r="AA62" s="30" t="s">
        <v>149</v>
      </c>
      <c r="AB62" s="30" t="s">
        <v>149</v>
      </c>
      <c r="AC62" s="30" t="s">
        <v>149</v>
      </c>
      <c r="AD62" s="30" t="s">
        <v>149</v>
      </c>
      <c r="AE62" s="30" t="s">
        <v>149</v>
      </c>
      <c r="AF62" s="30" t="s">
        <v>149</v>
      </c>
      <c r="AG62" s="30" t="s">
        <v>149</v>
      </c>
      <c r="AH62" s="30" t="s">
        <v>149</v>
      </c>
      <c r="AI62" s="30" t="s">
        <v>149</v>
      </c>
      <c r="AJ62" s="30" t="s">
        <v>149</v>
      </c>
      <c r="AK62" s="30" t="s">
        <v>149</v>
      </c>
      <c r="AL62" s="30" t="s">
        <v>149</v>
      </c>
      <c r="AM62" s="30" t="s">
        <v>149</v>
      </c>
      <c r="AN62" s="30" t="s">
        <v>149</v>
      </c>
      <c r="AO62" s="30" t="s">
        <v>149</v>
      </c>
      <c r="AP62" s="30" t="s">
        <v>149</v>
      </c>
      <c r="AQ62" s="30" t="s">
        <v>149</v>
      </c>
      <c r="AR62" s="30" t="s">
        <v>149</v>
      </c>
      <c r="AS62" s="30" t="s">
        <v>149</v>
      </c>
      <c r="AT62" s="30" t="s">
        <v>149</v>
      </c>
      <c r="AU62" s="30" t="s">
        <v>149</v>
      </c>
      <c r="AV62" s="30" t="s">
        <v>149</v>
      </c>
      <c r="AW62" s="30" t="s">
        <v>149</v>
      </c>
      <c r="AX62" s="30" t="s">
        <v>149</v>
      </c>
      <c r="AY62" s="30" t="s">
        <v>149</v>
      </c>
      <c r="AZ62" s="30" t="s">
        <v>149</v>
      </c>
      <c r="BA62" s="30" t="s">
        <v>149</v>
      </c>
      <c r="BB62" s="30" t="s">
        <v>149</v>
      </c>
      <c r="BC62" s="30" t="s">
        <v>149</v>
      </c>
      <c r="BD62" s="30" t="s">
        <v>149</v>
      </c>
      <c r="BE62" s="30" t="s">
        <v>149</v>
      </c>
      <c r="BF62" s="30" t="s">
        <v>149</v>
      </c>
      <c r="BG62" s="30" t="s">
        <v>149</v>
      </c>
      <c r="BH62" s="30" t="s">
        <v>149</v>
      </c>
      <c r="BI62" s="30" t="s">
        <v>149</v>
      </c>
      <c r="BJ62" s="30" t="s">
        <v>149</v>
      </c>
      <c r="BK62" s="30" t="s">
        <v>149</v>
      </c>
      <c r="BL62" s="30" t="s">
        <v>149</v>
      </c>
      <c r="BM62" s="30" t="s">
        <v>149</v>
      </c>
      <c r="BN62" s="30" t="s">
        <v>149</v>
      </c>
      <c r="BO62" s="30" t="s">
        <v>149</v>
      </c>
      <c r="BP62" s="30" t="s">
        <v>149</v>
      </c>
      <c r="BQ62" s="30" t="s">
        <v>149</v>
      </c>
      <c r="BR62" s="30" t="s">
        <v>149</v>
      </c>
      <c r="BS62" s="30" t="s">
        <v>149</v>
      </c>
      <c r="BT62" s="30" t="s">
        <v>149</v>
      </c>
      <c r="BU62" s="30" t="s">
        <v>149</v>
      </c>
      <c r="BV62" s="30" t="s">
        <v>149</v>
      </c>
      <c r="BW62" s="30" t="s">
        <v>149</v>
      </c>
      <c r="BX62" s="30" t="s">
        <v>149</v>
      </c>
      <c r="BY62" s="30" t="s">
        <v>149</v>
      </c>
      <c r="BZ62" s="30" t="s">
        <v>149</v>
      </c>
      <c r="CA62" s="30" t="s">
        <v>149</v>
      </c>
      <c r="CB62" s="30" t="s">
        <v>149</v>
      </c>
      <c r="CC62" s="30" t="s">
        <v>149</v>
      </c>
      <c r="CD62" s="35"/>
    </row>
    <row r="63" spans="1:82" x14ac:dyDescent="0.25">
      <c r="A63" s="28" t="s">
        <v>150</v>
      </c>
      <c r="B63" s="28" t="s">
        <v>150</v>
      </c>
      <c r="C63" s="30" t="s">
        <v>149</v>
      </c>
      <c r="D63" s="30"/>
      <c r="E63" s="30" t="s">
        <v>149</v>
      </c>
      <c r="F63" s="30" t="s">
        <v>149</v>
      </c>
      <c r="G63" s="30" t="s">
        <v>149</v>
      </c>
      <c r="H63" s="30" t="s">
        <v>149</v>
      </c>
      <c r="I63" s="30" t="s">
        <v>149</v>
      </c>
      <c r="J63" s="30" t="s">
        <v>149</v>
      </c>
      <c r="K63" s="30" t="s">
        <v>149</v>
      </c>
      <c r="L63" s="30" t="s">
        <v>149</v>
      </c>
      <c r="M63" s="30" t="s">
        <v>149</v>
      </c>
      <c r="N63" s="30" t="s">
        <v>149</v>
      </c>
      <c r="O63" s="30" t="s">
        <v>149</v>
      </c>
      <c r="P63" s="30" t="s">
        <v>149</v>
      </c>
      <c r="Q63" s="30" t="s">
        <v>149</v>
      </c>
      <c r="R63" s="30" t="s">
        <v>149</v>
      </c>
      <c r="S63" s="30" t="s">
        <v>149</v>
      </c>
      <c r="T63" s="30" t="s">
        <v>149</v>
      </c>
      <c r="U63" s="30" t="s">
        <v>149</v>
      </c>
      <c r="V63" s="30" t="s">
        <v>149</v>
      </c>
      <c r="W63" s="30" t="s">
        <v>149</v>
      </c>
      <c r="X63" s="30" t="s">
        <v>149</v>
      </c>
      <c r="Y63" s="30" t="s">
        <v>149</v>
      </c>
      <c r="Z63" s="30" t="s">
        <v>149</v>
      </c>
      <c r="AA63" s="30" t="s">
        <v>149</v>
      </c>
      <c r="AB63" s="30" t="s">
        <v>149</v>
      </c>
      <c r="AC63" s="30" t="s">
        <v>149</v>
      </c>
      <c r="AD63" s="30" t="s">
        <v>149</v>
      </c>
      <c r="AE63" s="30" t="s">
        <v>149</v>
      </c>
      <c r="AF63" s="30" t="s">
        <v>149</v>
      </c>
      <c r="AG63" s="30" t="s">
        <v>149</v>
      </c>
      <c r="AH63" s="30" t="s">
        <v>149</v>
      </c>
      <c r="AI63" s="30" t="s">
        <v>149</v>
      </c>
      <c r="AJ63" s="30" t="s">
        <v>149</v>
      </c>
      <c r="AK63" s="30" t="s">
        <v>149</v>
      </c>
      <c r="AL63" s="30" t="s">
        <v>149</v>
      </c>
      <c r="AM63" s="30" t="s">
        <v>149</v>
      </c>
      <c r="AN63" s="30" t="s">
        <v>149</v>
      </c>
      <c r="AO63" s="30" t="s">
        <v>149</v>
      </c>
      <c r="AP63" s="30" t="s">
        <v>149</v>
      </c>
      <c r="AQ63" s="30" t="s">
        <v>149</v>
      </c>
      <c r="AR63" s="30" t="s">
        <v>149</v>
      </c>
      <c r="AS63" s="30" t="s">
        <v>149</v>
      </c>
      <c r="AT63" s="30" t="s">
        <v>149</v>
      </c>
      <c r="AU63" s="30" t="s">
        <v>149</v>
      </c>
      <c r="AV63" s="30" t="s">
        <v>149</v>
      </c>
      <c r="AW63" s="30" t="s">
        <v>149</v>
      </c>
      <c r="AX63" s="30" t="s">
        <v>149</v>
      </c>
      <c r="AY63" s="30" t="s">
        <v>149</v>
      </c>
      <c r="AZ63" s="30" t="s">
        <v>149</v>
      </c>
      <c r="BA63" s="30" t="s">
        <v>149</v>
      </c>
      <c r="BB63" s="30" t="s">
        <v>149</v>
      </c>
      <c r="BC63" s="30" t="s">
        <v>149</v>
      </c>
      <c r="BD63" s="30" t="s">
        <v>149</v>
      </c>
      <c r="BE63" s="30" t="s">
        <v>149</v>
      </c>
      <c r="BF63" s="30" t="s">
        <v>149</v>
      </c>
      <c r="BG63" s="30" t="s">
        <v>149</v>
      </c>
      <c r="BH63" s="30" t="s">
        <v>149</v>
      </c>
      <c r="BI63" s="30" t="s">
        <v>149</v>
      </c>
      <c r="BJ63" s="30" t="s">
        <v>149</v>
      </c>
      <c r="BK63" s="30" t="s">
        <v>149</v>
      </c>
      <c r="BL63" s="30" t="s">
        <v>149</v>
      </c>
      <c r="BM63" s="30" t="s">
        <v>149</v>
      </c>
      <c r="BN63" s="30" t="s">
        <v>149</v>
      </c>
      <c r="BO63" s="30" t="s">
        <v>149</v>
      </c>
      <c r="BP63" s="30" t="s">
        <v>149</v>
      </c>
      <c r="BQ63" s="30" t="s">
        <v>149</v>
      </c>
      <c r="BR63" s="30" t="s">
        <v>149</v>
      </c>
      <c r="BS63" s="30" t="s">
        <v>149</v>
      </c>
      <c r="BT63" s="30" t="s">
        <v>149</v>
      </c>
      <c r="BU63" s="30" t="s">
        <v>149</v>
      </c>
      <c r="BV63" s="30" t="s">
        <v>149</v>
      </c>
      <c r="BW63" s="30" t="s">
        <v>149</v>
      </c>
      <c r="BX63" s="30" t="s">
        <v>149</v>
      </c>
      <c r="BY63" s="30" t="s">
        <v>149</v>
      </c>
      <c r="BZ63" s="30" t="s">
        <v>149</v>
      </c>
      <c r="CA63" s="30" t="s">
        <v>149</v>
      </c>
      <c r="CB63" s="30" t="s">
        <v>149</v>
      </c>
      <c r="CC63" s="30" t="s">
        <v>149</v>
      </c>
      <c r="CD63" s="35"/>
    </row>
    <row r="64" spans="1:82" ht="78.75" x14ac:dyDescent="0.25">
      <c r="A64" s="12" t="s">
        <v>159</v>
      </c>
      <c r="B64" s="13" t="s">
        <v>157</v>
      </c>
      <c r="C64" s="14"/>
      <c r="D64" s="14"/>
      <c r="E64" s="21">
        <f t="shared" ref="E64:BP64" si="154">SUM(E65:E67)</f>
        <v>0</v>
      </c>
      <c r="F64" s="21">
        <f t="shared" si="154"/>
        <v>0</v>
      </c>
      <c r="G64" s="21">
        <f t="shared" si="154"/>
        <v>0</v>
      </c>
      <c r="H64" s="21">
        <f t="shared" si="154"/>
        <v>0</v>
      </c>
      <c r="I64" s="21">
        <f t="shared" si="154"/>
        <v>0</v>
      </c>
      <c r="J64" s="21">
        <f t="shared" si="154"/>
        <v>0</v>
      </c>
      <c r="K64" s="21">
        <f t="shared" si="154"/>
        <v>0</v>
      </c>
      <c r="L64" s="21">
        <f t="shared" si="154"/>
        <v>0</v>
      </c>
      <c r="M64" s="21">
        <f t="shared" si="154"/>
        <v>0</v>
      </c>
      <c r="N64" s="21">
        <f t="shared" si="154"/>
        <v>0</v>
      </c>
      <c r="O64" s="21">
        <f t="shared" si="154"/>
        <v>0</v>
      </c>
      <c r="P64" s="21">
        <f t="shared" si="154"/>
        <v>0</v>
      </c>
      <c r="Q64" s="21">
        <f t="shared" si="154"/>
        <v>0</v>
      </c>
      <c r="R64" s="21">
        <f t="shared" si="154"/>
        <v>0</v>
      </c>
      <c r="S64" s="21">
        <f t="shared" ref="S64:U64" si="155">SUM(S65:S67)</f>
        <v>0</v>
      </c>
      <c r="T64" s="21">
        <f t="shared" si="155"/>
        <v>0</v>
      </c>
      <c r="U64" s="21">
        <f t="shared" si="155"/>
        <v>0</v>
      </c>
      <c r="V64" s="21">
        <f t="shared" si="154"/>
        <v>0</v>
      </c>
      <c r="W64" s="21">
        <f t="shared" si="154"/>
        <v>0</v>
      </c>
      <c r="X64" s="21">
        <f t="shared" si="154"/>
        <v>0</v>
      </c>
      <c r="Y64" s="21">
        <f t="shared" si="154"/>
        <v>0</v>
      </c>
      <c r="Z64" s="21">
        <f t="shared" ref="Z64:AB64" si="156">SUM(Z65:Z67)</f>
        <v>0</v>
      </c>
      <c r="AA64" s="21">
        <f t="shared" si="156"/>
        <v>0</v>
      </c>
      <c r="AB64" s="21">
        <f t="shared" si="156"/>
        <v>0</v>
      </c>
      <c r="AC64" s="21">
        <f t="shared" si="154"/>
        <v>0</v>
      </c>
      <c r="AD64" s="21">
        <f t="shared" si="154"/>
        <v>0</v>
      </c>
      <c r="AE64" s="21">
        <f t="shared" si="154"/>
        <v>0</v>
      </c>
      <c r="AF64" s="21">
        <f t="shared" si="154"/>
        <v>0</v>
      </c>
      <c r="AG64" s="21">
        <f t="shared" ref="AG64:AI64" si="157">SUM(AG65:AG67)</f>
        <v>0</v>
      </c>
      <c r="AH64" s="21">
        <f t="shared" si="157"/>
        <v>0</v>
      </c>
      <c r="AI64" s="21">
        <f t="shared" si="157"/>
        <v>0</v>
      </c>
      <c r="AJ64" s="21">
        <f t="shared" si="154"/>
        <v>0</v>
      </c>
      <c r="AK64" s="21">
        <f t="shared" si="154"/>
        <v>0</v>
      </c>
      <c r="AL64" s="21">
        <f t="shared" si="154"/>
        <v>0</v>
      </c>
      <c r="AM64" s="21">
        <f t="shared" si="154"/>
        <v>0</v>
      </c>
      <c r="AN64" s="21">
        <f t="shared" si="154"/>
        <v>0</v>
      </c>
      <c r="AO64" s="21">
        <f t="shared" si="154"/>
        <v>0</v>
      </c>
      <c r="AP64" s="21">
        <f t="shared" si="154"/>
        <v>0</v>
      </c>
      <c r="AQ64" s="21">
        <f t="shared" si="154"/>
        <v>0</v>
      </c>
      <c r="AR64" s="21">
        <f t="shared" si="154"/>
        <v>0</v>
      </c>
      <c r="AS64" s="21">
        <f t="shared" si="154"/>
        <v>0</v>
      </c>
      <c r="AT64" s="21">
        <f t="shared" si="154"/>
        <v>0</v>
      </c>
      <c r="AU64" s="21">
        <f t="shared" si="154"/>
        <v>0</v>
      </c>
      <c r="AV64" s="21">
        <f t="shared" si="154"/>
        <v>0</v>
      </c>
      <c r="AW64" s="21">
        <f t="shared" si="154"/>
        <v>0</v>
      </c>
      <c r="AX64" s="21">
        <f t="shared" si="154"/>
        <v>0</v>
      </c>
      <c r="AY64" s="21">
        <f t="shared" si="154"/>
        <v>0</v>
      </c>
      <c r="AZ64" s="21">
        <f t="shared" si="154"/>
        <v>0</v>
      </c>
      <c r="BA64" s="21">
        <f t="shared" si="154"/>
        <v>0</v>
      </c>
      <c r="BB64" s="21">
        <f t="shared" ref="BB64" si="158">SUM(BB65:BB67)</f>
        <v>0</v>
      </c>
      <c r="BC64" s="21">
        <f t="shared" si="154"/>
        <v>0</v>
      </c>
      <c r="BD64" s="21">
        <f t="shared" ref="BD64" si="159">SUM(BD65:BD67)</f>
        <v>0</v>
      </c>
      <c r="BE64" s="21">
        <f t="shared" si="154"/>
        <v>0</v>
      </c>
      <c r="BF64" s="21">
        <f t="shared" si="154"/>
        <v>0</v>
      </c>
      <c r="BG64" s="21">
        <f t="shared" si="154"/>
        <v>0</v>
      </c>
      <c r="BH64" s="21">
        <f t="shared" si="154"/>
        <v>0</v>
      </c>
      <c r="BI64" s="21">
        <f t="shared" si="154"/>
        <v>0</v>
      </c>
      <c r="BJ64" s="21">
        <f t="shared" si="154"/>
        <v>0</v>
      </c>
      <c r="BK64" s="21">
        <f t="shared" si="154"/>
        <v>0</v>
      </c>
      <c r="BL64" s="21">
        <f t="shared" si="154"/>
        <v>0</v>
      </c>
      <c r="BM64" s="21">
        <f t="shared" si="154"/>
        <v>0</v>
      </c>
      <c r="BN64" s="21">
        <f t="shared" si="154"/>
        <v>0</v>
      </c>
      <c r="BO64" s="21">
        <f t="shared" si="154"/>
        <v>0</v>
      </c>
      <c r="BP64" s="21">
        <f t="shared" si="154"/>
        <v>0</v>
      </c>
      <c r="BQ64" s="21">
        <f t="shared" ref="BQ64:BW64" si="160">SUM(BQ65:BQ67)</f>
        <v>0</v>
      </c>
      <c r="BR64" s="21">
        <f t="shared" si="160"/>
        <v>0</v>
      </c>
      <c r="BS64" s="21">
        <f t="shared" si="160"/>
        <v>0</v>
      </c>
      <c r="BT64" s="21">
        <f t="shared" si="160"/>
        <v>0</v>
      </c>
      <c r="BU64" s="21">
        <f t="shared" si="160"/>
        <v>0</v>
      </c>
      <c r="BV64" s="21">
        <f t="shared" si="160"/>
        <v>0</v>
      </c>
      <c r="BW64" s="21">
        <f t="shared" si="160"/>
        <v>0</v>
      </c>
      <c r="BX64" s="21">
        <f t="shared" ref="BX64:CC64" si="161">SUM(BX65:BX67)</f>
        <v>0</v>
      </c>
      <c r="BY64" s="21">
        <f t="shared" si="161"/>
        <v>0</v>
      </c>
      <c r="BZ64" s="21">
        <f t="shared" si="161"/>
        <v>0</v>
      </c>
      <c r="CA64" s="21">
        <f t="shared" si="161"/>
        <v>0</v>
      </c>
      <c r="CB64" s="21">
        <f t="shared" si="161"/>
        <v>0</v>
      </c>
      <c r="CC64" s="21">
        <f t="shared" si="161"/>
        <v>0</v>
      </c>
      <c r="CD64" s="34"/>
    </row>
    <row r="65" spans="1:82" x14ac:dyDescent="0.25">
      <c r="A65" s="28" t="s">
        <v>159</v>
      </c>
      <c r="B65" s="29" t="s">
        <v>148</v>
      </c>
      <c r="C65" s="30" t="s">
        <v>149</v>
      </c>
      <c r="D65" s="30"/>
      <c r="E65" s="30" t="s">
        <v>149</v>
      </c>
      <c r="F65" s="30" t="s">
        <v>149</v>
      </c>
      <c r="G65" s="30" t="s">
        <v>149</v>
      </c>
      <c r="H65" s="30" t="s">
        <v>149</v>
      </c>
      <c r="I65" s="30" t="s">
        <v>149</v>
      </c>
      <c r="J65" s="30" t="s">
        <v>149</v>
      </c>
      <c r="K65" s="30" t="s">
        <v>149</v>
      </c>
      <c r="L65" s="30" t="s">
        <v>149</v>
      </c>
      <c r="M65" s="30" t="s">
        <v>149</v>
      </c>
      <c r="N65" s="30" t="s">
        <v>149</v>
      </c>
      <c r="O65" s="30" t="s">
        <v>149</v>
      </c>
      <c r="P65" s="30" t="s">
        <v>149</v>
      </c>
      <c r="Q65" s="30" t="s">
        <v>149</v>
      </c>
      <c r="R65" s="30" t="s">
        <v>149</v>
      </c>
      <c r="S65" s="30" t="s">
        <v>149</v>
      </c>
      <c r="T65" s="30" t="s">
        <v>149</v>
      </c>
      <c r="U65" s="30" t="s">
        <v>149</v>
      </c>
      <c r="V65" s="30" t="s">
        <v>149</v>
      </c>
      <c r="W65" s="30" t="s">
        <v>149</v>
      </c>
      <c r="X65" s="30" t="s">
        <v>149</v>
      </c>
      <c r="Y65" s="30" t="s">
        <v>149</v>
      </c>
      <c r="Z65" s="30" t="s">
        <v>149</v>
      </c>
      <c r="AA65" s="30" t="s">
        <v>149</v>
      </c>
      <c r="AB65" s="30" t="s">
        <v>149</v>
      </c>
      <c r="AC65" s="30" t="s">
        <v>149</v>
      </c>
      <c r="AD65" s="30" t="s">
        <v>149</v>
      </c>
      <c r="AE65" s="30" t="s">
        <v>149</v>
      </c>
      <c r="AF65" s="30" t="s">
        <v>149</v>
      </c>
      <c r="AG65" s="30" t="s">
        <v>149</v>
      </c>
      <c r="AH65" s="30" t="s">
        <v>149</v>
      </c>
      <c r="AI65" s="30" t="s">
        <v>149</v>
      </c>
      <c r="AJ65" s="30" t="s">
        <v>149</v>
      </c>
      <c r="AK65" s="30" t="s">
        <v>149</v>
      </c>
      <c r="AL65" s="30" t="s">
        <v>149</v>
      </c>
      <c r="AM65" s="30" t="s">
        <v>149</v>
      </c>
      <c r="AN65" s="30" t="s">
        <v>149</v>
      </c>
      <c r="AO65" s="30" t="s">
        <v>149</v>
      </c>
      <c r="AP65" s="30" t="s">
        <v>149</v>
      </c>
      <c r="AQ65" s="30" t="s">
        <v>149</v>
      </c>
      <c r="AR65" s="30" t="s">
        <v>149</v>
      </c>
      <c r="AS65" s="30" t="s">
        <v>149</v>
      </c>
      <c r="AT65" s="30" t="s">
        <v>149</v>
      </c>
      <c r="AU65" s="30" t="s">
        <v>149</v>
      </c>
      <c r="AV65" s="30" t="s">
        <v>149</v>
      </c>
      <c r="AW65" s="30" t="s">
        <v>149</v>
      </c>
      <c r="AX65" s="30" t="s">
        <v>149</v>
      </c>
      <c r="AY65" s="30" t="s">
        <v>149</v>
      </c>
      <c r="AZ65" s="30" t="s">
        <v>149</v>
      </c>
      <c r="BA65" s="30" t="s">
        <v>149</v>
      </c>
      <c r="BB65" s="30" t="s">
        <v>149</v>
      </c>
      <c r="BC65" s="30" t="s">
        <v>149</v>
      </c>
      <c r="BD65" s="30" t="s">
        <v>149</v>
      </c>
      <c r="BE65" s="30" t="s">
        <v>149</v>
      </c>
      <c r="BF65" s="30" t="s">
        <v>149</v>
      </c>
      <c r="BG65" s="30" t="s">
        <v>149</v>
      </c>
      <c r="BH65" s="30" t="s">
        <v>149</v>
      </c>
      <c r="BI65" s="30" t="s">
        <v>149</v>
      </c>
      <c r="BJ65" s="30" t="s">
        <v>149</v>
      </c>
      <c r="BK65" s="30" t="s">
        <v>149</v>
      </c>
      <c r="BL65" s="30" t="s">
        <v>149</v>
      </c>
      <c r="BM65" s="30" t="s">
        <v>149</v>
      </c>
      <c r="BN65" s="30" t="s">
        <v>149</v>
      </c>
      <c r="BO65" s="30" t="s">
        <v>149</v>
      </c>
      <c r="BP65" s="30" t="s">
        <v>149</v>
      </c>
      <c r="BQ65" s="30" t="s">
        <v>149</v>
      </c>
      <c r="BR65" s="30" t="s">
        <v>149</v>
      </c>
      <c r="BS65" s="30" t="s">
        <v>149</v>
      </c>
      <c r="BT65" s="30" t="s">
        <v>149</v>
      </c>
      <c r="BU65" s="30" t="s">
        <v>149</v>
      </c>
      <c r="BV65" s="30" t="s">
        <v>149</v>
      </c>
      <c r="BW65" s="30" t="s">
        <v>149</v>
      </c>
      <c r="BX65" s="30" t="s">
        <v>149</v>
      </c>
      <c r="BY65" s="30" t="s">
        <v>149</v>
      </c>
      <c r="BZ65" s="30" t="s">
        <v>149</v>
      </c>
      <c r="CA65" s="30" t="s">
        <v>149</v>
      </c>
      <c r="CB65" s="30" t="s">
        <v>149</v>
      </c>
      <c r="CC65" s="30" t="s">
        <v>149</v>
      </c>
      <c r="CD65" s="35"/>
    </row>
    <row r="66" spans="1:82" x14ac:dyDescent="0.25">
      <c r="A66" s="28" t="s">
        <v>159</v>
      </c>
      <c r="B66" s="29" t="s">
        <v>148</v>
      </c>
      <c r="C66" s="30" t="s">
        <v>149</v>
      </c>
      <c r="D66" s="30"/>
      <c r="E66" s="30" t="s">
        <v>149</v>
      </c>
      <c r="F66" s="30" t="s">
        <v>149</v>
      </c>
      <c r="G66" s="30" t="s">
        <v>149</v>
      </c>
      <c r="H66" s="30" t="s">
        <v>149</v>
      </c>
      <c r="I66" s="30" t="s">
        <v>149</v>
      </c>
      <c r="J66" s="30" t="s">
        <v>149</v>
      </c>
      <c r="K66" s="30" t="s">
        <v>149</v>
      </c>
      <c r="L66" s="30" t="s">
        <v>149</v>
      </c>
      <c r="M66" s="30" t="s">
        <v>149</v>
      </c>
      <c r="N66" s="30" t="s">
        <v>149</v>
      </c>
      <c r="O66" s="30" t="s">
        <v>149</v>
      </c>
      <c r="P66" s="30" t="s">
        <v>149</v>
      </c>
      <c r="Q66" s="30" t="s">
        <v>149</v>
      </c>
      <c r="R66" s="30" t="s">
        <v>149</v>
      </c>
      <c r="S66" s="30" t="s">
        <v>149</v>
      </c>
      <c r="T66" s="30" t="s">
        <v>149</v>
      </c>
      <c r="U66" s="30" t="s">
        <v>149</v>
      </c>
      <c r="V66" s="30" t="s">
        <v>149</v>
      </c>
      <c r="W66" s="30" t="s">
        <v>149</v>
      </c>
      <c r="X66" s="30" t="s">
        <v>149</v>
      </c>
      <c r="Y66" s="30" t="s">
        <v>149</v>
      </c>
      <c r="Z66" s="30" t="s">
        <v>149</v>
      </c>
      <c r="AA66" s="30" t="s">
        <v>149</v>
      </c>
      <c r="AB66" s="30" t="s">
        <v>149</v>
      </c>
      <c r="AC66" s="30" t="s">
        <v>149</v>
      </c>
      <c r="AD66" s="30" t="s">
        <v>149</v>
      </c>
      <c r="AE66" s="30" t="s">
        <v>149</v>
      </c>
      <c r="AF66" s="30" t="s">
        <v>149</v>
      </c>
      <c r="AG66" s="30" t="s">
        <v>149</v>
      </c>
      <c r="AH66" s="30" t="s">
        <v>149</v>
      </c>
      <c r="AI66" s="30" t="s">
        <v>149</v>
      </c>
      <c r="AJ66" s="30" t="s">
        <v>149</v>
      </c>
      <c r="AK66" s="30" t="s">
        <v>149</v>
      </c>
      <c r="AL66" s="30" t="s">
        <v>149</v>
      </c>
      <c r="AM66" s="30" t="s">
        <v>149</v>
      </c>
      <c r="AN66" s="30" t="s">
        <v>149</v>
      </c>
      <c r="AO66" s="30" t="s">
        <v>149</v>
      </c>
      <c r="AP66" s="30" t="s">
        <v>149</v>
      </c>
      <c r="AQ66" s="30" t="s">
        <v>149</v>
      </c>
      <c r="AR66" s="30" t="s">
        <v>149</v>
      </c>
      <c r="AS66" s="30" t="s">
        <v>149</v>
      </c>
      <c r="AT66" s="30" t="s">
        <v>149</v>
      </c>
      <c r="AU66" s="30" t="s">
        <v>149</v>
      </c>
      <c r="AV66" s="30" t="s">
        <v>149</v>
      </c>
      <c r="AW66" s="30" t="s">
        <v>149</v>
      </c>
      <c r="AX66" s="30" t="s">
        <v>149</v>
      </c>
      <c r="AY66" s="30" t="s">
        <v>149</v>
      </c>
      <c r="AZ66" s="30" t="s">
        <v>149</v>
      </c>
      <c r="BA66" s="30" t="s">
        <v>149</v>
      </c>
      <c r="BB66" s="30" t="s">
        <v>149</v>
      </c>
      <c r="BC66" s="30" t="s">
        <v>149</v>
      </c>
      <c r="BD66" s="30" t="s">
        <v>149</v>
      </c>
      <c r="BE66" s="30" t="s">
        <v>149</v>
      </c>
      <c r="BF66" s="30" t="s">
        <v>149</v>
      </c>
      <c r="BG66" s="30" t="s">
        <v>149</v>
      </c>
      <c r="BH66" s="30" t="s">
        <v>149</v>
      </c>
      <c r="BI66" s="30" t="s">
        <v>149</v>
      </c>
      <c r="BJ66" s="30" t="s">
        <v>149</v>
      </c>
      <c r="BK66" s="30" t="s">
        <v>149</v>
      </c>
      <c r="BL66" s="30" t="s">
        <v>149</v>
      </c>
      <c r="BM66" s="30" t="s">
        <v>149</v>
      </c>
      <c r="BN66" s="30" t="s">
        <v>149</v>
      </c>
      <c r="BO66" s="30" t="s">
        <v>149</v>
      </c>
      <c r="BP66" s="30" t="s">
        <v>149</v>
      </c>
      <c r="BQ66" s="30" t="s">
        <v>149</v>
      </c>
      <c r="BR66" s="30" t="s">
        <v>149</v>
      </c>
      <c r="BS66" s="30" t="s">
        <v>149</v>
      </c>
      <c r="BT66" s="30" t="s">
        <v>149</v>
      </c>
      <c r="BU66" s="30" t="s">
        <v>149</v>
      </c>
      <c r="BV66" s="30" t="s">
        <v>149</v>
      </c>
      <c r="BW66" s="30" t="s">
        <v>149</v>
      </c>
      <c r="BX66" s="30" t="s">
        <v>149</v>
      </c>
      <c r="BY66" s="30" t="s">
        <v>149</v>
      </c>
      <c r="BZ66" s="30" t="s">
        <v>149</v>
      </c>
      <c r="CA66" s="30" t="s">
        <v>149</v>
      </c>
      <c r="CB66" s="30" t="s">
        <v>149</v>
      </c>
      <c r="CC66" s="30" t="s">
        <v>149</v>
      </c>
      <c r="CD66" s="35"/>
    </row>
    <row r="67" spans="1:82" x14ac:dyDescent="0.25">
      <c r="A67" s="28" t="s">
        <v>150</v>
      </c>
      <c r="B67" s="28" t="s">
        <v>150</v>
      </c>
      <c r="C67" s="30" t="s">
        <v>149</v>
      </c>
      <c r="D67" s="30"/>
      <c r="E67" s="30" t="s">
        <v>149</v>
      </c>
      <c r="F67" s="30" t="s">
        <v>149</v>
      </c>
      <c r="G67" s="30" t="s">
        <v>149</v>
      </c>
      <c r="H67" s="30" t="s">
        <v>149</v>
      </c>
      <c r="I67" s="30" t="s">
        <v>149</v>
      </c>
      <c r="J67" s="30" t="s">
        <v>149</v>
      </c>
      <c r="K67" s="30" t="s">
        <v>149</v>
      </c>
      <c r="L67" s="30" t="s">
        <v>149</v>
      </c>
      <c r="M67" s="30" t="s">
        <v>149</v>
      </c>
      <c r="N67" s="30" t="s">
        <v>149</v>
      </c>
      <c r="O67" s="30" t="s">
        <v>149</v>
      </c>
      <c r="P67" s="30" t="s">
        <v>149</v>
      </c>
      <c r="Q67" s="30" t="s">
        <v>149</v>
      </c>
      <c r="R67" s="30" t="s">
        <v>149</v>
      </c>
      <c r="S67" s="30" t="s">
        <v>149</v>
      </c>
      <c r="T67" s="30" t="s">
        <v>149</v>
      </c>
      <c r="U67" s="30" t="s">
        <v>149</v>
      </c>
      <c r="V67" s="30" t="s">
        <v>149</v>
      </c>
      <c r="W67" s="30" t="s">
        <v>149</v>
      </c>
      <c r="X67" s="30" t="s">
        <v>149</v>
      </c>
      <c r="Y67" s="30" t="s">
        <v>149</v>
      </c>
      <c r="Z67" s="30" t="s">
        <v>149</v>
      </c>
      <c r="AA67" s="30" t="s">
        <v>149</v>
      </c>
      <c r="AB67" s="30" t="s">
        <v>149</v>
      </c>
      <c r="AC67" s="30" t="s">
        <v>149</v>
      </c>
      <c r="AD67" s="30" t="s">
        <v>149</v>
      </c>
      <c r="AE67" s="30" t="s">
        <v>149</v>
      </c>
      <c r="AF67" s="30" t="s">
        <v>149</v>
      </c>
      <c r="AG67" s="30" t="s">
        <v>149</v>
      </c>
      <c r="AH67" s="30" t="s">
        <v>149</v>
      </c>
      <c r="AI67" s="30" t="s">
        <v>149</v>
      </c>
      <c r="AJ67" s="30" t="s">
        <v>149</v>
      </c>
      <c r="AK67" s="30" t="s">
        <v>149</v>
      </c>
      <c r="AL67" s="30" t="s">
        <v>149</v>
      </c>
      <c r="AM67" s="30" t="s">
        <v>149</v>
      </c>
      <c r="AN67" s="30" t="s">
        <v>149</v>
      </c>
      <c r="AO67" s="30" t="s">
        <v>149</v>
      </c>
      <c r="AP67" s="30" t="s">
        <v>149</v>
      </c>
      <c r="AQ67" s="30" t="s">
        <v>149</v>
      </c>
      <c r="AR67" s="30" t="s">
        <v>149</v>
      </c>
      <c r="AS67" s="30" t="s">
        <v>149</v>
      </c>
      <c r="AT67" s="30" t="s">
        <v>149</v>
      </c>
      <c r="AU67" s="30" t="s">
        <v>149</v>
      </c>
      <c r="AV67" s="30" t="s">
        <v>149</v>
      </c>
      <c r="AW67" s="30" t="s">
        <v>149</v>
      </c>
      <c r="AX67" s="30" t="s">
        <v>149</v>
      </c>
      <c r="AY67" s="30" t="s">
        <v>149</v>
      </c>
      <c r="AZ67" s="30" t="s">
        <v>149</v>
      </c>
      <c r="BA67" s="30" t="s">
        <v>149</v>
      </c>
      <c r="BB67" s="30" t="s">
        <v>149</v>
      </c>
      <c r="BC67" s="30" t="s">
        <v>149</v>
      </c>
      <c r="BD67" s="30" t="s">
        <v>149</v>
      </c>
      <c r="BE67" s="30" t="s">
        <v>149</v>
      </c>
      <c r="BF67" s="30" t="s">
        <v>149</v>
      </c>
      <c r="BG67" s="30" t="s">
        <v>149</v>
      </c>
      <c r="BH67" s="30" t="s">
        <v>149</v>
      </c>
      <c r="BI67" s="30" t="s">
        <v>149</v>
      </c>
      <c r="BJ67" s="30" t="s">
        <v>149</v>
      </c>
      <c r="BK67" s="30" t="s">
        <v>149</v>
      </c>
      <c r="BL67" s="30" t="s">
        <v>149</v>
      </c>
      <c r="BM67" s="30" t="s">
        <v>149</v>
      </c>
      <c r="BN67" s="30" t="s">
        <v>149</v>
      </c>
      <c r="BO67" s="30" t="s">
        <v>149</v>
      </c>
      <c r="BP67" s="30" t="s">
        <v>149</v>
      </c>
      <c r="BQ67" s="30" t="s">
        <v>149</v>
      </c>
      <c r="BR67" s="30" t="s">
        <v>149</v>
      </c>
      <c r="BS67" s="30" t="s">
        <v>149</v>
      </c>
      <c r="BT67" s="30" t="s">
        <v>149</v>
      </c>
      <c r="BU67" s="30" t="s">
        <v>149</v>
      </c>
      <c r="BV67" s="30" t="s">
        <v>149</v>
      </c>
      <c r="BW67" s="30" t="s">
        <v>149</v>
      </c>
      <c r="BX67" s="30" t="s">
        <v>149</v>
      </c>
      <c r="BY67" s="30" t="s">
        <v>149</v>
      </c>
      <c r="BZ67" s="30" t="s">
        <v>149</v>
      </c>
      <c r="CA67" s="30" t="s">
        <v>149</v>
      </c>
      <c r="CB67" s="30" t="s">
        <v>149</v>
      </c>
      <c r="CC67" s="30" t="s">
        <v>149</v>
      </c>
      <c r="CD67" s="35"/>
    </row>
    <row r="68" spans="1:82" ht="94.5" x14ac:dyDescent="0.25">
      <c r="A68" s="12" t="s">
        <v>159</v>
      </c>
      <c r="B68" s="13" t="s">
        <v>160</v>
      </c>
      <c r="C68" s="14"/>
      <c r="D68" s="14"/>
      <c r="E68" s="21">
        <f t="shared" ref="E68:BP68" si="162">SUM(E69:E71)</f>
        <v>0</v>
      </c>
      <c r="F68" s="21">
        <f t="shared" si="162"/>
        <v>0</v>
      </c>
      <c r="G68" s="21">
        <f t="shared" si="162"/>
        <v>0</v>
      </c>
      <c r="H68" s="21">
        <f t="shared" si="162"/>
        <v>0</v>
      </c>
      <c r="I68" s="21">
        <f t="shared" si="162"/>
        <v>0</v>
      </c>
      <c r="J68" s="21">
        <f t="shared" si="162"/>
        <v>0</v>
      </c>
      <c r="K68" s="21">
        <f t="shared" si="162"/>
        <v>0</v>
      </c>
      <c r="L68" s="21">
        <f t="shared" si="162"/>
        <v>0</v>
      </c>
      <c r="M68" s="21">
        <f t="shared" si="162"/>
        <v>0</v>
      </c>
      <c r="N68" s="21">
        <f t="shared" si="162"/>
        <v>0</v>
      </c>
      <c r="O68" s="21">
        <f t="shared" si="162"/>
        <v>0</v>
      </c>
      <c r="P68" s="21">
        <f t="shared" si="162"/>
        <v>0</v>
      </c>
      <c r="Q68" s="21">
        <f t="shared" si="162"/>
        <v>0</v>
      </c>
      <c r="R68" s="21">
        <f t="shared" si="162"/>
        <v>0</v>
      </c>
      <c r="S68" s="21">
        <f t="shared" ref="S68:U68" si="163">SUM(S69:S71)</f>
        <v>0</v>
      </c>
      <c r="T68" s="21">
        <f t="shared" si="163"/>
        <v>0</v>
      </c>
      <c r="U68" s="21">
        <f t="shared" si="163"/>
        <v>0</v>
      </c>
      <c r="V68" s="21">
        <f t="shared" si="162"/>
        <v>0</v>
      </c>
      <c r="W68" s="21">
        <f t="shared" si="162"/>
        <v>0</v>
      </c>
      <c r="X68" s="21">
        <f t="shared" si="162"/>
        <v>0</v>
      </c>
      <c r="Y68" s="21">
        <f t="shared" si="162"/>
        <v>0</v>
      </c>
      <c r="Z68" s="21">
        <f t="shared" ref="Z68:AB68" si="164">SUM(Z69:Z71)</f>
        <v>0</v>
      </c>
      <c r="AA68" s="21">
        <f t="shared" si="164"/>
        <v>0</v>
      </c>
      <c r="AB68" s="21">
        <f t="shared" si="164"/>
        <v>0</v>
      </c>
      <c r="AC68" s="21">
        <f t="shared" si="162"/>
        <v>0</v>
      </c>
      <c r="AD68" s="21">
        <f t="shared" si="162"/>
        <v>0</v>
      </c>
      <c r="AE68" s="21">
        <f t="shared" si="162"/>
        <v>0</v>
      </c>
      <c r="AF68" s="21">
        <f t="shared" si="162"/>
        <v>0</v>
      </c>
      <c r="AG68" s="21">
        <f t="shared" ref="AG68:AI68" si="165">SUM(AG69:AG71)</f>
        <v>0</v>
      </c>
      <c r="AH68" s="21">
        <f t="shared" si="165"/>
        <v>0</v>
      </c>
      <c r="AI68" s="21">
        <f t="shared" si="165"/>
        <v>0</v>
      </c>
      <c r="AJ68" s="21">
        <f t="shared" si="162"/>
        <v>0</v>
      </c>
      <c r="AK68" s="21">
        <f t="shared" si="162"/>
        <v>0</v>
      </c>
      <c r="AL68" s="21">
        <f t="shared" si="162"/>
        <v>0</v>
      </c>
      <c r="AM68" s="21">
        <f t="shared" si="162"/>
        <v>0</v>
      </c>
      <c r="AN68" s="21">
        <f t="shared" si="162"/>
        <v>0</v>
      </c>
      <c r="AO68" s="21">
        <f t="shared" si="162"/>
        <v>0</v>
      </c>
      <c r="AP68" s="21">
        <f t="shared" si="162"/>
        <v>0</v>
      </c>
      <c r="AQ68" s="21">
        <f t="shared" si="162"/>
        <v>0</v>
      </c>
      <c r="AR68" s="21">
        <f t="shared" si="162"/>
        <v>0</v>
      </c>
      <c r="AS68" s="21">
        <f t="shared" si="162"/>
        <v>0</v>
      </c>
      <c r="AT68" s="21">
        <f t="shared" si="162"/>
        <v>0</v>
      </c>
      <c r="AU68" s="21">
        <f t="shared" si="162"/>
        <v>0</v>
      </c>
      <c r="AV68" s="21">
        <f t="shared" si="162"/>
        <v>0</v>
      </c>
      <c r="AW68" s="21">
        <f t="shared" si="162"/>
        <v>0</v>
      </c>
      <c r="AX68" s="21">
        <f t="shared" si="162"/>
        <v>0</v>
      </c>
      <c r="AY68" s="21">
        <f t="shared" si="162"/>
        <v>0</v>
      </c>
      <c r="AZ68" s="21">
        <f t="shared" si="162"/>
        <v>0</v>
      </c>
      <c r="BA68" s="21">
        <f t="shared" si="162"/>
        <v>0</v>
      </c>
      <c r="BB68" s="21">
        <f t="shared" ref="BB68" si="166">SUM(BB69:BB71)</f>
        <v>0</v>
      </c>
      <c r="BC68" s="21">
        <f t="shared" si="162"/>
        <v>0</v>
      </c>
      <c r="BD68" s="21">
        <f t="shared" ref="BD68" si="167">SUM(BD69:BD71)</f>
        <v>0</v>
      </c>
      <c r="BE68" s="21">
        <f t="shared" si="162"/>
        <v>0</v>
      </c>
      <c r="BF68" s="21">
        <f t="shared" si="162"/>
        <v>0</v>
      </c>
      <c r="BG68" s="21">
        <f t="shared" si="162"/>
        <v>0</v>
      </c>
      <c r="BH68" s="21">
        <f t="shared" si="162"/>
        <v>0</v>
      </c>
      <c r="BI68" s="21">
        <f t="shared" si="162"/>
        <v>0</v>
      </c>
      <c r="BJ68" s="21">
        <f t="shared" si="162"/>
        <v>0</v>
      </c>
      <c r="BK68" s="21">
        <f t="shared" si="162"/>
        <v>0</v>
      </c>
      <c r="BL68" s="21">
        <f t="shared" si="162"/>
        <v>0</v>
      </c>
      <c r="BM68" s="21">
        <f t="shared" si="162"/>
        <v>0</v>
      </c>
      <c r="BN68" s="21">
        <f t="shared" si="162"/>
        <v>0</v>
      </c>
      <c r="BO68" s="21">
        <f t="shared" si="162"/>
        <v>0</v>
      </c>
      <c r="BP68" s="21">
        <f t="shared" si="162"/>
        <v>0</v>
      </c>
      <c r="BQ68" s="21">
        <f t="shared" ref="BQ68:BW68" si="168">SUM(BQ69:BQ71)</f>
        <v>0</v>
      </c>
      <c r="BR68" s="21">
        <f t="shared" si="168"/>
        <v>0</v>
      </c>
      <c r="BS68" s="21">
        <f t="shared" si="168"/>
        <v>0</v>
      </c>
      <c r="BT68" s="21">
        <f t="shared" si="168"/>
        <v>0</v>
      </c>
      <c r="BU68" s="21">
        <f t="shared" si="168"/>
        <v>0</v>
      </c>
      <c r="BV68" s="21">
        <f t="shared" si="168"/>
        <v>0</v>
      </c>
      <c r="BW68" s="21">
        <f t="shared" si="168"/>
        <v>0</v>
      </c>
      <c r="BX68" s="21">
        <f t="shared" ref="BX68:CC68" si="169">SUM(BX69:BX71)</f>
        <v>0</v>
      </c>
      <c r="BY68" s="21">
        <f t="shared" si="169"/>
        <v>0</v>
      </c>
      <c r="BZ68" s="21">
        <f t="shared" si="169"/>
        <v>0</v>
      </c>
      <c r="CA68" s="21">
        <f t="shared" si="169"/>
        <v>0</v>
      </c>
      <c r="CB68" s="21">
        <f t="shared" si="169"/>
        <v>0</v>
      </c>
      <c r="CC68" s="21">
        <f t="shared" si="169"/>
        <v>0</v>
      </c>
      <c r="CD68" s="34"/>
    </row>
    <row r="69" spans="1:82" x14ac:dyDescent="0.25">
      <c r="A69" s="28" t="s">
        <v>159</v>
      </c>
      <c r="B69" s="29" t="s">
        <v>148</v>
      </c>
      <c r="C69" s="30" t="s">
        <v>149</v>
      </c>
      <c r="D69" s="30"/>
      <c r="E69" s="30" t="s">
        <v>149</v>
      </c>
      <c r="F69" s="30" t="s">
        <v>149</v>
      </c>
      <c r="G69" s="30" t="s">
        <v>149</v>
      </c>
      <c r="H69" s="30" t="s">
        <v>149</v>
      </c>
      <c r="I69" s="30" t="s">
        <v>149</v>
      </c>
      <c r="J69" s="30" t="s">
        <v>149</v>
      </c>
      <c r="K69" s="30" t="s">
        <v>149</v>
      </c>
      <c r="L69" s="30" t="s">
        <v>149</v>
      </c>
      <c r="M69" s="30" t="s">
        <v>149</v>
      </c>
      <c r="N69" s="30" t="s">
        <v>149</v>
      </c>
      <c r="O69" s="30" t="s">
        <v>149</v>
      </c>
      <c r="P69" s="30" t="s">
        <v>149</v>
      </c>
      <c r="Q69" s="30" t="s">
        <v>149</v>
      </c>
      <c r="R69" s="30" t="s">
        <v>149</v>
      </c>
      <c r="S69" s="30" t="s">
        <v>149</v>
      </c>
      <c r="T69" s="30" t="s">
        <v>149</v>
      </c>
      <c r="U69" s="30" t="s">
        <v>149</v>
      </c>
      <c r="V69" s="30" t="s">
        <v>149</v>
      </c>
      <c r="W69" s="30" t="s">
        <v>149</v>
      </c>
      <c r="X69" s="30" t="s">
        <v>149</v>
      </c>
      <c r="Y69" s="30" t="s">
        <v>149</v>
      </c>
      <c r="Z69" s="30" t="s">
        <v>149</v>
      </c>
      <c r="AA69" s="30" t="s">
        <v>149</v>
      </c>
      <c r="AB69" s="30" t="s">
        <v>149</v>
      </c>
      <c r="AC69" s="30" t="s">
        <v>149</v>
      </c>
      <c r="AD69" s="30" t="s">
        <v>149</v>
      </c>
      <c r="AE69" s="30" t="s">
        <v>149</v>
      </c>
      <c r="AF69" s="30" t="s">
        <v>149</v>
      </c>
      <c r="AG69" s="30" t="s">
        <v>149</v>
      </c>
      <c r="AH69" s="30" t="s">
        <v>149</v>
      </c>
      <c r="AI69" s="30" t="s">
        <v>149</v>
      </c>
      <c r="AJ69" s="30" t="s">
        <v>149</v>
      </c>
      <c r="AK69" s="30" t="s">
        <v>149</v>
      </c>
      <c r="AL69" s="30" t="s">
        <v>149</v>
      </c>
      <c r="AM69" s="30" t="s">
        <v>149</v>
      </c>
      <c r="AN69" s="30" t="s">
        <v>149</v>
      </c>
      <c r="AO69" s="30" t="s">
        <v>149</v>
      </c>
      <c r="AP69" s="30" t="s">
        <v>149</v>
      </c>
      <c r="AQ69" s="30" t="s">
        <v>149</v>
      </c>
      <c r="AR69" s="30" t="s">
        <v>149</v>
      </c>
      <c r="AS69" s="30" t="s">
        <v>149</v>
      </c>
      <c r="AT69" s="30" t="s">
        <v>149</v>
      </c>
      <c r="AU69" s="30" t="s">
        <v>149</v>
      </c>
      <c r="AV69" s="30" t="s">
        <v>149</v>
      </c>
      <c r="AW69" s="30" t="s">
        <v>149</v>
      </c>
      <c r="AX69" s="30" t="s">
        <v>149</v>
      </c>
      <c r="AY69" s="30" t="s">
        <v>149</v>
      </c>
      <c r="AZ69" s="30" t="s">
        <v>149</v>
      </c>
      <c r="BA69" s="30" t="s">
        <v>149</v>
      </c>
      <c r="BB69" s="30" t="s">
        <v>149</v>
      </c>
      <c r="BC69" s="30" t="s">
        <v>149</v>
      </c>
      <c r="BD69" s="30" t="s">
        <v>149</v>
      </c>
      <c r="BE69" s="30" t="s">
        <v>149</v>
      </c>
      <c r="BF69" s="30" t="s">
        <v>149</v>
      </c>
      <c r="BG69" s="30" t="s">
        <v>149</v>
      </c>
      <c r="BH69" s="30" t="s">
        <v>149</v>
      </c>
      <c r="BI69" s="30" t="s">
        <v>149</v>
      </c>
      <c r="BJ69" s="30" t="s">
        <v>149</v>
      </c>
      <c r="BK69" s="30" t="s">
        <v>149</v>
      </c>
      <c r="BL69" s="30" t="s">
        <v>149</v>
      </c>
      <c r="BM69" s="30" t="s">
        <v>149</v>
      </c>
      <c r="BN69" s="30" t="s">
        <v>149</v>
      </c>
      <c r="BO69" s="30" t="s">
        <v>149</v>
      </c>
      <c r="BP69" s="30" t="s">
        <v>149</v>
      </c>
      <c r="BQ69" s="30" t="s">
        <v>149</v>
      </c>
      <c r="BR69" s="30" t="s">
        <v>149</v>
      </c>
      <c r="BS69" s="30" t="s">
        <v>149</v>
      </c>
      <c r="BT69" s="30" t="s">
        <v>149</v>
      </c>
      <c r="BU69" s="30" t="s">
        <v>149</v>
      </c>
      <c r="BV69" s="30" t="s">
        <v>149</v>
      </c>
      <c r="BW69" s="30" t="s">
        <v>149</v>
      </c>
      <c r="BX69" s="30" t="s">
        <v>149</v>
      </c>
      <c r="BY69" s="30" t="s">
        <v>149</v>
      </c>
      <c r="BZ69" s="30" t="s">
        <v>149</v>
      </c>
      <c r="CA69" s="30" t="s">
        <v>149</v>
      </c>
      <c r="CB69" s="30" t="s">
        <v>149</v>
      </c>
      <c r="CC69" s="30" t="s">
        <v>149</v>
      </c>
      <c r="CD69" s="35"/>
    </row>
    <row r="70" spans="1:82" x14ac:dyDescent="0.25">
      <c r="A70" s="28" t="s">
        <v>159</v>
      </c>
      <c r="B70" s="29" t="s">
        <v>148</v>
      </c>
      <c r="C70" s="30" t="s">
        <v>149</v>
      </c>
      <c r="D70" s="30"/>
      <c r="E70" s="30" t="s">
        <v>149</v>
      </c>
      <c r="F70" s="30" t="s">
        <v>149</v>
      </c>
      <c r="G70" s="30" t="s">
        <v>149</v>
      </c>
      <c r="H70" s="30" t="s">
        <v>149</v>
      </c>
      <c r="I70" s="30" t="s">
        <v>149</v>
      </c>
      <c r="J70" s="30" t="s">
        <v>149</v>
      </c>
      <c r="K70" s="30" t="s">
        <v>149</v>
      </c>
      <c r="L70" s="30" t="s">
        <v>149</v>
      </c>
      <c r="M70" s="30" t="s">
        <v>149</v>
      </c>
      <c r="N70" s="30" t="s">
        <v>149</v>
      </c>
      <c r="O70" s="30" t="s">
        <v>149</v>
      </c>
      <c r="P70" s="30" t="s">
        <v>149</v>
      </c>
      <c r="Q70" s="30" t="s">
        <v>149</v>
      </c>
      <c r="R70" s="30" t="s">
        <v>149</v>
      </c>
      <c r="S70" s="30" t="s">
        <v>149</v>
      </c>
      <c r="T70" s="30" t="s">
        <v>149</v>
      </c>
      <c r="U70" s="30" t="s">
        <v>149</v>
      </c>
      <c r="V70" s="30" t="s">
        <v>149</v>
      </c>
      <c r="W70" s="30" t="s">
        <v>149</v>
      </c>
      <c r="X70" s="30" t="s">
        <v>149</v>
      </c>
      <c r="Y70" s="30" t="s">
        <v>149</v>
      </c>
      <c r="Z70" s="30" t="s">
        <v>149</v>
      </c>
      <c r="AA70" s="30" t="s">
        <v>149</v>
      </c>
      <c r="AB70" s="30" t="s">
        <v>149</v>
      </c>
      <c r="AC70" s="30" t="s">
        <v>149</v>
      </c>
      <c r="AD70" s="30" t="s">
        <v>149</v>
      </c>
      <c r="AE70" s="30" t="s">
        <v>149</v>
      </c>
      <c r="AF70" s="30" t="s">
        <v>149</v>
      </c>
      <c r="AG70" s="30" t="s">
        <v>149</v>
      </c>
      <c r="AH70" s="30" t="s">
        <v>149</v>
      </c>
      <c r="AI70" s="30" t="s">
        <v>149</v>
      </c>
      <c r="AJ70" s="30" t="s">
        <v>149</v>
      </c>
      <c r="AK70" s="30" t="s">
        <v>149</v>
      </c>
      <c r="AL70" s="30" t="s">
        <v>149</v>
      </c>
      <c r="AM70" s="30" t="s">
        <v>149</v>
      </c>
      <c r="AN70" s="30" t="s">
        <v>149</v>
      </c>
      <c r="AO70" s="30" t="s">
        <v>149</v>
      </c>
      <c r="AP70" s="30" t="s">
        <v>149</v>
      </c>
      <c r="AQ70" s="30" t="s">
        <v>149</v>
      </c>
      <c r="AR70" s="30" t="s">
        <v>149</v>
      </c>
      <c r="AS70" s="30" t="s">
        <v>149</v>
      </c>
      <c r="AT70" s="30" t="s">
        <v>149</v>
      </c>
      <c r="AU70" s="30" t="s">
        <v>149</v>
      </c>
      <c r="AV70" s="30" t="s">
        <v>149</v>
      </c>
      <c r="AW70" s="30" t="s">
        <v>149</v>
      </c>
      <c r="AX70" s="30" t="s">
        <v>149</v>
      </c>
      <c r="AY70" s="30" t="s">
        <v>149</v>
      </c>
      <c r="AZ70" s="30" t="s">
        <v>149</v>
      </c>
      <c r="BA70" s="30" t="s">
        <v>149</v>
      </c>
      <c r="BB70" s="30" t="s">
        <v>149</v>
      </c>
      <c r="BC70" s="30" t="s">
        <v>149</v>
      </c>
      <c r="BD70" s="30" t="s">
        <v>149</v>
      </c>
      <c r="BE70" s="30" t="s">
        <v>149</v>
      </c>
      <c r="BF70" s="30" t="s">
        <v>149</v>
      </c>
      <c r="BG70" s="30" t="s">
        <v>149</v>
      </c>
      <c r="BH70" s="30" t="s">
        <v>149</v>
      </c>
      <c r="BI70" s="30" t="s">
        <v>149</v>
      </c>
      <c r="BJ70" s="30" t="s">
        <v>149</v>
      </c>
      <c r="BK70" s="30" t="s">
        <v>149</v>
      </c>
      <c r="BL70" s="30" t="s">
        <v>149</v>
      </c>
      <c r="BM70" s="30" t="s">
        <v>149</v>
      </c>
      <c r="BN70" s="30" t="s">
        <v>149</v>
      </c>
      <c r="BO70" s="30" t="s">
        <v>149</v>
      </c>
      <c r="BP70" s="30" t="s">
        <v>149</v>
      </c>
      <c r="BQ70" s="30" t="s">
        <v>149</v>
      </c>
      <c r="BR70" s="30" t="s">
        <v>149</v>
      </c>
      <c r="BS70" s="30" t="s">
        <v>149</v>
      </c>
      <c r="BT70" s="30" t="s">
        <v>149</v>
      </c>
      <c r="BU70" s="30" t="s">
        <v>149</v>
      </c>
      <c r="BV70" s="30" t="s">
        <v>149</v>
      </c>
      <c r="BW70" s="30" t="s">
        <v>149</v>
      </c>
      <c r="BX70" s="30" t="s">
        <v>149</v>
      </c>
      <c r="BY70" s="30" t="s">
        <v>149</v>
      </c>
      <c r="BZ70" s="30" t="s">
        <v>149</v>
      </c>
      <c r="CA70" s="30" t="s">
        <v>149</v>
      </c>
      <c r="CB70" s="30" t="s">
        <v>149</v>
      </c>
      <c r="CC70" s="30" t="s">
        <v>149</v>
      </c>
      <c r="CD70" s="35"/>
    </row>
    <row r="71" spans="1:82" x14ac:dyDescent="0.25">
      <c r="A71" s="28" t="s">
        <v>150</v>
      </c>
      <c r="B71" s="28" t="s">
        <v>150</v>
      </c>
      <c r="C71" s="30" t="s">
        <v>149</v>
      </c>
      <c r="D71" s="30"/>
      <c r="E71" s="30" t="s">
        <v>149</v>
      </c>
      <c r="F71" s="30" t="s">
        <v>149</v>
      </c>
      <c r="G71" s="30" t="s">
        <v>149</v>
      </c>
      <c r="H71" s="30" t="s">
        <v>149</v>
      </c>
      <c r="I71" s="30" t="s">
        <v>149</v>
      </c>
      <c r="J71" s="30" t="s">
        <v>149</v>
      </c>
      <c r="K71" s="30" t="s">
        <v>149</v>
      </c>
      <c r="L71" s="30" t="s">
        <v>149</v>
      </c>
      <c r="M71" s="30" t="s">
        <v>149</v>
      </c>
      <c r="N71" s="30" t="s">
        <v>149</v>
      </c>
      <c r="O71" s="30" t="s">
        <v>149</v>
      </c>
      <c r="P71" s="30" t="s">
        <v>149</v>
      </c>
      <c r="Q71" s="30" t="s">
        <v>149</v>
      </c>
      <c r="R71" s="30" t="s">
        <v>149</v>
      </c>
      <c r="S71" s="30" t="s">
        <v>149</v>
      </c>
      <c r="T71" s="30" t="s">
        <v>149</v>
      </c>
      <c r="U71" s="30" t="s">
        <v>149</v>
      </c>
      <c r="V71" s="30" t="s">
        <v>149</v>
      </c>
      <c r="W71" s="30" t="s">
        <v>149</v>
      </c>
      <c r="X71" s="30" t="s">
        <v>149</v>
      </c>
      <c r="Y71" s="30" t="s">
        <v>149</v>
      </c>
      <c r="Z71" s="30" t="s">
        <v>149</v>
      </c>
      <c r="AA71" s="30" t="s">
        <v>149</v>
      </c>
      <c r="AB71" s="30" t="s">
        <v>149</v>
      </c>
      <c r="AC71" s="30" t="s">
        <v>149</v>
      </c>
      <c r="AD71" s="30" t="s">
        <v>149</v>
      </c>
      <c r="AE71" s="30" t="s">
        <v>149</v>
      </c>
      <c r="AF71" s="30" t="s">
        <v>149</v>
      </c>
      <c r="AG71" s="30" t="s">
        <v>149</v>
      </c>
      <c r="AH71" s="30" t="s">
        <v>149</v>
      </c>
      <c r="AI71" s="30" t="s">
        <v>149</v>
      </c>
      <c r="AJ71" s="30" t="s">
        <v>149</v>
      </c>
      <c r="AK71" s="30" t="s">
        <v>149</v>
      </c>
      <c r="AL71" s="30" t="s">
        <v>149</v>
      </c>
      <c r="AM71" s="30" t="s">
        <v>149</v>
      </c>
      <c r="AN71" s="30" t="s">
        <v>149</v>
      </c>
      <c r="AO71" s="30" t="s">
        <v>149</v>
      </c>
      <c r="AP71" s="30" t="s">
        <v>149</v>
      </c>
      <c r="AQ71" s="30" t="s">
        <v>149</v>
      </c>
      <c r="AR71" s="30" t="s">
        <v>149</v>
      </c>
      <c r="AS71" s="30" t="s">
        <v>149</v>
      </c>
      <c r="AT71" s="30" t="s">
        <v>149</v>
      </c>
      <c r="AU71" s="30" t="s">
        <v>149</v>
      </c>
      <c r="AV71" s="30" t="s">
        <v>149</v>
      </c>
      <c r="AW71" s="30" t="s">
        <v>149</v>
      </c>
      <c r="AX71" s="30" t="s">
        <v>149</v>
      </c>
      <c r="AY71" s="30" t="s">
        <v>149</v>
      </c>
      <c r="AZ71" s="30" t="s">
        <v>149</v>
      </c>
      <c r="BA71" s="30" t="s">
        <v>149</v>
      </c>
      <c r="BB71" s="30" t="s">
        <v>149</v>
      </c>
      <c r="BC71" s="30" t="s">
        <v>149</v>
      </c>
      <c r="BD71" s="30" t="s">
        <v>149</v>
      </c>
      <c r="BE71" s="30" t="s">
        <v>149</v>
      </c>
      <c r="BF71" s="30" t="s">
        <v>149</v>
      </c>
      <c r="BG71" s="30" t="s">
        <v>149</v>
      </c>
      <c r="BH71" s="30" t="s">
        <v>149</v>
      </c>
      <c r="BI71" s="30" t="s">
        <v>149</v>
      </c>
      <c r="BJ71" s="30" t="s">
        <v>149</v>
      </c>
      <c r="BK71" s="30" t="s">
        <v>149</v>
      </c>
      <c r="BL71" s="30" t="s">
        <v>149</v>
      </c>
      <c r="BM71" s="30" t="s">
        <v>149</v>
      </c>
      <c r="BN71" s="30" t="s">
        <v>149</v>
      </c>
      <c r="BO71" s="30" t="s">
        <v>149</v>
      </c>
      <c r="BP71" s="30" t="s">
        <v>149</v>
      </c>
      <c r="BQ71" s="30" t="s">
        <v>149</v>
      </c>
      <c r="BR71" s="30" t="s">
        <v>149</v>
      </c>
      <c r="BS71" s="30" t="s">
        <v>149</v>
      </c>
      <c r="BT71" s="30" t="s">
        <v>149</v>
      </c>
      <c r="BU71" s="30" t="s">
        <v>149</v>
      </c>
      <c r="BV71" s="30" t="s">
        <v>149</v>
      </c>
      <c r="BW71" s="30" t="s">
        <v>149</v>
      </c>
      <c r="BX71" s="30" t="s">
        <v>149</v>
      </c>
      <c r="BY71" s="30" t="s">
        <v>149</v>
      </c>
      <c r="BZ71" s="30" t="s">
        <v>149</v>
      </c>
      <c r="CA71" s="30" t="s">
        <v>149</v>
      </c>
      <c r="CB71" s="30" t="s">
        <v>149</v>
      </c>
      <c r="CC71" s="30" t="s">
        <v>149</v>
      </c>
      <c r="CD71" s="35"/>
    </row>
    <row r="72" spans="1:82" ht="78.75" x14ac:dyDescent="0.25">
      <c r="A72" s="9" t="s">
        <v>161</v>
      </c>
      <c r="B72" s="10" t="s">
        <v>162</v>
      </c>
      <c r="C72" s="11"/>
      <c r="D72" s="11"/>
      <c r="E72" s="20">
        <f t="shared" ref="E72:BP72" si="170">E73+E77</f>
        <v>0</v>
      </c>
      <c r="F72" s="20">
        <f t="shared" si="170"/>
        <v>0</v>
      </c>
      <c r="G72" s="20">
        <f t="shared" si="170"/>
        <v>0</v>
      </c>
      <c r="H72" s="20">
        <f t="shared" si="170"/>
        <v>0</v>
      </c>
      <c r="I72" s="20">
        <f t="shared" si="170"/>
        <v>0</v>
      </c>
      <c r="J72" s="20">
        <f t="shared" si="170"/>
        <v>0</v>
      </c>
      <c r="K72" s="20">
        <f t="shared" si="170"/>
        <v>0</v>
      </c>
      <c r="L72" s="20">
        <f t="shared" si="170"/>
        <v>0</v>
      </c>
      <c r="M72" s="20">
        <f t="shared" si="170"/>
        <v>0</v>
      </c>
      <c r="N72" s="20">
        <f t="shared" si="170"/>
        <v>0</v>
      </c>
      <c r="O72" s="20">
        <f t="shared" si="170"/>
        <v>0</v>
      </c>
      <c r="P72" s="20">
        <f t="shared" si="170"/>
        <v>0</v>
      </c>
      <c r="Q72" s="20">
        <f t="shared" si="170"/>
        <v>0</v>
      </c>
      <c r="R72" s="20">
        <f t="shared" si="170"/>
        <v>0</v>
      </c>
      <c r="S72" s="20">
        <f t="shared" ref="S72:U72" si="171">S73+S77</f>
        <v>0</v>
      </c>
      <c r="T72" s="20">
        <f t="shared" si="171"/>
        <v>0</v>
      </c>
      <c r="U72" s="20">
        <f t="shared" si="171"/>
        <v>0</v>
      </c>
      <c r="V72" s="20">
        <f t="shared" si="170"/>
        <v>0</v>
      </c>
      <c r="W72" s="20">
        <f t="shared" si="170"/>
        <v>0</v>
      </c>
      <c r="X72" s="20">
        <f t="shared" si="170"/>
        <v>0</v>
      </c>
      <c r="Y72" s="20">
        <f t="shared" si="170"/>
        <v>0</v>
      </c>
      <c r="Z72" s="20">
        <f t="shared" ref="Z72:AB72" si="172">Z73+Z77</f>
        <v>0</v>
      </c>
      <c r="AA72" s="20">
        <f t="shared" si="172"/>
        <v>0</v>
      </c>
      <c r="AB72" s="20">
        <f t="shared" si="172"/>
        <v>0</v>
      </c>
      <c r="AC72" s="20">
        <f t="shared" si="170"/>
        <v>0</v>
      </c>
      <c r="AD72" s="20">
        <f t="shared" si="170"/>
        <v>0</v>
      </c>
      <c r="AE72" s="20">
        <f t="shared" si="170"/>
        <v>0</v>
      </c>
      <c r="AF72" s="20">
        <f t="shared" si="170"/>
        <v>0</v>
      </c>
      <c r="AG72" s="20">
        <f t="shared" ref="AG72:AI72" si="173">AG73+AG77</f>
        <v>0</v>
      </c>
      <c r="AH72" s="20">
        <f t="shared" si="173"/>
        <v>0</v>
      </c>
      <c r="AI72" s="20">
        <f t="shared" si="173"/>
        <v>0</v>
      </c>
      <c r="AJ72" s="20">
        <f t="shared" si="170"/>
        <v>0</v>
      </c>
      <c r="AK72" s="20">
        <f t="shared" si="170"/>
        <v>0</v>
      </c>
      <c r="AL72" s="20">
        <f t="shared" si="170"/>
        <v>0</v>
      </c>
      <c r="AM72" s="20">
        <f t="shared" si="170"/>
        <v>0</v>
      </c>
      <c r="AN72" s="20">
        <f t="shared" si="170"/>
        <v>0</v>
      </c>
      <c r="AO72" s="20">
        <f t="shared" si="170"/>
        <v>0</v>
      </c>
      <c r="AP72" s="20">
        <f t="shared" si="170"/>
        <v>0</v>
      </c>
      <c r="AQ72" s="20">
        <f t="shared" si="170"/>
        <v>0</v>
      </c>
      <c r="AR72" s="20">
        <f t="shared" si="170"/>
        <v>0</v>
      </c>
      <c r="AS72" s="20">
        <f t="shared" si="170"/>
        <v>0</v>
      </c>
      <c r="AT72" s="20">
        <f t="shared" si="170"/>
        <v>0</v>
      </c>
      <c r="AU72" s="20">
        <f t="shared" si="170"/>
        <v>0</v>
      </c>
      <c r="AV72" s="20">
        <f t="shared" si="170"/>
        <v>0</v>
      </c>
      <c r="AW72" s="20">
        <f t="shared" si="170"/>
        <v>0</v>
      </c>
      <c r="AX72" s="20">
        <f t="shared" si="170"/>
        <v>0</v>
      </c>
      <c r="AY72" s="20">
        <f t="shared" si="170"/>
        <v>0</v>
      </c>
      <c r="AZ72" s="20">
        <f t="shared" si="170"/>
        <v>0</v>
      </c>
      <c r="BA72" s="20">
        <f t="shared" si="170"/>
        <v>0</v>
      </c>
      <c r="BB72" s="20">
        <f t="shared" ref="BB72" si="174">BB73+BB77</f>
        <v>0</v>
      </c>
      <c r="BC72" s="20">
        <f t="shared" si="170"/>
        <v>0</v>
      </c>
      <c r="BD72" s="20">
        <f t="shared" ref="BD72" si="175">BD73+BD77</f>
        <v>0</v>
      </c>
      <c r="BE72" s="20">
        <f t="shared" si="170"/>
        <v>0</v>
      </c>
      <c r="BF72" s="20">
        <f t="shared" si="170"/>
        <v>0</v>
      </c>
      <c r="BG72" s="20">
        <f t="shared" si="170"/>
        <v>0</v>
      </c>
      <c r="BH72" s="20">
        <f t="shared" si="170"/>
        <v>0</v>
      </c>
      <c r="BI72" s="20">
        <f t="shared" si="170"/>
        <v>0</v>
      </c>
      <c r="BJ72" s="20">
        <f t="shared" si="170"/>
        <v>0</v>
      </c>
      <c r="BK72" s="20">
        <f t="shared" si="170"/>
        <v>0</v>
      </c>
      <c r="BL72" s="20">
        <f t="shared" si="170"/>
        <v>0</v>
      </c>
      <c r="BM72" s="20">
        <f t="shared" si="170"/>
        <v>0</v>
      </c>
      <c r="BN72" s="20">
        <f t="shared" si="170"/>
        <v>0</v>
      </c>
      <c r="BO72" s="20">
        <f t="shared" si="170"/>
        <v>0</v>
      </c>
      <c r="BP72" s="20">
        <f t="shared" si="170"/>
        <v>0</v>
      </c>
      <c r="BQ72" s="20">
        <f t="shared" ref="BQ72:BW72" si="176">BQ73+BQ77</f>
        <v>0</v>
      </c>
      <c r="BR72" s="20">
        <f t="shared" si="176"/>
        <v>0</v>
      </c>
      <c r="BS72" s="20">
        <f t="shared" si="176"/>
        <v>0</v>
      </c>
      <c r="BT72" s="20">
        <f t="shared" si="176"/>
        <v>0</v>
      </c>
      <c r="BU72" s="20">
        <f t="shared" si="176"/>
        <v>0</v>
      </c>
      <c r="BV72" s="20">
        <f t="shared" si="176"/>
        <v>0</v>
      </c>
      <c r="BW72" s="20">
        <f t="shared" si="176"/>
        <v>0</v>
      </c>
      <c r="BX72" s="20">
        <f t="shared" ref="BX72:CC72" si="177">BX73+BX77</f>
        <v>0</v>
      </c>
      <c r="BY72" s="20">
        <f t="shared" si="177"/>
        <v>0</v>
      </c>
      <c r="BZ72" s="20">
        <f t="shared" si="177"/>
        <v>0</v>
      </c>
      <c r="CA72" s="20">
        <f t="shared" si="177"/>
        <v>0</v>
      </c>
      <c r="CB72" s="20">
        <f t="shared" si="177"/>
        <v>0</v>
      </c>
      <c r="CC72" s="20">
        <f t="shared" si="177"/>
        <v>0</v>
      </c>
      <c r="CD72" s="33"/>
    </row>
    <row r="73" spans="1:82" ht="63" x14ac:dyDescent="0.25">
      <c r="A73" s="12" t="s">
        <v>163</v>
      </c>
      <c r="B73" s="13" t="s">
        <v>164</v>
      </c>
      <c r="C73" s="14"/>
      <c r="D73" s="14"/>
      <c r="E73" s="21">
        <f t="shared" ref="E73:BP73" si="178">SUM(E74:E76)</f>
        <v>0</v>
      </c>
      <c r="F73" s="21">
        <f t="shared" si="178"/>
        <v>0</v>
      </c>
      <c r="G73" s="21">
        <f t="shared" si="178"/>
        <v>0</v>
      </c>
      <c r="H73" s="21">
        <f t="shared" si="178"/>
        <v>0</v>
      </c>
      <c r="I73" s="21">
        <f t="shared" si="178"/>
        <v>0</v>
      </c>
      <c r="J73" s="21">
        <f t="shared" si="178"/>
        <v>0</v>
      </c>
      <c r="K73" s="21">
        <f t="shared" si="178"/>
        <v>0</v>
      </c>
      <c r="L73" s="21">
        <f t="shared" si="178"/>
        <v>0</v>
      </c>
      <c r="M73" s="21">
        <f t="shared" si="178"/>
        <v>0</v>
      </c>
      <c r="N73" s="21">
        <f t="shared" si="178"/>
        <v>0</v>
      </c>
      <c r="O73" s="21">
        <f t="shared" si="178"/>
        <v>0</v>
      </c>
      <c r="P73" s="21">
        <f t="shared" si="178"/>
        <v>0</v>
      </c>
      <c r="Q73" s="21">
        <f t="shared" si="178"/>
        <v>0</v>
      </c>
      <c r="R73" s="21">
        <f t="shared" si="178"/>
        <v>0</v>
      </c>
      <c r="S73" s="21">
        <f t="shared" ref="S73:U73" si="179">SUM(S74:S76)</f>
        <v>0</v>
      </c>
      <c r="T73" s="21">
        <f t="shared" si="179"/>
        <v>0</v>
      </c>
      <c r="U73" s="21">
        <f t="shared" si="179"/>
        <v>0</v>
      </c>
      <c r="V73" s="21">
        <f t="shared" si="178"/>
        <v>0</v>
      </c>
      <c r="W73" s="21">
        <f t="shared" si="178"/>
        <v>0</v>
      </c>
      <c r="X73" s="21">
        <f t="shared" si="178"/>
        <v>0</v>
      </c>
      <c r="Y73" s="21">
        <f t="shared" si="178"/>
        <v>0</v>
      </c>
      <c r="Z73" s="21">
        <f t="shared" ref="Z73:AB73" si="180">SUM(Z74:Z76)</f>
        <v>0</v>
      </c>
      <c r="AA73" s="21">
        <f t="shared" si="180"/>
        <v>0</v>
      </c>
      <c r="AB73" s="21">
        <f t="shared" si="180"/>
        <v>0</v>
      </c>
      <c r="AC73" s="21">
        <f t="shared" si="178"/>
        <v>0</v>
      </c>
      <c r="AD73" s="21">
        <f t="shared" si="178"/>
        <v>0</v>
      </c>
      <c r="AE73" s="21">
        <f t="shared" si="178"/>
        <v>0</v>
      </c>
      <c r="AF73" s="21">
        <f t="shared" si="178"/>
        <v>0</v>
      </c>
      <c r="AG73" s="21">
        <f t="shared" ref="AG73:AI73" si="181">SUM(AG74:AG76)</f>
        <v>0</v>
      </c>
      <c r="AH73" s="21">
        <f t="shared" si="181"/>
        <v>0</v>
      </c>
      <c r="AI73" s="21">
        <f t="shared" si="181"/>
        <v>0</v>
      </c>
      <c r="AJ73" s="21">
        <f t="shared" si="178"/>
        <v>0</v>
      </c>
      <c r="AK73" s="21">
        <f t="shared" si="178"/>
        <v>0</v>
      </c>
      <c r="AL73" s="21">
        <f t="shared" si="178"/>
        <v>0</v>
      </c>
      <c r="AM73" s="21">
        <f t="shared" si="178"/>
        <v>0</v>
      </c>
      <c r="AN73" s="21">
        <f t="shared" si="178"/>
        <v>0</v>
      </c>
      <c r="AO73" s="21">
        <f t="shared" si="178"/>
        <v>0</v>
      </c>
      <c r="AP73" s="21">
        <f t="shared" si="178"/>
        <v>0</v>
      </c>
      <c r="AQ73" s="21">
        <f t="shared" si="178"/>
        <v>0</v>
      </c>
      <c r="AR73" s="21">
        <f t="shared" si="178"/>
        <v>0</v>
      </c>
      <c r="AS73" s="21">
        <f t="shared" si="178"/>
        <v>0</v>
      </c>
      <c r="AT73" s="21">
        <f t="shared" si="178"/>
        <v>0</v>
      </c>
      <c r="AU73" s="21">
        <f t="shared" si="178"/>
        <v>0</v>
      </c>
      <c r="AV73" s="21">
        <f t="shared" si="178"/>
        <v>0</v>
      </c>
      <c r="AW73" s="21">
        <f t="shared" si="178"/>
        <v>0</v>
      </c>
      <c r="AX73" s="21">
        <f t="shared" si="178"/>
        <v>0</v>
      </c>
      <c r="AY73" s="21">
        <f t="shared" si="178"/>
        <v>0</v>
      </c>
      <c r="AZ73" s="21">
        <f t="shared" si="178"/>
        <v>0</v>
      </c>
      <c r="BA73" s="21">
        <f t="shared" si="178"/>
        <v>0</v>
      </c>
      <c r="BB73" s="21">
        <f t="shared" ref="BB73" si="182">SUM(BB74:BB76)</f>
        <v>0</v>
      </c>
      <c r="BC73" s="21">
        <f t="shared" si="178"/>
        <v>0</v>
      </c>
      <c r="BD73" s="21">
        <f t="shared" ref="BD73" si="183">SUM(BD74:BD76)</f>
        <v>0</v>
      </c>
      <c r="BE73" s="21">
        <f t="shared" si="178"/>
        <v>0</v>
      </c>
      <c r="BF73" s="21">
        <f t="shared" si="178"/>
        <v>0</v>
      </c>
      <c r="BG73" s="21">
        <f t="shared" si="178"/>
        <v>0</v>
      </c>
      <c r="BH73" s="21">
        <f t="shared" si="178"/>
        <v>0</v>
      </c>
      <c r="BI73" s="21">
        <f t="shared" si="178"/>
        <v>0</v>
      </c>
      <c r="BJ73" s="21">
        <f t="shared" si="178"/>
        <v>0</v>
      </c>
      <c r="BK73" s="21">
        <f t="shared" si="178"/>
        <v>0</v>
      </c>
      <c r="BL73" s="21">
        <f t="shared" si="178"/>
        <v>0</v>
      </c>
      <c r="BM73" s="21">
        <f t="shared" si="178"/>
        <v>0</v>
      </c>
      <c r="BN73" s="21">
        <f t="shared" si="178"/>
        <v>0</v>
      </c>
      <c r="BO73" s="21">
        <f t="shared" si="178"/>
        <v>0</v>
      </c>
      <c r="BP73" s="21">
        <f t="shared" si="178"/>
        <v>0</v>
      </c>
      <c r="BQ73" s="21">
        <f t="shared" ref="BQ73:BW73" si="184">SUM(BQ74:BQ76)</f>
        <v>0</v>
      </c>
      <c r="BR73" s="21">
        <f t="shared" si="184"/>
        <v>0</v>
      </c>
      <c r="BS73" s="21">
        <f t="shared" si="184"/>
        <v>0</v>
      </c>
      <c r="BT73" s="21">
        <f t="shared" si="184"/>
        <v>0</v>
      </c>
      <c r="BU73" s="21">
        <f t="shared" si="184"/>
        <v>0</v>
      </c>
      <c r="BV73" s="21">
        <f t="shared" si="184"/>
        <v>0</v>
      </c>
      <c r="BW73" s="21">
        <f t="shared" si="184"/>
        <v>0</v>
      </c>
      <c r="BX73" s="21">
        <f t="shared" ref="BX73:CC73" si="185">SUM(BX74:BX76)</f>
        <v>0</v>
      </c>
      <c r="BY73" s="21">
        <f t="shared" si="185"/>
        <v>0</v>
      </c>
      <c r="BZ73" s="21">
        <f t="shared" si="185"/>
        <v>0</v>
      </c>
      <c r="CA73" s="21">
        <f t="shared" si="185"/>
        <v>0</v>
      </c>
      <c r="CB73" s="21">
        <f t="shared" si="185"/>
        <v>0</v>
      </c>
      <c r="CC73" s="21">
        <f t="shared" si="185"/>
        <v>0</v>
      </c>
      <c r="CD73" s="34"/>
    </row>
    <row r="74" spans="1:82" x14ac:dyDescent="0.25">
      <c r="A74" s="28" t="s">
        <v>163</v>
      </c>
      <c r="B74" s="29" t="s">
        <v>148</v>
      </c>
      <c r="C74" s="30" t="s">
        <v>149</v>
      </c>
      <c r="D74" s="30"/>
      <c r="E74" s="30" t="s">
        <v>149</v>
      </c>
      <c r="F74" s="30" t="s">
        <v>149</v>
      </c>
      <c r="G74" s="30" t="s">
        <v>149</v>
      </c>
      <c r="H74" s="30" t="s">
        <v>149</v>
      </c>
      <c r="I74" s="30" t="s">
        <v>149</v>
      </c>
      <c r="J74" s="30" t="s">
        <v>149</v>
      </c>
      <c r="K74" s="30" t="s">
        <v>149</v>
      </c>
      <c r="L74" s="30" t="s">
        <v>149</v>
      </c>
      <c r="M74" s="30" t="s">
        <v>149</v>
      </c>
      <c r="N74" s="30" t="s">
        <v>149</v>
      </c>
      <c r="O74" s="30" t="s">
        <v>149</v>
      </c>
      <c r="P74" s="30" t="s">
        <v>149</v>
      </c>
      <c r="Q74" s="30" t="s">
        <v>149</v>
      </c>
      <c r="R74" s="30" t="s">
        <v>149</v>
      </c>
      <c r="S74" s="30" t="s">
        <v>149</v>
      </c>
      <c r="T74" s="30" t="s">
        <v>149</v>
      </c>
      <c r="U74" s="30" t="s">
        <v>149</v>
      </c>
      <c r="V74" s="30" t="s">
        <v>149</v>
      </c>
      <c r="W74" s="30" t="s">
        <v>149</v>
      </c>
      <c r="X74" s="30" t="s">
        <v>149</v>
      </c>
      <c r="Y74" s="30" t="s">
        <v>149</v>
      </c>
      <c r="Z74" s="30" t="s">
        <v>149</v>
      </c>
      <c r="AA74" s="30" t="s">
        <v>149</v>
      </c>
      <c r="AB74" s="30" t="s">
        <v>149</v>
      </c>
      <c r="AC74" s="30" t="s">
        <v>149</v>
      </c>
      <c r="AD74" s="30" t="s">
        <v>149</v>
      </c>
      <c r="AE74" s="30" t="s">
        <v>149</v>
      </c>
      <c r="AF74" s="30" t="s">
        <v>149</v>
      </c>
      <c r="AG74" s="30" t="s">
        <v>149</v>
      </c>
      <c r="AH74" s="30" t="s">
        <v>149</v>
      </c>
      <c r="AI74" s="30" t="s">
        <v>149</v>
      </c>
      <c r="AJ74" s="30" t="s">
        <v>149</v>
      </c>
      <c r="AK74" s="30" t="s">
        <v>149</v>
      </c>
      <c r="AL74" s="30" t="s">
        <v>149</v>
      </c>
      <c r="AM74" s="30" t="s">
        <v>149</v>
      </c>
      <c r="AN74" s="30" t="s">
        <v>149</v>
      </c>
      <c r="AO74" s="30" t="s">
        <v>149</v>
      </c>
      <c r="AP74" s="30" t="s">
        <v>149</v>
      </c>
      <c r="AQ74" s="30" t="s">
        <v>149</v>
      </c>
      <c r="AR74" s="30" t="s">
        <v>149</v>
      </c>
      <c r="AS74" s="30" t="s">
        <v>149</v>
      </c>
      <c r="AT74" s="30" t="s">
        <v>149</v>
      </c>
      <c r="AU74" s="30" t="s">
        <v>149</v>
      </c>
      <c r="AV74" s="30" t="s">
        <v>149</v>
      </c>
      <c r="AW74" s="30" t="s">
        <v>149</v>
      </c>
      <c r="AX74" s="30" t="s">
        <v>149</v>
      </c>
      <c r="AY74" s="30" t="s">
        <v>149</v>
      </c>
      <c r="AZ74" s="30" t="s">
        <v>149</v>
      </c>
      <c r="BA74" s="30" t="s">
        <v>149</v>
      </c>
      <c r="BB74" s="30" t="s">
        <v>149</v>
      </c>
      <c r="BC74" s="30" t="s">
        <v>149</v>
      </c>
      <c r="BD74" s="30" t="s">
        <v>149</v>
      </c>
      <c r="BE74" s="30" t="s">
        <v>149</v>
      </c>
      <c r="BF74" s="30" t="s">
        <v>149</v>
      </c>
      <c r="BG74" s="30" t="s">
        <v>149</v>
      </c>
      <c r="BH74" s="30" t="s">
        <v>149</v>
      </c>
      <c r="BI74" s="30" t="s">
        <v>149</v>
      </c>
      <c r="BJ74" s="30" t="s">
        <v>149</v>
      </c>
      <c r="BK74" s="30" t="s">
        <v>149</v>
      </c>
      <c r="BL74" s="30" t="s">
        <v>149</v>
      </c>
      <c r="BM74" s="30" t="s">
        <v>149</v>
      </c>
      <c r="BN74" s="30" t="s">
        <v>149</v>
      </c>
      <c r="BO74" s="30" t="s">
        <v>149</v>
      </c>
      <c r="BP74" s="30" t="s">
        <v>149</v>
      </c>
      <c r="BQ74" s="30" t="s">
        <v>149</v>
      </c>
      <c r="BR74" s="30" t="s">
        <v>149</v>
      </c>
      <c r="BS74" s="30" t="s">
        <v>149</v>
      </c>
      <c r="BT74" s="30" t="s">
        <v>149</v>
      </c>
      <c r="BU74" s="30" t="s">
        <v>149</v>
      </c>
      <c r="BV74" s="30" t="s">
        <v>149</v>
      </c>
      <c r="BW74" s="30" t="s">
        <v>149</v>
      </c>
      <c r="BX74" s="30" t="s">
        <v>149</v>
      </c>
      <c r="BY74" s="30" t="s">
        <v>149</v>
      </c>
      <c r="BZ74" s="30" t="s">
        <v>149</v>
      </c>
      <c r="CA74" s="30" t="s">
        <v>149</v>
      </c>
      <c r="CB74" s="30" t="s">
        <v>149</v>
      </c>
      <c r="CC74" s="30" t="s">
        <v>149</v>
      </c>
      <c r="CD74" s="35"/>
    </row>
    <row r="75" spans="1:82" x14ac:dyDescent="0.25">
      <c r="A75" s="28" t="s">
        <v>163</v>
      </c>
      <c r="B75" s="29" t="s">
        <v>148</v>
      </c>
      <c r="C75" s="30" t="s">
        <v>149</v>
      </c>
      <c r="D75" s="30"/>
      <c r="E75" s="30" t="s">
        <v>149</v>
      </c>
      <c r="F75" s="30" t="s">
        <v>149</v>
      </c>
      <c r="G75" s="30" t="s">
        <v>149</v>
      </c>
      <c r="H75" s="30" t="s">
        <v>149</v>
      </c>
      <c r="I75" s="30" t="s">
        <v>149</v>
      </c>
      <c r="J75" s="30" t="s">
        <v>149</v>
      </c>
      <c r="K75" s="30" t="s">
        <v>149</v>
      </c>
      <c r="L75" s="30" t="s">
        <v>149</v>
      </c>
      <c r="M75" s="30" t="s">
        <v>149</v>
      </c>
      <c r="N75" s="30" t="s">
        <v>149</v>
      </c>
      <c r="O75" s="30" t="s">
        <v>149</v>
      </c>
      <c r="P75" s="30" t="s">
        <v>149</v>
      </c>
      <c r="Q75" s="30" t="s">
        <v>149</v>
      </c>
      <c r="R75" s="30" t="s">
        <v>149</v>
      </c>
      <c r="S75" s="30" t="s">
        <v>149</v>
      </c>
      <c r="T75" s="30" t="s">
        <v>149</v>
      </c>
      <c r="U75" s="30" t="s">
        <v>149</v>
      </c>
      <c r="V75" s="30" t="s">
        <v>149</v>
      </c>
      <c r="W75" s="30" t="s">
        <v>149</v>
      </c>
      <c r="X75" s="30" t="s">
        <v>149</v>
      </c>
      <c r="Y75" s="30" t="s">
        <v>149</v>
      </c>
      <c r="Z75" s="30" t="s">
        <v>149</v>
      </c>
      <c r="AA75" s="30" t="s">
        <v>149</v>
      </c>
      <c r="AB75" s="30" t="s">
        <v>149</v>
      </c>
      <c r="AC75" s="30" t="s">
        <v>149</v>
      </c>
      <c r="AD75" s="30" t="s">
        <v>149</v>
      </c>
      <c r="AE75" s="30" t="s">
        <v>149</v>
      </c>
      <c r="AF75" s="30" t="s">
        <v>149</v>
      </c>
      <c r="AG75" s="30" t="s">
        <v>149</v>
      </c>
      <c r="AH75" s="30" t="s">
        <v>149</v>
      </c>
      <c r="AI75" s="30" t="s">
        <v>149</v>
      </c>
      <c r="AJ75" s="30" t="s">
        <v>149</v>
      </c>
      <c r="AK75" s="30" t="s">
        <v>149</v>
      </c>
      <c r="AL75" s="30" t="s">
        <v>149</v>
      </c>
      <c r="AM75" s="30" t="s">
        <v>149</v>
      </c>
      <c r="AN75" s="30" t="s">
        <v>149</v>
      </c>
      <c r="AO75" s="30" t="s">
        <v>149</v>
      </c>
      <c r="AP75" s="30" t="s">
        <v>149</v>
      </c>
      <c r="AQ75" s="30" t="s">
        <v>149</v>
      </c>
      <c r="AR75" s="30" t="s">
        <v>149</v>
      </c>
      <c r="AS75" s="30" t="s">
        <v>149</v>
      </c>
      <c r="AT75" s="30" t="s">
        <v>149</v>
      </c>
      <c r="AU75" s="30" t="s">
        <v>149</v>
      </c>
      <c r="AV75" s="30" t="s">
        <v>149</v>
      </c>
      <c r="AW75" s="30" t="s">
        <v>149</v>
      </c>
      <c r="AX75" s="30" t="s">
        <v>149</v>
      </c>
      <c r="AY75" s="30" t="s">
        <v>149</v>
      </c>
      <c r="AZ75" s="30" t="s">
        <v>149</v>
      </c>
      <c r="BA75" s="30" t="s">
        <v>149</v>
      </c>
      <c r="BB75" s="30" t="s">
        <v>149</v>
      </c>
      <c r="BC75" s="30" t="s">
        <v>149</v>
      </c>
      <c r="BD75" s="30" t="s">
        <v>149</v>
      </c>
      <c r="BE75" s="30" t="s">
        <v>149</v>
      </c>
      <c r="BF75" s="30" t="s">
        <v>149</v>
      </c>
      <c r="BG75" s="30" t="s">
        <v>149</v>
      </c>
      <c r="BH75" s="30" t="s">
        <v>149</v>
      </c>
      <c r="BI75" s="30" t="s">
        <v>149</v>
      </c>
      <c r="BJ75" s="30" t="s">
        <v>149</v>
      </c>
      <c r="BK75" s="30" t="s">
        <v>149</v>
      </c>
      <c r="BL75" s="30" t="s">
        <v>149</v>
      </c>
      <c r="BM75" s="30" t="s">
        <v>149</v>
      </c>
      <c r="BN75" s="30" t="s">
        <v>149</v>
      </c>
      <c r="BO75" s="30" t="s">
        <v>149</v>
      </c>
      <c r="BP75" s="30" t="s">
        <v>149</v>
      </c>
      <c r="BQ75" s="30" t="s">
        <v>149</v>
      </c>
      <c r="BR75" s="30" t="s">
        <v>149</v>
      </c>
      <c r="BS75" s="30" t="s">
        <v>149</v>
      </c>
      <c r="BT75" s="30" t="s">
        <v>149</v>
      </c>
      <c r="BU75" s="30" t="s">
        <v>149</v>
      </c>
      <c r="BV75" s="30" t="s">
        <v>149</v>
      </c>
      <c r="BW75" s="30" t="s">
        <v>149</v>
      </c>
      <c r="BX75" s="30" t="s">
        <v>149</v>
      </c>
      <c r="BY75" s="30" t="s">
        <v>149</v>
      </c>
      <c r="BZ75" s="30" t="s">
        <v>149</v>
      </c>
      <c r="CA75" s="30" t="s">
        <v>149</v>
      </c>
      <c r="CB75" s="30" t="s">
        <v>149</v>
      </c>
      <c r="CC75" s="30" t="s">
        <v>149</v>
      </c>
      <c r="CD75" s="35"/>
    </row>
    <row r="76" spans="1:82" x14ac:dyDescent="0.25">
      <c r="A76" s="28" t="s">
        <v>150</v>
      </c>
      <c r="B76" s="28" t="s">
        <v>150</v>
      </c>
      <c r="C76" s="30" t="s">
        <v>149</v>
      </c>
      <c r="D76" s="30"/>
      <c r="E76" s="30" t="s">
        <v>149</v>
      </c>
      <c r="F76" s="30" t="s">
        <v>149</v>
      </c>
      <c r="G76" s="30" t="s">
        <v>149</v>
      </c>
      <c r="H76" s="30" t="s">
        <v>149</v>
      </c>
      <c r="I76" s="30" t="s">
        <v>149</v>
      </c>
      <c r="J76" s="30" t="s">
        <v>149</v>
      </c>
      <c r="K76" s="30" t="s">
        <v>149</v>
      </c>
      <c r="L76" s="30" t="s">
        <v>149</v>
      </c>
      <c r="M76" s="30" t="s">
        <v>149</v>
      </c>
      <c r="N76" s="30" t="s">
        <v>149</v>
      </c>
      <c r="O76" s="30" t="s">
        <v>149</v>
      </c>
      <c r="P76" s="30" t="s">
        <v>149</v>
      </c>
      <c r="Q76" s="30" t="s">
        <v>149</v>
      </c>
      <c r="R76" s="30" t="s">
        <v>149</v>
      </c>
      <c r="S76" s="30" t="s">
        <v>149</v>
      </c>
      <c r="T76" s="30" t="s">
        <v>149</v>
      </c>
      <c r="U76" s="30" t="s">
        <v>149</v>
      </c>
      <c r="V76" s="30" t="s">
        <v>149</v>
      </c>
      <c r="W76" s="30" t="s">
        <v>149</v>
      </c>
      <c r="X76" s="30" t="s">
        <v>149</v>
      </c>
      <c r="Y76" s="30" t="s">
        <v>149</v>
      </c>
      <c r="Z76" s="30" t="s">
        <v>149</v>
      </c>
      <c r="AA76" s="30" t="s">
        <v>149</v>
      </c>
      <c r="AB76" s="30" t="s">
        <v>149</v>
      </c>
      <c r="AC76" s="30" t="s">
        <v>149</v>
      </c>
      <c r="AD76" s="30" t="s">
        <v>149</v>
      </c>
      <c r="AE76" s="30" t="s">
        <v>149</v>
      </c>
      <c r="AF76" s="30" t="s">
        <v>149</v>
      </c>
      <c r="AG76" s="30" t="s">
        <v>149</v>
      </c>
      <c r="AH76" s="30" t="s">
        <v>149</v>
      </c>
      <c r="AI76" s="30" t="s">
        <v>149</v>
      </c>
      <c r="AJ76" s="30" t="s">
        <v>149</v>
      </c>
      <c r="AK76" s="30" t="s">
        <v>149</v>
      </c>
      <c r="AL76" s="30" t="s">
        <v>149</v>
      </c>
      <c r="AM76" s="30" t="s">
        <v>149</v>
      </c>
      <c r="AN76" s="30" t="s">
        <v>149</v>
      </c>
      <c r="AO76" s="30" t="s">
        <v>149</v>
      </c>
      <c r="AP76" s="30" t="s">
        <v>149</v>
      </c>
      <c r="AQ76" s="30" t="s">
        <v>149</v>
      </c>
      <c r="AR76" s="30" t="s">
        <v>149</v>
      </c>
      <c r="AS76" s="30" t="s">
        <v>149</v>
      </c>
      <c r="AT76" s="30" t="s">
        <v>149</v>
      </c>
      <c r="AU76" s="30" t="s">
        <v>149</v>
      </c>
      <c r="AV76" s="30" t="s">
        <v>149</v>
      </c>
      <c r="AW76" s="30" t="s">
        <v>149</v>
      </c>
      <c r="AX76" s="30" t="s">
        <v>149</v>
      </c>
      <c r="AY76" s="30" t="s">
        <v>149</v>
      </c>
      <c r="AZ76" s="30" t="s">
        <v>149</v>
      </c>
      <c r="BA76" s="30" t="s">
        <v>149</v>
      </c>
      <c r="BB76" s="30" t="s">
        <v>149</v>
      </c>
      <c r="BC76" s="30" t="s">
        <v>149</v>
      </c>
      <c r="BD76" s="30" t="s">
        <v>149</v>
      </c>
      <c r="BE76" s="30" t="s">
        <v>149</v>
      </c>
      <c r="BF76" s="30" t="s">
        <v>149</v>
      </c>
      <c r="BG76" s="30" t="s">
        <v>149</v>
      </c>
      <c r="BH76" s="30" t="s">
        <v>149</v>
      </c>
      <c r="BI76" s="30" t="s">
        <v>149</v>
      </c>
      <c r="BJ76" s="30" t="s">
        <v>149</v>
      </c>
      <c r="BK76" s="30" t="s">
        <v>149</v>
      </c>
      <c r="BL76" s="30" t="s">
        <v>149</v>
      </c>
      <c r="BM76" s="30" t="s">
        <v>149</v>
      </c>
      <c r="BN76" s="30" t="s">
        <v>149</v>
      </c>
      <c r="BO76" s="30" t="s">
        <v>149</v>
      </c>
      <c r="BP76" s="30" t="s">
        <v>149</v>
      </c>
      <c r="BQ76" s="30" t="s">
        <v>149</v>
      </c>
      <c r="BR76" s="30" t="s">
        <v>149</v>
      </c>
      <c r="BS76" s="30" t="s">
        <v>149</v>
      </c>
      <c r="BT76" s="30" t="s">
        <v>149</v>
      </c>
      <c r="BU76" s="30" t="s">
        <v>149</v>
      </c>
      <c r="BV76" s="30" t="s">
        <v>149</v>
      </c>
      <c r="BW76" s="30" t="s">
        <v>149</v>
      </c>
      <c r="BX76" s="30" t="s">
        <v>149</v>
      </c>
      <c r="BY76" s="30" t="s">
        <v>149</v>
      </c>
      <c r="BZ76" s="30" t="s">
        <v>149</v>
      </c>
      <c r="CA76" s="30" t="s">
        <v>149</v>
      </c>
      <c r="CB76" s="30" t="s">
        <v>149</v>
      </c>
      <c r="CC76" s="30" t="s">
        <v>149</v>
      </c>
      <c r="CD76" s="35"/>
    </row>
    <row r="77" spans="1:82" ht="78.75" x14ac:dyDescent="0.25">
      <c r="A77" s="12" t="s">
        <v>165</v>
      </c>
      <c r="B77" s="13" t="s">
        <v>166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34"/>
    </row>
    <row r="78" spans="1:82" ht="31.5" x14ac:dyDescent="0.25">
      <c r="A78" s="6" t="s">
        <v>167</v>
      </c>
      <c r="B78" s="7" t="s">
        <v>168</v>
      </c>
      <c r="C78" s="8"/>
      <c r="D78" s="8"/>
      <c r="E78" s="19">
        <f t="shared" ref="E78:AJ78" si="186">E79+E88+E129+E162</f>
        <v>9.5230000000000032</v>
      </c>
      <c r="F78" s="19">
        <f t="shared" si="186"/>
        <v>0</v>
      </c>
      <c r="G78" s="19">
        <f t="shared" si="186"/>
        <v>145.726</v>
      </c>
      <c r="H78" s="19">
        <f t="shared" si="186"/>
        <v>0</v>
      </c>
      <c r="I78" s="19">
        <f t="shared" si="186"/>
        <v>0</v>
      </c>
      <c r="J78" s="19">
        <f t="shared" si="186"/>
        <v>0</v>
      </c>
      <c r="K78" s="19">
        <f t="shared" si="186"/>
        <v>0</v>
      </c>
      <c r="L78" s="19">
        <f t="shared" si="186"/>
        <v>0</v>
      </c>
      <c r="M78" s="19">
        <f t="shared" si="186"/>
        <v>0</v>
      </c>
      <c r="N78" s="19">
        <f t="shared" si="186"/>
        <v>0</v>
      </c>
      <c r="O78" s="19">
        <f t="shared" si="186"/>
        <v>0</v>
      </c>
      <c r="P78" s="19">
        <f t="shared" si="186"/>
        <v>0</v>
      </c>
      <c r="Q78" s="19">
        <f t="shared" si="186"/>
        <v>0</v>
      </c>
      <c r="R78" s="19">
        <f t="shared" si="186"/>
        <v>0</v>
      </c>
      <c r="S78" s="19">
        <f t="shared" ref="S78:U78" si="187">S79+S88+S129+S162</f>
        <v>2.72</v>
      </c>
      <c r="T78" s="19">
        <f t="shared" si="187"/>
        <v>0</v>
      </c>
      <c r="U78" s="19">
        <f t="shared" si="187"/>
        <v>21.203999999999997</v>
      </c>
      <c r="V78" s="19">
        <f t="shared" si="186"/>
        <v>0</v>
      </c>
      <c r="W78" s="19">
        <f t="shared" si="186"/>
        <v>0</v>
      </c>
      <c r="X78" s="19">
        <f t="shared" si="186"/>
        <v>0</v>
      </c>
      <c r="Y78" s="19">
        <f t="shared" si="186"/>
        <v>0</v>
      </c>
      <c r="Z78" s="19">
        <f t="shared" ref="Z78:AB78" si="188">Z79+Z88+Z129+Z162</f>
        <v>5.6830000000000007</v>
      </c>
      <c r="AA78" s="19">
        <f t="shared" si="188"/>
        <v>0</v>
      </c>
      <c r="AB78" s="19">
        <f t="shared" si="188"/>
        <v>113.36100000000002</v>
      </c>
      <c r="AC78" s="19">
        <f t="shared" si="186"/>
        <v>0</v>
      </c>
      <c r="AD78" s="19">
        <f t="shared" si="186"/>
        <v>0</v>
      </c>
      <c r="AE78" s="19">
        <f t="shared" si="186"/>
        <v>0</v>
      </c>
      <c r="AF78" s="19">
        <f t="shared" si="186"/>
        <v>0</v>
      </c>
      <c r="AG78" s="19">
        <f t="shared" ref="AG78:AI78" si="189">AG79+AG88+AG129+AG162</f>
        <v>1.1200000000000001</v>
      </c>
      <c r="AH78" s="19">
        <f t="shared" si="189"/>
        <v>0</v>
      </c>
      <c r="AI78" s="19">
        <f t="shared" si="189"/>
        <v>11.161</v>
      </c>
      <c r="AJ78" s="19">
        <f t="shared" si="186"/>
        <v>0</v>
      </c>
      <c r="AK78" s="19">
        <f t="shared" ref="AK78:BP78" si="190">AK79+AK88+AK129+AK162</f>
        <v>0</v>
      </c>
      <c r="AL78" s="19">
        <f t="shared" si="190"/>
        <v>0</v>
      </c>
      <c r="AM78" s="19">
        <f t="shared" si="190"/>
        <v>0</v>
      </c>
      <c r="AN78" s="19">
        <f t="shared" si="190"/>
        <v>14.216000000000001</v>
      </c>
      <c r="AO78" s="19">
        <f t="shared" si="190"/>
        <v>0</v>
      </c>
      <c r="AP78" s="19">
        <f t="shared" si="190"/>
        <v>95.309000000000012</v>
      </c>
      <c r="AQ78" s="19">
        <f t="shared" si="190"/>
        <v>0</v>
      </c>
      <c r="AR78" s="19">
        <f t="shared" si="190"/>
        <v>0</v>
      </c>
      <c r="AS78" s="19">
        <f t="shared" si="190"/>
        <v>0</v>
      </c>
      <c r="AT78" s="19">
        <f t="shared" si="190"/>
        <v>0</v>
      </c>
      <c r="AU78" s="19">
        <f t="shared" si="190"/>
        <v>0.41000000000000003</v>
      </c>
      <c r="AV78" s="19">
        <f t="shared" si="190"/>
        <v>0</v>
      </c>
      <c r="AW78" s="19">
        <f t="shared" si="190"/>
        <v>1.597</v>
      </c>
      <c r="AX78" s="19">
        <f t="shared" si="190"/>
        <v>0</v>
      </c>
      <c r="AY78" s="19">
        <f t="shared" si="190"/>
        <v>0</v>
      </c>
      <c r="AZ78" s="19">
        <f t="shared" si="190"/>
        <v>0</v>
      </c>
      <c r="BA78" s="19">
        <f t="shared" si="190"/>
        <v>0</v>
      </c>
      <c r="BB78" s="19">
        <f t="shared" si="190"/>
        <v>0.35</v>
      </c>
      <c r="BC78" s="19">
        <f t="shared" si="190"/>
        <v>0</v>
      </c>
      <c r="BD78" s="19">
        <f t="shared" si="190"/>
        <v>3.5459999999999998</v>
      </c>
      <c r="BE78" s="19">
        <f t="shared" si="190"/>
        <v>0</v>
      </c>
      <c r="BF78" s="19">
        <f t="shared" si="190"/>
        <v>0</v>
      </c>
      <c r="BG78" s="19">
        <f t="shared" si="190"/>
        <v>0</v>
      </c>
      <c r="BH78" s="19">
        <f t="shared" si="190"/>
        <v>0</v>
      </c>
      <c r="BI78" s="19">
        <f t="shared" si="190"/>
        <v>3.17</v>
      </c>
      <c r="BJ78" s="19">
        <f t="shared" si="190"/>
        <v>0</v>
      </c>
      <c r="BK78" s="19">
        <f t="shared" si="190"/>
        <v>47.152999999999999</v>
      </c>
      <c r="BL78" s="19">
        <f t="shared" si="190"/>
        <v>0</v>
      </c>
      <c r="BM78" s="19">
        <f t="shared" si="190"/>
        <v>0</v>
      </c>
      <c r="BN78" s="19">
        <f t="shared" si="190"/>
        <v>0</v>
      </c>
      <c r="BO78" s="19">
        <f t="shared" si="190"/>
        <v>0</v>
      </c>
      <c r="BP78" s="19">
        <f t="shared" si="190"/>
        <v>10.286</v>
      </c>
      <c r="BQ78" s="19">
        <f t="shared" ref="BQ78:CC78" si="191">BQ79+BQ88+BQ129+BQ162</f>
        <v>0</v>
      </c>
      <c r="BR78" s="19">
        <f t="shared" si="191"/>
        <v>43.013000000000005</v>
      </c>
      <c r="BS78" s="19">
        <f t="shared" si="191"/>
        <v>0</v>
      </c>
      <c r="BT78" s="19">
        <f t="shared" si="191"/>
        <v>0</v>
      </c>
      <c r="BU78" s="19">
        <f t="shared" si="191"/>
        <v>0</v>
      </c>
      <c r="BV78" s="19">
        <f t="shared" si="191"/>
        <v>0</v>
      </c>
      <c r="BW78" s="19">
        <f t="shared" si="191"/>
        <v>4.6929999999999996</v>
      </c>
      <c r="BX78" s="19">
        <f t="shared" si="191"/>
        <v>0</v>
      </c>
      <c r="BY78" s="19">
        <f t="shared" si="191"/>
        <v>-50.416999999999987</v>
      </c>
      <c r="BZ78" s="19">
        <f t="shared" si="191"/>
        <v>0</v>
      </c>
      <c r="CA78" s="19">
        <f t="shared" si="191"/>
        <v>0</v>
      </c>
      <c r="CB78" s="19">
        <f t="shared" si="191"/>
        <v>0</v>
      </c>
      <c r="CC78" s="19">
        <f t="shared" si="191"/>
        <v>0</v>
      </c>
      <c r="CD78" s="32"/>
    </row>
    <row r="79" spans="1:82" ht="63" x14ac:dyDescent="0.25">
      <c r="A79" s="9" t="s">
        <v>169</v>
      </c>
      <c r="B79" s="10" t="s">
        <v>170</v>
      </c>
      <c r="C79" s="11"/>
      <c r="D79" s="11"/>
      <c r="E79" s="20">
        <f t="shared" ref="E79:BP79" si="192">E80+E84</f>
        <v>0</v>
      </c>
      <c r="F79" s="20">
        <f t="shared" si="192"/>
        <v>0</v>
      </c>
      <c r="G79" s="20">
        <f t="shared" si="192"/>
        <v>0</v>
      </c>
      <c r="H79" s="20">
        <f t="shared" si="192"/>
        <v>0</v>
      </c>
      <c r="I79" s="20">
        <f t="shared" si="192"/>
        <v>0</v>
      </c>
      <c r="J79" s="20">
        <f t="shared" si="192"/>
        <v>0</v>
      </c>
      <c r="K79" s="20">
        <f t="shared" si="192"/>
        <v>0</v>
      </c>
      <c r="L79" s="20">
        <f t="shared" si="192"/>
        <v>0</v>
      </c>
      <c r="M79" s="20">
        <f t="shared" si="192"/>
        <v>0</v>
      </c>
      <c r="N79" s="20">
        <f t="shared" si="192"/>
        <v>0</v>
      </c>
      <c r="O79" s="20">
        <f t="shared" si="192"/>
        <v>0</v>
      </c>
      <c r="P79" s="20">
        <f t="shared" si="192"/>
        <v>0</v>
      </c>
      <c r="Q79" s="20">
        <f t="shared" si="192"/>
        <v>0</v>
      </c>
      <c r="R79" s="20">
        <f t="shared" si="192"/>
        <v>0</v>
      </c>
      <c r="S79" s="20">
        <f t="shared" ref="S79:U79" si="193">S80+S84</f>
        <v>0</v>
      </c>
      <c r="T79" s="20">
        <f t="shared" si="193"/>
        <v>0</v>
      </c>
      <c r="U79" s="20">
        <f t="shared" si="193"/>
        <v>0</v>
      </c>
      <c r="V79" s="20">
        <f t="shared" si="192"/>
        <v>0</v>
      </c>
      <c r="W79" s="20">
        <f t="shared" si="192"/>
        <v>0</v>
      </c>
      <c r="X79" s="20">
        <f t="shared" si="192"/>
        <v>0</v>
      </c>
      <c r="Y79" s="20">
        <f t="shared" si="192"/>
        <v>0</v>
      </c>
      <c r="Z79" s="20">
        <f t="shared" ref="Z79:AB79" si="194">Z80+Z84</f>
        <v>0</v>
      </c>
      <c r="AA79" s="20">
        <f t="shared" si="194"/>
        <v>0</v>
      </c>
      <c r="AB79" s="20">
        <f t="shared" si="194"/>
        <v>0</v>
      </c>
      <c r="AC79" s="20">
        <f t="shared" si="192"/>
        <v>0</v>
      </c>
      <c r="AD79" s="20">
        <f t="shared" si="192"/>
        <v>0</v>
      </c>
      <c r="AE79" s="20">
        <f t="shared" si="192"/>
        <v>0</v>
      </c>
      <c r="AF79" s="20">
        <f t="shared" si="192"/>
        <v>0</v>
      </c>
      <c r="AG79" s="20">
        <f t="shared" ref="AG79:AI79" si="195">AG80+AG84</f>
        <v>0</v>
      </c>
      <c r="AH79" s="20">
        <f t="shared" si="195"/>
        <v>0</v>
      </c>
      <c r="AI79" s="20">
        <f t="shared" si="195"/>
        <v>0</v>
      </c>
      <c r="AJ79" s="20">
        <f t="shared" si="192"/>
        <v>0</v>
      </c>
      <c r="AK79" s="20">
        <f t="shared" si="192"/>
        <v>0</v>
      </c>
      <c r="AL79" s="20">
        <f t="shared" si="192"/>
        <v>0</v>
      </c>
      <c r="AM79" s="20">
        <f t="shared" si="192"/>
        <v>0</v>
      </c>
      <c r="AN79" s="20">
        <f t="shared" si="192"/>
        <v>0</v>
      </c>
      <c r="AO79" s="20">
        <f t="shared" si="192"/>
        <v>0</v>
      </c>
      <c r="AP79" s="20">
        <f t="shared" si="192"/>
        <v>0</v>
      </c>
      <c r="AQ79" s="20">
        <f t="shared" si="192"/>
        <v>0</v>
      </c>
      <c r="AR79" s="20">
        <f t="shared" si="192"/>
        <v>0</v>
      </c>
      <c r="AS79" s="20">
        <f t="shared" si="192"/>
        <v>0</v>
      </c>
      <c r="AT79" s="20">
        <f t="shared" si="192"/>
        <v>0</v>
      </c>
      <c r="AU79" s="20">
        <f t="shared" si="192"/>
        <v>0</v>
      </c>
      <c r="AV79" s="20">
        <f t="shared" si="192"/>
        <v>0</v>
      </c>
      <c r="AW79" s="20">
        <f t="shared" si="192"/>
        <v>0</v>
      </c>
      <c r="AX79" s="20">
        <f t="shared" si="192"/>
        <v>0</v>
      </c>
      <c r="AY79" s="20">
        <f t="shared" si="192"/>
        <v>0</v>
      </c>
      <c r="AZ79" s="20">
        <f t="shared" si="192"/>
        <v>0</v>
      </c>
      <c r="BA79" s="20">
        <f t="shared" si="192"/>
        <v>0</v>
      </c>
      <c r="BB79" s="20">
        <f t="shared" ref="BB79" si="196">BB80+BB84</f>
        <v>0</v>
      </c>
      <c r="BC79" s="20">
        <f t="shared" si="192"/>
        <v>0</v>
      </c>
      <c r="BD79" s="20">
        <f t="shared" ref="BD79" si="197">BD80+BD84</f>
        <v>0</v>
      </c>
      <c r="BE79" s="20">
        <f t="shared" si="192"/>
        <v>0</v>
      </c>
      <c r="BF79" s="20">
        <f t="shared" si="192"/>
        <v>0</v>
      </c>
      <c r="BG79" s="20">
        <f t="shared" si="192"/>
        <v>0</v>
      </c>
      <c r="BH79" s="20">
        <f t="shared" si="192"/>
        <v>0</v>
      </c>
      <c r="BI79" s="20">
        <f t="shared" si="192"/>
        <v>0</v>
      </c>
      <c r="BJ79" s="20">
        <f t="shared" si="192"/>
        <v>0</v>
      </c>
      <c r="BK79" s="20">
        <f t="shared" si="192"/>
        <v>0</v>
      </c>
      <c r="BL79" s="20">
        <f t="shared" si="192"/>
        <v>0</v>
      </c>
      <c r="BM79" s="20">
        <f t="shared" si="192"/>
        <v>0</v>
      </c>
      <c r="BN79" s="20">
        <f t="shared" si="192"/>
        <v>0</v>
      </c>
      <c r="BO79" s="20">
        <f t="shared" si="192"/>
        <v>0</v>
      </c>
      <c r="BP79" s="20">
        <f t="shared" si="192"/>
        <v>0</v>
      </c>
      <c r="BQ79" s="20">
        <f t="shared" ref="BQ79:BW79" si="198">BQ80+BQ84</f>
        <v>0</v>
      </c>
      <c r="BR79" s="20">
        <f t="shared" si="198"/>
        <v>0</v>
      </c>
      <c r="BS79" s="20">
        <f t="shared" si="198"/>
        <v>0</v>
      </c>
      <c r="BT79" s="20">
        <f t="shared" si="198"/>
        <v>0</v>
      </c>
      <c r="BU79" s="20">
        <f t="shared" si="198"/>
        <v>0</v>
      </c>
      <c r="BV79" s="20">
        <f t="shared" si="198"/>
        <v>0</v>
      </c>
      <c r="BW79" s="20">
        <f t="shared" si="198"/>
        <v>0</v>
      </c>
      <c r="BX79" s="20">
        <f t="shared" ref="BX79:CC79" si="199">BX80+BX84</f>
        <v>0</v>
      </c>
      <c r="BY79" s="20">
        <f t="shared" si="199"/>
        <v>0</v>
      </c>
      <c r="BZ79" s="20">
        <f t="shared" si="199"/>
        <v>0</v>
      </c>
      <c r="CA79" s="20">
        <f t="shared" si="199"/>
        <v>0</v>
      </c>
      <c r="CB79" s="20">
        <f t="shared" si="199"/>
        <v>0</v>
      </c>
      <c r="CC79" s="20">
        <f t="shared" si="199"/>
        <v>0</v>
      </c>
      <c r="CD79" s="33"/>
    </row>
    <row r="80" spans="1:82" ht="31.5" x14ac:dyDescent="0.25">
      <c r="A80" s="12" t="s">
        <v>108</v>
      </c>
      <c r="B80" s="13" t="s">
        <v>171</v>
      </c>
      <c r="C80" s="14"/>
      <c r="D80" s="14"/>
      <c r="E80" s="21">
        <f t="shared" ref="E80:BO80" si="200">SUM(E81:E83)</f>
        <v>0</v>
      </c>
      <c r="F80" s="21">
        <f t="shared" si="200"/>
        <v>0</v>
      </c>
      <c r="G80" s="21">
        <f t="shared" si="200"/>
        <v>0</v>
      </c>
      <c r="H80" s="21">
        <f t="shared" si="200"/>
        <v>0</v>
      </c>
      <c r="I80" s="21">
        <f t="shared" si="200"/>
        <v>0</v>
      </c>
      <c r="J80" s="21">
        <f t="shared" si="200"/>
        <v>0</v>
      </c>
      <c r="K80" s="21">
        <f t="shared" si="200"/>
        <v>0</v>
      </c>
      <c r="L80" s="21">
        <f t="shared" ref="L80:N80" si="201">SUM(L81:L83)</f>
        <v>0</v>
      </c>
      <c r="M80" s="21">
        <f t="shared" si="201"/>
        <v>0</v>
      </c>
      <c r="N80" s="21">
        <f t="shared" si="201"/>
        <v>0</v>
      </c>
      <c r="O80" s="21">
        <f t="shared" si="200"/>
        <v>0</v>
      </c>
      <c r="P80" s="21">
        <f t="shared" si="200"/>
        <v>0</v>
      </c>
      <c r="Q80" s="21">
        <f t="shared" si="200"/>
        <v>0</v>
      </c>
      <c r="R80" s="21">
        <f t="shared" si="200"/>
        <v>0</v>
      </c>
      <c r="S80" s="21">
        <f t="shared" ref="S80:U80" si="202">SUM(S81:S83)</f>
        <v>0</v>
      </c>
      <c r="T80" s="21">
        <f t="shared" si="202"/>
        <v>0</v>
      </c>
      <c r="U80" s="21">
        <f t="shared" si="202"/>
        <v>0</v>
      </c>
      <c r="V80" s="21">
        <f t="shared" si="200"/>
        <v>0</v>
      </c>
      <c r="W80" s="21">
        <f t="shared" si="200"/>
        <v>0</v>
      </c>
      <c r="X80" s="21">
        <f t="shared" si="200"/>
        <v>0</v>
      </c>
      <c r="Y80" s="21">
        <f t="shared" si="200"/>
        <v>0</v>
      </c>
      <c r="Z80" s="21">
        <f t="shared" ref="Z80:AB80" si="203">SUM(Z81:Z83)</f>
        <v>0</v>
      </c>
      <c r="AA80" s="21">
        <f t="shared" si="203"/>
        <v>0</v>
      </c>
      <c r="AB80" s="21">
        <f t="shared" si="203"/>
        <v>0</v>
      </c>
      <c r="AC80" s="21">
        <f t="shared" si="200"/>
        <v>0</v>
      </c>
      <c r="AD80" s="21">
        <f t="shared" si="200"/>
        <v>0</v>
      </c>
      <c r="AE80" s="21">
        <f t="shared" si="200"/>
        <v>0</v>
      </c>
      <c r="AF80" s="21">
        <f t="shared" si="200"/>
        <v>0</v>
      </c>
      <c r="AG80" s="21">
        <f t="shared" ref="AG80:AI80" si="204">SUM(AG81:AG83)</f>
        <v>0</v>
      </c>
      <c r="AH80" s="21">
        <f t="shared" si="204"/>
        <v>0</v>
      </c>
      <c r="AI80" s="21">
        <f t="shared" si="204"/>
        <v>0</v>
      </c>
      <c r="AJ80" s="21">
        <f t="shared" si="200"/>
        <v>0</v>
      </c>
      <c r="AK80" s="21">
        <f t="shared" si="200"/>
        <v>0</v>
      </c>
      <c r="AL80" s="21">
        <f t="shared" si="200"/>
        <v>0</v>
      </c>
      <c r="AM80" s="21">
        <f t="shared" si="200"/>
        <v>0</v>
      </c>
      <c r="AN80" s="21">
        <f t="shared" si="200"/>
        <v>0</v>
      </c>
      <c r="AO80" s="21">
        <f t="shared" si="200"/>
        <v>0</v>
      </c>
      <c r="AP80" s="21">
        <f t="shared" si="200"/>
        <v>0</v>
      </c>
      <c r="AQ80" s="21">
        <f t="shared" si="200"/>
        <v>0</v>
      </c>
      <c r="AR80" s="21">
        <f t="shared" si="200"/>
        <v>0</v>
      </c>
      <c r="AS80" s="21">
        <f t="shared" si="200"/>
        <v>0</v>
      </c>
      <c r="AT80" s="21">
        <f t="shared" si="200"/>
        <v>0</v>
      </c>
      <c r="AU80" s="21">
        <f t="shared" ref="AU80:AW80" si="205">SUM(AU81:AU83)</f>
        <v>0</v>
      </c>
      <c r="AV80" s="21">
        <f t="shared" si="205"/>
        <v>0</v>
      </c>
      <c r="AW80" s="21">
        <f t="shared" si="205"/>
        <v>0</v>
      </c>
      <c r="AX80" s="21">
        <f t="shared" si="200"/>
        <v>0</v>
      </c>
      <c r="AY80" s="21">
        <f t="shared" si="200"/>
        <v>0</v>
      </c>
      <c r="AZ80" s="21">
        <f t="shared" si="200"/>
        <v>0</v>
      </c>
      <c r="BA80" s="21">
        <f t="shared" si="200"/>
        <v>0</v>
      </c>
      <c r="BB80" s="21">
        <f t="shared" ref="BB80" si="206">SUM(BB81:BB83)</f>
        <v>0</v>
      </c>
      <c r="BC80" s="21">
        <f t="shared" si="200"/>
        <v>0</v>
      </c>
      <c r="BD80" s="21">
        <f t="shared" ref="BD80" si="207">SUM(BD81:BD83)</f>
        <v>0</v>
      </c>
      <c r="BE80" s="21">
        <f t="shared" si="200"/>
        <v>0</v>
      </c>
      <c r="BF80" s="21">
        <f t="shared" si="200"/>
        <v>0</v>
      </c>
      <c r="BG80" s="21">
        <f t="shared" si="200"/>
        <v>0</v>
      </c>
      <c r="BH80" s="21">
        <f t="shared" si="200"/>
        <v>0</v>
      </c>
      <c r="BI80" s="21">
        <f t="shared" si="200"/>
        <v>0</v>
      </c>
      <c r="BJ80" s="21">
        <f t="shared" si="200"/>
        <v>0</v>
      </c>
      <c r="BK80" s="21">
        <f t="shared" si="200"/>
        <v>0</v>
      </c>
      <c r="BL80" s="21">
        <f t="shared" si="200"/>
        <v>0</v>
      </c>
      <c r="BM80" s="21">
        <f t="shared" si="200"/>
        <v>0</v>
      </c>
      <c r="BN80" s="21">
        <f t="shared" si="200"/>
        <v>0</v>
      </c>
      <c r="BO80" s="21">
        <f t="shared" si="200"/>
        <v>0</v>
      </c>
      <c r="BP80" s="21">
        <f t="shared" ref="BP80" si="208">SUM(BP81:BP83)</f>
        <v>0</v>
      </c>
      <c r="BQ80" s="21">
        <f t="shared" ref="BQ80:BW80" si="209">SUM(BQ81:BQ83)</f>
        <v>0</v>
      </c>
      <c r="BR80" s="21">
        <f t="shared" si="209"/>
        <v>0</v>
      </c>
      <c r="BS80" s="21">
        <f t="shared" si="209"/>
        <v>0</v>
      </c>
      <c r="BT80" s="21">
        <f t="shared" si="209"/>
        <v>0</v>
      </c>
      <c r="BU80" s="21">
        <f t="shared" si="209"/>
        <v>0</v>
      </c>
      <c r="BV80" s="21">
        <f t="shared" si="209"/>
        <v>0</v>
      </c>
      <c r="BW80" s="21">
        <f t="shared" si="209"/>
        <v>0</v>
      </c>
      <c r="BX80" s="21">
        <f t="shared" ref="BX80:CC80" si="210">SUM(BX81:BX83)</f>
        <v>0</v>
      </c>
      <c r="BY80" s="21">
        <f t="shared" si="210"/>
        <v>0</v>
      </c>
      <c r="BZ80" s="21">
        <f t="shared" si="210"/>
        <v>0</v>
      </c>
      <c r="CA80" s="21">
        <f t="shared" si="210"/>
        <v>0</v>
      </c>
      <c r="CB80" s="21">
        <f t="shared" si="210"/>
        <v>0</v>
      </c>
      <c r="CC80" s="21">
        <f t="shared" si="210"/>
        <v>0</v>
      </c>
      <c r="CD80" s="34"/>
    </row>
    <row r="81" spans="1:82" x14ac:dyDescent="0.25">
      <c r="A81" s="28" t="s">
        <v>108</v>
      </c>
      <c r="B81" s="29" t="s">
        <v>148</v>
      </c>
      <c r="C81" s="30" t="s">
        <v>149</v>
      </c>
      <c r="D81" s="30"/>
      <c r="E81" s="30" t="s">
        <v>149</v>
      </c>
      <c r="F81" s="30" t="s">
        <v>149</v>
      </c>
      <c r="G81" s="30" t="s">
        <v>149</v>
      </c>
      <c r="H81" s="30" t="s">
        <v>149</v>
      </c>
      <c r="I81" s="30" t="s">
        <v>149</v>
      </c>
      <c r="J81" s="30" t="s">
        <v>149</v>
      </c>
      <c r="K81" s="30" t="s">
        <v>149</v>
      </c>
      <c r="L81" s="30" t="s">
        <v>149</v>
      </c>
      <c r="M81" s="30" t="s">
        <v>149</v>
      </c>
      <c r="N81" s="30" t="s">
        <v>149</v>
      </c>
      <c r="O81" s="30" t="s">
        <v>149</v>
      </c>
      <c r="P81" s="30" t="s">
        <v>149</v>
      </c>
      <c r="Q81" s="30" t="s">
        <v>149</v>
      </c>
      <c r="R81" s="30" t="s">
        <v>149</v>
      </c>
      <c r="S81" s="30" t="s">
        <v>149</v>
      </c>
      <c r="T81" s="30" t="s">
        <v>149</v>
      </c>
      <c r="U81" s="30" t="s">
        <v>149</v>
      </c>
      <c r="V81" s="30" t="s">
        <v>149</v>
      </c>
      <c r="W81" s="30" t="s">
        <v>149</v>
      </c>
      <c r="X81" s="30" t="s">
        <v>149</v>
      </c>
      <c r="Y81" s="30" t="s">
        <v>149</v>
      </c>
      <c r="Z81" s="30" t="s">
        <v>149</v>
      </c>
      <c r="AA81" s="30" t="s">
        <v>149</v>
      </c>
      <c r="AB81" s="30" t="s">
        <v>149</v>
      </c>
      <c r="AC81" s="30" t="s">
        <v>149</v>
      </c>
      <c r="AD81" s="30" t="s">
        <v>149</v>
      </c>
      <c r="AE81" s="30" t="s">
        <v>149</v>
      </c>
      <c r="AF81" s="30" t="s">
        <v>149</v>
      </c>
      <c r="AG81" s="30" t="s">
        <v>149</v>
      </c>
      <c r="AH81" s="30" t="s">
        <v>149</v>
      </c>
      <c r="AI81" s="30" t="s">
        <v>149</v>
      </c>
      <c r="AJ81" s="30" t="s">
        <v>149</v>
      </c>
      <c r="AK81" s="30" t="s">
        <v>149</v>
      </c>
      <c r="AL81" s="30" t="s">
        <v>149</v>
      </c>
      <c r="AM81" s="30" t="s">
        <v>149</v>
      </c>
      <c r="AN81" s="30" t="s">
        <v>149</v>
      </c>
      <c r="AO81" s="30" t="s">
        <v>149</v>
      </c>
      <c r="AP81" s="30" t="s">
        <v>149</v>
      </c>
      <c r="AQ81" s="30" t="s">
        <v>149</v>
      </c>
      <c r="AR81" s="30" t="s">
        <v>149</v>
      </c>
      <c r="AS81" s="30" t="s">
        <v>149</v>
      </c>
      <c r="AT81" s="30" t="s">
        <v>149</v>
      </c>
      <c r="AU81" s="30" t="s">
        <v>149</v>
      </c>
      <c r="AV81" s="30" t="s">
        <v>149</v>
      </c>
      <c r="AW81" s="30" t="s">
        <v>149</v>
      </c>
      <c r="AX81" s="30" t="s">
        <v>149</v>
      </c>
      <c r="AY81" s="30" t="s">
        <v>149</v>
      </c>
      <c r="AZ81" s="30" t="s">
        <v>149</v>
      </c>
      <c r="BA81" s="30" t="s">
        <v>149</v>
      </c>
      <c r="BB81" s="30" t="s">
        <v>149</v>
      </c>
      <c r="BC81" s="30" t="s">
        <v>149</v>
      </c>
      <c r="BD81" s="30" t="s">
        <v>149</v>
      </c>
      <c r="BE81" s="30" t="s">
        <v>149</v>
      </c>
      <c r="BF81" s="30" t="s">
        <v>149</v>
      </c>
      <c r="BG81" s="30" t="s">
        <v>149</v>
      </c>
      <c r="BH81" s="30" t="s">
        <v>149</v>
      </c>
      <c r="BI81" s="30" t="s">
        <v>149</v>
      </c>
      <c r="BJ81" s="30" t="s">
        <v>149</v>
      </c>
      <c r="BK81" s="30" t="s">
        <v>149</v>
      </c>
      <c r="BL81" s="30" t="s">
        <v>149</v>
      </c>
      <c r="BM81" s="30" t="s">
        <v>149</v>
      </c>
      <c r="BN81" s="30" t="s">
        <v>149</v>
      </c>
      <c r="BO81" s="30" t="s">
        <v>149</v>
      </c>
      <c r="BP81" s="30" t="s">
        <v>149</v>
      </c>
      <c r="BQ81" s="30" t="s">
        <v>149</v>
      </c>
      <c r="BR81" s="30" t="s">
        <v>149</v>
      </c>
      <c r="BS81" s="30" t="s">
        <v>149</v>
      </c>
      <c r="BT81" s="30" t="s">
        <v>149</v>
      </c>
      <c r="BU81" s="30" t="s">
        <v>149</v>
      </c>
      <c r="BV81" s="30" t="s">
        <v>149</v>
      </c>
      <c r="BW81" s="30" t="s">
        <v>149</v>
      </c>
      <c r="BX81" s="30" t="s">
        <v>149</v>
      </c>
      <c r="BY81" s="30" t="s">
        <v>149</v>
      </c>
      <c r="BZ81" s="30" t="s">
        <v>149</v>
      </c>
      <c r="CA81" s="30" t="s">
        <v>149</v>
      </c>
      <c r="CB81" s="30" t="s">
        <v>149</v>
      </c>
      <c r="CC81" s="30" t="s">
        <v>149</v>
      </c>
      <c r="CD81" s="35"/>
    </row>
    <row r="82" spans="1:82" x14ac:dyDescent="0.25">
      <c r="A82" s="28" t="s">
        <v>108</v>
      </c>
      <c r="B82" s="29" t="s">
        <v>148</v>
      </c>
      <c r="C82" s="30" t="s">
        <v>149</v>
      </c>
      <c r="D82" s="30"/>
      <c r="E82" s="30" t="s">
        <v>149</v>
      </c>
      <c r="F82" s="30" t="s">
        <v>149</v>
      </c>
      <c r="G82" s="30" t="s">
        <v>149</v>
      </c>
      <c r="H82" s="30" t="s">
        <v>149</v>
      </c>
      <c r="I82" s="30" t="s">
        <v>149</v>
      </c>
      <c r="J82" s="30" t="s">
        <v>149</v>
      </c>
      <c r="K82" s="30" t="s">
        <v>149</v>
      </c>
      <c r="L82" s="30" t="s">
        <v>149</v>
      </c>
      <c r="M82" s="30" t="s">
        <v>149</v>
      </c>
      <c r="N82" s="30" t="s">
        <v>149</v>
      </c>
      <c r="O82" s="30" t="s">
        <v>149</v>
      </c>
      <c r="P82" s="30" t="s">
        <v>149</v>
      </c>
      <c r="Q82" s="30" t="s">
        <v>149</v>
      </c>
      <c r="R82" s="30" t="s">
        <v>149</v>
      </c>
      <c r="S82" s="30" t="s">
        <v>149</v>
      </c>
      <c r="T82" s="30" t="s">
        <v>149</v>
      </c>
      <c r="U82" s="30" t="s">
        <v>149</v>
      </c>
      <c r="V82" s="30" t="s">
        <v>149</v>
      </c>
      <c r="W82" s="30" t="s">
        <v>149</v>
      </c>
      <c r="X82" s="30" t="s">
        <v>149</v>
      </c>
      <c r="Y82" s="30" t="s">
        <v>149</v>
      </c>
      <c r="Z82" s="30" t="s">
        <v>149</v>
      </c>
      <c r="AA82" s="30" t="s">
        <v>149</v>
      </c>
      <c r="AB82" s="30" t="s">
        <v>149</v>
      </c>
      <c r="AC82" s="30" t="s">
        <v>149</v>
      </c>
      <c r="AD82" s="30" t="s">
        <v>149</v>
      </c>
      <c r="AE82" s="30" t="s">
        <v>149</v>
      </c>
      <c r="AF82" s="30" t="s">
        <v>149</v>
      </c>
      <c r="AG82" s="30" t="s">
        <v>149</v>
      </c>
      <c r="AH82" s="30" t="s">
        <v>149</v>
      </c>
      <c r="AI82" s="30" t="s">
        <v>149</v>
      </c>
      <c r="AJ82" s="30" t="s">
        <v>149</v>
      </c>
      <c r="AK82" s="30" t="s">
        <v>149</v>
      </c>
      <c r="AL82" s="30" t="s">
        <v>149</v>
      </c>
      <c r="AM82" s="30" t="s">
        <v>149</v>
      </c>
      <c r="AN82" s="30" t="s">
        <v>149</v>
      </c>
      <c r="AO82" s="30" t="s">
        <v>149</v>
      </c>
      <c r="AP82" s="30" t="s">
        <v>149</v>
      </c>
      <c r="AQ82" s="30" t="s">
        <v>149</v>
      </c>
      <c r="AR82" s="30" t="s">
        <v>149</v>
      </c>
      <c r="AS82" s="30" t="s">
        <v>149</v>
      </c>
      <c r="AT82" s="30" t="s">
        <v>149</v>
      </c>
      <c r="AU82" s="30" t="s">
        <v>149</v>
      </c>
      <c r="AV82" s="30" t="s">
        <v>149</v>
      </c>
      <c r="AW82" s="30" t="s">
        <v>149</v>
      </c>
      <c r="AX82" s="30" t="s">
        <v>149</v>
      </c>
      <c r="AY82" s="30" t="s">
        <v>149</v>
      </c>
      <c r="AZ82" s="30" t="s">
        <v>149</v>
      </c>
      <c r="BA82" s="30" t="s">
        <v>149</v>
      </c>
      <c r="BB82" s="30" t="s">
        <v>149</v>
      </c>
      <c r="BC82" s="30" t="s">
        <v>149</v>
      </c>
      <c r="BD82" s="30" t="s">
        <v>149</v>
      </c>
      <c r="BE82" s="30" t="s">
        <v>149</v>
      </c>
      <c r="BF82" s="30" t="s">
        <v>149</v>
      </c>
      <c r="BG82" s="30" t="s">
        <v>149</v>
      </c>
      <c r="BH82" s="30" t="s">
        <v>149</v>
      </c>
      <c r="BI82" s="30" t="s">
        <v>149</v>
      </c>
      <c r="BJ82" s="30" t="s">
        <v>149</v>
      </c>
      <c r="BK82" s="30" t="s">
        <v>149</v>
      </c>
      <c r="BL82" s="30" t="s">
        <v>149</v>
      </c>
      <c r="BM82" s="30" t="s">
        <v>149</v>
      </c>
      <c r="BN82" s="30" t="s">
        <v>149</v>
      </c>
      <c r="BO82" s="30" t="s">
        <v>149</v>
      </c>
      <c r="BP82" s="30" t="s">
        <v>149</v>
      </c>
      <c r="BQ82" s="30" t="s">
        <v>149</v>
      </c>
      <c r="BR82" s="30" t="s">
        <v>149</v>
      </c>
      <c r="BS82" s="30" t="s">
        <v>149</v>
      </c>
      <c r="BT82" s="30" t="s">
        <v>149</v>
      </c>
      <c r="BU82" s="30" t="s">
        <v>149</v>
      </c>
      <c r="BV82" s="30" t="s">
        <v>149</v>
      </c>
      <c r="BW82" s="30" t="s">
        <v>149</v>
      </c>
      <c r="BX82" s="30" t="s">
        <v>149</v>
      </c>
      <c r="BY82" s="30" t="s">
        <v>149</v>
      </c>
      <c r="BZ82" s="30" t="s">
        <v>149</v>
      </c>
      <c r="CA82" s="30" t="s">
        <v>149</v>
      </c>
      <c r="CB82" s="30" t="s">
        <v>149</v>
      </c>
      <c r="CC82" s="30" t="s">
        <v>149</v>
      </c>
      <c r="CD82" s="35"/>
    </row>
    <row r="83" spans="1:82" x14ac:dyDescent="0.25">
      <c r="A83" s="28" t="s">
        <v>150</v>
      </c>
      <c r="B83" s="28" t="s">
        <v>150</v>
      </c>
      <c r="C83" s="30" t="s">
        <v>149</v>
      </c>
      <c r="D83" s="30"/>
      <c r="E83" s="30" t="s">
        <v>149</v>
      </c>
      <c r="F83" s="30" t="s">
        <v>149</v>
      </c>
      <c r="G83" s="30" t="s">
        <v>149</v>
      </c>
      <c r="H83" s="30" t="s">
        <v>149</v>
      </c>
      <c r="I83" s="30" t="s">
        <v>149</v>
      </c>
      <c r="J83" s="30" t="s">
        <v>149</v>
      </c>
      <c r="K83" s="30" t="s">
        <v>149</v>
      </c>
      <c r="L83" s="30" t="s">
        <v>149</v>
      </c>
      <c r="M83" s="30" t="s">
        <v>149</v>
      </c>
      <c r="N83" s="30" t="s">
        <v>149</v>
      </c>
      <c r="O83" s="30" t="s">
        <v>149</v>
      </c>
      <c r="P83" s="30" t="s">
        <v>149</v>
      </c>
      <c r="Q83" s="30" t="s">
        <v>149</v>
      </c>
      <c r="R83" s="30" t="s">
        <v>149</v>
      </c>
      <c r="S83" s="30" t="s">
        <v>149</v>
      </c>
      <c r="T83" s="30" t="s">
        <v>149</v>
      </c>
      <c r="U83" s="30" t="s">
        <v>149</v>
      </c>
      <c r="V83" s="30" t="s">
        <v>149</v>
      </c>
      <c r="W83" s="30" t="s">
        <v>149</v>
      </c>
      <c r="X83" s="30" t="s">
        <v>149</v>
      </c>
      <c r="Y83" s="30" t="s">
        <v>149</v>
      </c>
      <c r="Z83" s="30" t="s">
        <v>149</v>
      </c>
      <c r="AA83" s="30" t="s">
        <v>149</v>
      </c>
      <c r="AB83" s="30" t="s">
        <v>149</v>
      </c>
      <c r="AC83" s="30" t="s">
        <v>149</v>
      </c>
      <c r="AD83" s="30" t="s">
        <v>149</v>
      </c>
      <c r="AE83" s="30" t="s">
        <v>149</v>
      </c>
      <c r="AF83" s="30" t="s">
        <v>149</v>
      </c>
      <c r="AG83" s="30" t="s">
        <v>149</v>
      </c>
      <c r="AH83" s="30" t="s">
        <v>149</v>
      </c>
      <c r="AI83" s="30" t="s">
        <v>149</v>
      </c>
      <c r="AJ83" s="30" t="s">
        <v>149</v>
      </c>
      <c r="AK83" s="30" t="s">
        <v>149</v>
      </c>
      <c r="AL83" s="30" t="s">
        <v>149</v>
      </c>
      <c r="AM83" s="30" t="s">
        <v>149</v>
      </c>
      <c r="AN83" s="30" t="s">
        <v>149</v>
      </c>
      <c r="AO83" s="30" t="s">
        <v>149</v>
      </c>
      <c r="AP83" s="30" t="s">
        <v>149</v>
      </c>
      <c r="AQ83" s="30" t="s">
        <v>149</v>
      </c>
      <c r="AR83" s="30" t="s">
        <v>149</v>
      </c>
      <c r="AS83" s="30" t="s">
        <v>149</v>
      </c>
      <c r="AT83" s="30" t="s">
        <v>149</v>
      </c>
      <c r="AU83" s="30" t="s">
        <v>149</v>
      </c>
      <c r="AV83" s="30" t="s">
        <v>149</v>
      </c>
      <c r="AW83" s="30" t="s">
        <v>149</v>
      </c>
      <c r="AX83" s="30" t="s">
        <v>149</v>
      </c>
      <c r="AY83" s="30" t="s">
        <v>149</v>
      </c>
      <c r="AZ83" s="30" t="s">
        <v>149</v>
      </c>
      <c r="BA83" s="30" t="s">
        <v>149</v>
      </c>
      <c r="BB83" s="30" t="s">
        <v>149</v>
      </c>
      <c r="BC83" s="30" t="s">
        <v>149</v>
      </c>
      <c r="BD83" s="30" t="s">
        <v>149</v>
      </c>
      <c r="BE83" s="30" t="s">
        <v>149</v>
      </c>
      <c r="BF83" s="30" t="s">
        <v>149</v>
      </c>
      <c r="BG83" s="30" t="s">
        <v>149</v>
      </c>
      <c r="BH83" s="30" t="s">
        <v>149</v>
      </c>
      <c r="BI83" s="30" t="s">
        <v>149</v>
      </c>
      <c r="BJ83" s="30" t="s">
        <v>149</v>
      </c>
      <c r="BK83" s="30" t="s">
        <v>149</v>
      </c>
      <c r="BL83" s="30" t="s">
        <v>149</v>
      </c>
      <c r="BM83" s="30" t="s">
        <v>149</v>
      </c>
      <c r="BN83" s="30" t="s">
        <v>149</v>
      </c>
      <c r="BO83" s="30" t="s">
        <v>149</v>
      </c>
      <c r="BP83" s="30" t="s">
        <v>149</v>
      </c>
      <c r="BQ83" s="30" t="s">
        <v>149</v>
      </c>
      <c r="BR83" s="30" t="s">
        <v>149</v>
      </c>
      <c r="BS83" s="30" t="s">
        <v>149</v>
      </c>
      <c r="BT83" s="30" t="s">
        <v>149</v>
      </c>
      <c r="BU83" s="30" t="s">
        <v>149</v>
      </c>
      <c r="BV83" s="30" t="s">
        <v>149</v>
      </c>
      <c r="BW83" s="30" t="s">
        <v>149</v>
      </c>
      <c r="BX83" s="30" t="s">
        <v>149</v>
      </c>
      <c r="BY83" s="30" t="s">
        <v>149</v>
      </c>
      <c r="BZ83" s="30" t="s">
        <v>149</v>
      </c>
      <c r="CA83" s="30" t="s">
        <v>149</v>
      </c>
      <c r="CB83" s="30" t="s">
        <v>149</v>
      </c>
      <c r="CC83" s="30" t="s">
        <v>149</v>
      </c>
      <c r="CD83" s="35"/>
    </row>
    <row r="84" spans="1:82" ht="47.25" x14ac:dyDescent="0.25">
      <c r="A84" s="12" t="s">
        <v>109</v>
      </c>
      <c r="B84" s="13" t="s">
        <v>172</v>
      </c>
      <c r="C84" s="14"/>
      <c r="D84" s="14"/>
      <c r="E84" s="21">
        <f t="shared" ref="E84:BP84" si="211">SUM(E85:E87)</f>
        <v>0</v>
      </c>
      <c r="F84" s="21">
        <f t="shared" si="211"/>
        <v>0</v>
      </c>
      <c r="G84" s="21">
        <f t="shared" si="211"/>
        <v>0</v>
      </c>
      <c r="H84" s="21">
        <f t="shared" si="211"/>
        <v>0</v>
      </c>
      <c r="I84" s="21">
        <f t="shared" si="211"/>
        <v>0</v>
      </c>
      <c r="J84" s="21">
        <f t="shared" si="211"/>
        <v>0</v>
      </c>
      <c r="K84" s="21">
        <f t="shared" si="211"/>
        <v>0</v>
      </c>
      <c r="L84" s="21">
        <f t="shared" ref="L84:N84" si="212">SUM(L85:L87)</f>
        <v>0</v>
      </c>
      <c r="M84" s="21">
        <f t="shared" si="212"/>
        <v>0</v>
      </c>
      <c r="N84" s="21">
        <f t="shared" si="212"/>
        <v>0</v>
      </c>
      <c r="O84" s="21">
        <f t="shared" si="211"/>
        <v>0</v>
      </c>
      <c r="P84" s="21">
        <f t="shared" si="211"/>
        <v>0</v>
      </c>
      <c r="Q84" s="21">
        <f t="shared" si="211"/>
        <v>0</v>
      </c>
      <c r="R84" s="21">
        <f t="shared" si="211"/>
        <v>0</v>
      </c>
      <c r="S84" s="21">
        <f t="shared" si="211"/>
        <v>0</v>
      </c>
      <c r="T84" s="21">
        <f t="shared" si="211"/>
        <v>0</v>
      </c>
      <c r="U84" s="21">
        <f t="shared" si="211"/>
        <v>0</v>
      </c>
      <c r="V84" s="21">
        <f t="shared" si="211"/>
        <v>0</v>
      </c>
      <c r="W84" s="21">
        <f t="shared" si="211"/>
        <v>0</v>
      </c>
      <c r="X84" s="21">
        <f t="shared" si="211"/>
        <v>0</v>
      </c>
      <c r="Y84" s="21">
        <f t="shared" si="211"/>
        <v>0</v>
      </c>
      <c r="Z84" s="21">
        <f t="shared" si="211"/>
        <v>0</v>
      </c>
      <c r="AA84" s="21">
        <f t="shared" si="211"/>
        <v>0</v>
      </c>
      <c r="AB84" s="21">
        <f t="shared" si="211"/>
        <v>0</v>
      </c>
      <c r="AC84" s="21">
        <f t="shared" si="211"/>
        <v>0</v>
      </c>
      <c r="AD84" s="21">
        <f t="shared" si="211"/>
        <v>0</v>
      </c>
      <c r="AE84" s="21">
        <f t="shared" si="211"/>
        <v>0</v>
      </c>
      <c r="AF84" s="21">
        <f t="shared" si="211"/>
        <v>0</v>
      </c>
      <c r="AG84" s="21">
        <f t="shared" si="211"/>
        <v>0</v>
      </c>
      <c r="AH84" s="21">
        <f t="shared" si="211"/>
        <v>0</v>
      </c>
      <c r="AI84" s="21">
        <f t="shared" si="211"/>
        <v>0</v>
      </c>
      <c r="AJ84" s="21">
        <f t="shared" si="211"/>
        <v>0</v>
      </c>
      <c r="AK84" s="21">
        <f t="shared" si="211"/>
        <v>0</v>
      </c>
      <c r="AL84" s="21">
        <f t="shared" si="211"/>
        <v>0</v>
      </c>
      <c r="AM84" s="21">
        <f t="shared" si="211"/>
        <v>0</v>
      </c>
      <c r="AN84" s="21">
        <f t="shared" si="211"/>
        <v>0</v>
      </c>
      <c r="AO84" s="21">
        <f t="shared" si="211"/>
        <v>0</v>
      </c>
      <c r="AP84" s="21">
        <f t="shared" si="211"/>
        <v>0</v>
      </c>
      <c r="AQ84" s="21">
        <f t="shared" si="211"/>
        <v>0</v>
      </c>
      <c r="AR84" s="21">
        <f t="shared" si="211"/>
        <v>0</v>
      </c>
      <c r="AS84" s="21">
        <f t="shared" si="211"/>
        <v>0</v>
      </c>
      <c r="AT84" s="21">
        <f t="shared" si="211"/>
        <v>0</v>
      </c>
      <c r="AU84" s="21">
        <f t="shared" ref="AU84:AW84" si="213">SUM(AU85:AU87)</f>
        <v>0</v>
      </c>
      <c r="AV84" s="21">
        <f t="shared" si="213"/>
        <v>0</v>
      </c>
      <c r="AW84" s="21">
        <f t="shared" si="213"/>
        <v>0</v>
      </c>
      <c r="AX84" s="21">
        <f t="shared" si="211"/>
        <v>0</v>
      </c>
      <c r="AY84" s="21">
        <f t="shared" si="211"/>
        <v>0</v>
      </c>
      <c r="AZ84" s="21">
        <f t="shared" si="211"/>
        <v>0</v>
      </c>
      <c r="BA84" s="21">
        <f t="shared" si="211"/>
        <v>0</v>
      </c>
      <c r="BB84" s="21">
        <f t="shared" ref="BB84" si="214">SUM(BB85:BB87)</f>
        <v>0</v>
      </c>
      <c r="BC84" s="21">
        <f t="shared" si="211"/>
        <v>0</v>
      </c>
      <c r="BD84" s="21">
        <f t="shared" ref="BD84" si="215">SUM(BD85:BD87)</f>
        <v>0</v>
      </c>
      <c r="BE84" s="21">
        <f t="shared" si="211"/>
        <v>0</v>
      </c>
      <c r="BF84" s="21">
        <f t="shared" si="211"/>
        <v>0</v>
      </c>
      <c r="BG84" s="21">
        <f t="shared" si="211"/>
        <v>0</v>
      </c>
      <c r="BH84" s="21">
        <f t="shared" si="211"/>
        <v>0</v>
      </c>
      <c r="BI84" s="21">
        <f t="shared" si="211"/>
        <v>0</v>
      </c>
      <c r="BJ84" s="21">
        <f t="shared" si="211"/>
        <v>0</v>
      </c>
      <c r="BK84" s="21">
        <f t="shared" si="211"/>
        <v>0</v>
      </c>
      <c r="BL84" s="21">
        <f t="shared" si="211"/>
        <v>0</v>
      </c>
      <c r="BM84" s="21">
        <f t="shared" si="211"/>
        <v>0</v>
      </c>
      <c r="BN84" s="21">
        <f t="shared" si="211"/>
        <v>0</v>
      </c>
      <c r="BO84" s="21">
        <f t="shared" si="211"/>
        <v>0</v>
      </c>
      <c r="BP84" s="21">
        <f t="shared" si="211"/>
        <v>0</v>
      </c>
      <c r="BQ84" s="21">
        <f t="shared" ref="BQ84:BW84" si="216">SUM(BQ85:BQ87)</f>
        <v>0</v>
      </c>
      <c r="BR84" s="21">
        <f t="shared" si="216"/>
        <v>0</v>
      </c>
      <c r="BS84" s="21">
        <f t="shared" si="216"/>
        <v>0</v>
      </c>
      <c r="BT84" s="21">
        <f t="shared" si="216"/>
        <v>0</v>
      </c>
      <c r="BU84" s="21">
        <f t="shared" si="216"/>
        <v>0</v>
      </c>
      <c r="BV84" s="21">
        <f t="shared" si="216"/>
        <v>0</v>
      </c>
      <c r="BW84" s="21">
        <f t="shared" si="216"/>
        <v>0</v>
      </c>
      <c r="BX84" s="21">
        <f t="shared" ref="BX84:CC84" si="217">SUM(BX85:BX87)</f>
        <v>0</v>
      </c>
      <c r="BY84" s="21">
        <f t="shared" si="217"/>
        <v>0</v>
      </c>
      <c r="BZ84" s="21">
        <f t="shared" si="217"/>
        <v>0</v>
      </c>
      <c r="CA84" s="21">
        <f t="shared" si="217"/>
        <v>0</v>
      </c>
      <c r="CB84" s="21">
        <f t="shared" si="217"/>
        <v>0</v>
      </c>
      <c r="CC84" s="21">
        <f t="shared" si="217"/>
        <v>0</v>
      </c>
      <c r="CD84" s="34"/>
    </row>
    <row r="85" spans="1:82" x14ac:dyDescent="0.25">
      <c r="A85" s="28" t="s">
        <v>109</v>
      </c>
      <c r="B85" s="29" t="s">
        <v>148</v>
      </c>
      <c r="C85" s="30" t="s">
        <v>149</v>
      </c>
      <c r="D85" s="30"/>
      <c r="E85" s="30" t="s">
        <v>149</v>
      </c>
      <c r="F85" s="30" t="s">
        <v>149</v>
      </c>
      <c r="G85" s="30" t="s">
        <v>149</v>
      </c>
      <c r="H85" s="30" t="s">
        <v>149</v>
      </c>
      <c r="I85" s="30" t="s">
        <v>149</v>
      </c>
      <c r="J85" s="30" t="s">
        <v>149</v>
      </c>
      <c r="K85" s="30" t="s">
        <v>149</v>
      </c>
      <c r="L85" s="30" t="s">
        <v>149</v>
      </c>
      <c r="M85" s="30" t="s">
        <v>149</v>
      </c>
      <c r="N85" s="30" t="s">
        <v>149</v>
      </c>
      <c r="O85" s="30" t="s">
        <v>149</v>
      </c>
      <c r="P85" s="30" t="s">
        <v>149</v>
      </c>
      <c r="Q85" s="30" t="s">
        <v>149</v>
      </c>
      <c r="R85" s="30" t="s">
        <v>149</v>
      </c>
      <c r="S85" s="30" t="s">
        <v>149</v>
      </c>
      <c r="T85" s="30" t="s">
        <v>149</v>
      </c>
      <c r="U85" s="30" t="s">
        <v>149</v>
      </c>
      <c r="V85" s="30" t="s">
        <v>149</v>
      </c>
      <c r="W85" s="30" t="s">
        <v>149</v>
      </c>
      <c r="X85" s="30" t="s">
        <v>149</v>
      </c>
      <c r="Y85" s="30" t="s">
        <v>149</v>
      </c>
      <c r="Z85" s="30" t="s">
        <v>149</v>
      </c>
      <c r="AA85" s="30" t="s">
        <v>149</v>
      </c>
      <c r="AB85" s="30" t="s">
        <v>149</v>
      </c>
      <c r="AC85" s="30" t="s">
        <v>149</v>
      </c>
      <c r="AD85" s="30" t="s">
        <v>149</v>
      </c>
      <c r="AE85" s="30" t="s">
        <v>149</v>
      </c>
      <c r="AF85" s="30" t="s">
        <v>149</v>
      </c>
      <c r="AG85" s="30" t="s">
        <v>149</v>
      </c>
      <c r="AH85" s="30" t="s">
        <v>149</v>
      </c>
      <c r="AI85" s="30" t="s">
        <v>149</v>
      </c>
      <c r="AJ85" s="30" t="s">
        <v>149</v>
      </c>
      <c r="AK85" s="30" t="s">
        <v>149</v>
      </c>
      <c r="AL85" s="30" t="s">
        <v>149</v>
      </c>
      <c r="AM85" s="30" t="s">
        <v>149</v>
      </c>
      <c r="AN85" s="30" t="s">
        <v>149</v>
      </c>
      <c r="AO85" s="30" t="s">
        <v>149</v>
      </c>
      <c r="AP85" s="30" t="s">
        <v>149</v>
      </c>
      <c r="AQ85" s="30" t="s">
        <v>149</v>
      </c>
      <c r="AR85" s="30" t="s">
        <v>149</v>
      </c>
      <c r="AS85" s="30" t="s">
        <v>149</v>
      </c>
      <c r="AT85" s="30" t="s">
        <v>149</v>
      </c>
      <c r="AU85" s="30" t="s">
        <v>149</v>
      </c>
      <c r="AV85" s="30" t="s">
        <v>149</v>
      </c>
      <c r="AW85" s="30" t="s">
        <v>149</v>
      </c>
      <c r="AX85" s="30" t="s">
        <v>149</v>
      </c>
      <c r="AY85" s="30" t="s">
        <v>149</v>
      </c>
      <c r="AZ85" s="30" t="s">
        <v>149</v>
      </c>
      <c r="BA85" s="30" t="s">
        <v>149</v>
      </c>
      <c r="BB85" s="30" t="s">
        <v>149</v>
      </c>
      <c r="BC85" s="30" t="s">
        <v>149</v>
      </c>
      <c r="BD85" s="30" t="s">
        <v>149</v>
      </c>
      <c r="BE85" s="30" t="s">
        <v>149</v>
      </c>
      <c r="BF85" s="30" t="s">
        <v>149</v>
      </c>
      <c r="BG85" s="30" t="s">
        <v>149</v>
      </c>
      <c r="BH85" s="30" t="s">
        <v>149</v>
      </c>
      <c r="BI85" s="30" t="s">
        <v>149</v>
      </c>
      <c r="BJ85" s="30" t="s">
        <v>149</v>
      </c>
      <c r="BK85" s="30" t="s">
        <v>149</v>
      </c>
      <c r="BL85" s="30" t="s">
        <v>149</v>
      </c>
      <c r="BM85" s="30" t="s">
        <v>149</v>
      </c>
      <c r="BN85" s="30" t="s">
        <v>149</v>
      </c>
      <c r="BO85" s="30" t="s">
        <v>149</v>
      </c>
      <c r="BP85" s="30" t="s">
        <v>149</v>
      </c>
      <c r="BQ85" s="30" t="s">
        <v>149</v>
      </c>
      <c r="BR85" s="30" t="s">
        <v>149</v>
      </c>
      <c r="BS85" s="30" t="s">
        <v>149</v>
      </c>
      <c r="BT85" s="30" t="s">
        <v>149</v>
      </c>
      <c r="BU85" s="30" t="s">
        <v>149</v>
      </c>
      <c r="BV85" s="30" t="s">
        <v>149</v>
      </c>
      <c r="BW85" s="30" t="s">
        <v>149</v>
      </c>
      <c r="BX85" s="30" t="s">
        <v>149</v>
      </c>
      <c r="BY85" s="30" t="s">
        <v>149</v>
      </c>
      <c r="BZ85" s="30" t="s">
        <v>149</v>
      </c>
      <c r="CA85" s="30" t="s">
        <v>149</v>
      </c>
      <c r="CB85" s="30" t="s">
        <v>149</v>
      </c>
      <c r="CC85" s="30" t="s">
        <v>149</v>
      </c>
      <c r="CD85" s="35"/>
    </row>
    <row r="86" spans="1:82" x14ac:dyDescent="0.25">
      <c r="A86" s="28" t="s">
        <v>109</v>
      </c>
      <c r="B86" s="29" t="s">
        <v>148</v>
      </c>
      <c r="C86" s="30" t="s">
        <v>149</v>
      </c>
      <c r="D86" s="30"/>
      <c r="E86" s="30" t="s">
        <v>149</v>
      </c>
      <c r="F86" s="30" t="s">
        <v>149</v>
      </c>
      <c r="G86" s="30" t="s">
        <v>149</v>
      </c>
      <c r="H86" s="30" t="s">
        <v>149</v>
      </c>
      <c r="I86" s="30" t="s">
        <v>149</v>
      </c>
      <c r="J86" s="30" t="s">
        <v>149</v>
      </c>
      <c r="K86" s="30" t="s">
        <v>149</v>
      </c>
      <c r="L86" s="30" t="s">
        <v>149</v>
      </c>
      <c r="M86" s="30" t="s">
        <v>149</v>
      </c>
      <c r="N86" s="30" t="s">
        <v>149</v>
      </c>
      <c r="O86" s="30" t="s">
        <v>149</v>
      </c>
      <c r="P86" s="30" t="s">
        <v>149</v>
      </c>
      <c r="Q86" s="30" t="s">
        <v>149</v>
      </c>
      <c r="R86" s="30" t="s">
        <v>149</v>
      </c>
      <c r="S86" s="30" t="s">
        <v>149</v>
      </c>
      <c r="T86" s="30" t="s">
        <v>149</v>
      </c>
      <c r="U86" s="30" t="s">
        <v>149</v>
      </c>
      <c r="V86" s="30" t="s">
        <v>149</v>
      </c>
      <c r="W86" s="30" t="s">
        <v>149</v>
      </c>
      <c r="X86" s="30" t="s">
        <v>149</v>
      </c>
      <c r="Y86" s="30" t="s">
        <v>149</v>
      </c>
      <c r="Z86" s="30" t="s">
        <v>149</v>
      </c>
      <c r="AA86" s="30" t="s">
        <v>149</v>
      </c>
      <c r="AB86" s="30" t="s">
        <v>149</v>
      </c>
      <c r="AC86" s="30" t="s">
        <v>149</v>
      </c>
      <c r="AD86" s="30" t="s">
        <v>149</v>
      </c>
      <c r="AE86" s="30" t="s">
        <v>149</v>
      </c>
      <c r="AF86" s="30" t="s">
        <v>149</v>
      </c>
      <c r="AG86" s="30" t="s">
        <v>149</v>
      </c>
      <c r="AH86" s="30" t="s">
        <v>149</v>
      </c>
      <c r="AI86" s="30" t="s">
        <v>149</v>
      </c>
      <c r="AJ86" s="30" t="s">
        <v>149</v>
      </c>
      <c r="AK86" s="30" t="s">
        <v>149</v>
      </c>
      <c r="AL86" s="30" t="s">
        <v>149</v>
      </c>
      <c r="AM86" s="30" t="s">
        <v>149</v>
      </c>
      <c r="AN86" s="30" t="s">
        <v>149</v>
      </c>
      <c r="AO86" s="30" t="s">
        <v>149</v>
      </c>
      <c r="AP86" s="30" t="s">
        <v>149</v>
      </c>
      <c r="AQ86" s="30" t="s">
        <v>149</v>
      </c>
      <c r="AR86" s="30" t="s">
        <v>149</v>
      </c>
      <c r="AS86" s="30" t="s">
        <v>149</v>
      </c>
      <c r="AT86" s="30" t="s">
        <v>149</v>
      </c>
      <c r="AU86" s="30" t="s">
        <v>149</v>
      </c>
      <c r="AV86" s="30" t="s">
        <v>149</v>
      </c>
      <c r="AW86" s="30" t="s">
        <v>149</v>
      </c>
      <c r="AX86" s="30" t="s">
        <v>149</v>
      </c>
      <c r="AY86" s="30" t="s">
        <v>149</v>
      </c>
      <c r="AZ86" s="30" t="s">
        <v>149</v>
      </c>
      <c r="BA86" s="30" t="s">
        <v>149</v>
      </c>
      <c r="BB86" s="30" t="s">
        <v>149</v>
      </c>
      <c r="BC86" s="30" t="s">
        <v>149</v>
      </c>
      <c r="BD86" s="30" t="s">
        <v>149</v>
      </c>
      <c r="BE86" s="30" t="s">
        <v>149</v>
      </c>
      <c r="BF86" s="30" t="s">
        <v>149</v>
      </c>
      <c r="BG86" s="30" t="s">
        <v>149</v>
      </c>
      <c r="BH86" s="30" t="s">
        <v>149</v>
      </c>
      <c r="BI86" s="30" t="s">
        <v>149</v>
      </c>
      <c r="BJ86" s="30" t="s">
        <v>149</v>
      </c>
      <c r="BK86" s="30" t="s">
        <v>149</v>
      </c>
      <c r="BL86" s="30" t="s">
        <v>149</v>
      </c>
      <c r="BM86" s="30" t="s">
        <v>149</v>
      </c>
      <c r="BN86" s="30" t="s">
        <v>149</v>
      </c>
      <c r="BO86" s="30" t="s">
        <v>149</v>
      </c>
      <c r="BP86" s="30" t="s">
        <v>149</v>
      </c>
      <c r="BQ86" s="30" t="s">
        <v>149</v>
      </c>
      <c r="BR86" s="30" t="s">
        <v>149</v>
      </c>
      <c r="BS86" s="30" t="s">
        <v>149</v>
      </c>
      <c r="BT86" s="30" t="s">
        <v>149</v>
      </c>
      <c r="BU86" s="30" t="s">
        <v>149</v>
      </c>
      <c r="BV86" s="30" t="s">
        <v>149</v>
      </c>
      <c r="BW86" s="30" t="s">
        <v>149</v>
      </c>
      <c r="BX86" s="30" t="s">
        <v>149</v>
      </c>
      <c r="BY86" s="30" t="s">
        <v>149</v>
      </c>
      <c r="BZ86" s="30" t="s">
        <v>149</v>
      </c>
      <c r="CA86" s="30" t="s">
        <v>149</v>
      </c>
      <c r="CB86" s="30" t="s">
        <v>149</v>
      </c>
      <c r="CC86" s="30" t="s">
        <v>149</v>
      </c>
      <c r="CD86" s="35"/>
    </row>
    <row r="87" spans="1:82" x14ac:dyDescent="0.25">
      <c r="A87" s="28" t="s">
        <v>150</v>
      </c>
      <c r="B87" s="28" t="s">
        <v>150</v>
      </c>
      <c r="C87" s="30" t="s">
        <v>149</v>
      </c>
      <c r="D87" s="30"/>
      <c r="E87" s="30" t="s">
        <v>149</v>
      </c>
      <c r="F87" s="30" t="s">
        <v>149</v>
      </c>
      <c r="G87" s="30" t="s">
        <v>149</v>
      </c>
      <c r="H87" s="30" t="s">
        <v>149</v>
      </c>
      <c r="I87" s="30" t="s">
        <v>149</v>
      </c>
      <c r="J87" s="30" t="s">
        <v>149</v>
      </c>
      <c r="K87" s="30" t="s">
        <v>149</v>
      </c>
      <c r="L87" s="30" t="s">
        <v>149</v>
      </c>
      <c r="M87" s="30" t="s">
        <v>149</v>
      </c>
      <c r="N87" s="30" t="s">
        <v>149</v>
      </c>
      <c r="O87" s="30" t="s">
        <v>149</v>
      </c>
      <c r="P87" s="30" t="s">
        <v>149</v>
      </c>
      <c r="Q87" s="30" t="s">
        <v>149</v>
      </c>
      <c r="R87" s="30" t="s">
        <v>149</v>
      </c>
      <c r="S87" s="30" t="s">
        <v>149</v>
      </c>
      <c r="T87" s="30" t="s">
        <v>149</v>
      </c>
      <c r="U87" s="30" t="s">
        <v>149</v>
      </c>
      <c r="V87" s="30" t="s">
        <v>149</v>
      </c>
      <c r="W87" s="30" t="s">
        <v>149</v>
      </c>
      <c r="X87" s="30" t="s">
        <v>149</v>
      </c>
      <c r="Y87" s="30" t="s">
        <v>149</v>
      </c>
      <c r="Z87" s="30" t="s">
        <v>149</v>
      </c>
      <c r="AA87" s="30" t="s">
        <v>149</v>
      </c>
      <c r="AB87" s="30" t="s">
        <v>149</v>
      </c>
      <c r="AC87" s="30" t="s">
        <v>149</v>
      </c>
      <c r="AD87" s="30" t="s">
        <v>149</v>
      </c>
      <c r="AE87" s="30" t="s">
        <v>149</v>
      </c>
      <c r="AF87" s="30" t="s">
        <v>149</v>
      </c>
      <c r="AG87" s="30" t="s">
        <v>149</v>
      </c>
      <c r="AH87" s="30" t="s">
        <v>149</v>
      </c>
      <c r="AI87" s="30" t="s">
        <v>149</v>
      </c>
      <c r="AJ87" s="30" t="s">
        <v>149</v>
      </c>
      <c r="AK87" s="30" t="s">
        <v>149</v>
      </c>
      <c r="AL87" s="30" t="s">
        <v>149</v>
      </c>
      <c r="AM87" s="30" t="s">
        <v>149</v>
      </c>
      <c r="AN87" s="30" t="s">
        <v>149</v>
      </c>
      <c r="AO87" s="30" t="s">
        <v>149</v>
      </c>
      <c r="AP87" s="30" t="s">
        <v>149</v>
      </c>
      <c r="AQ87" s="30" t="s">
        <v>149</v>
      </c>
      <c r="AR87" s="30" t="s">
        <v>149</v>
      </c>
      <c r="AS87" s="30" t="s">
        <v>149</v>
      </c>
      <c r="AT87" s="30" t="s">
        <v>149</v>
      </c>
      <c r="AU87" s="30" t="s">
        <v>149</v>
      </c>
      <c r="AV87" s="30" t="s">
        <v>149</v>
      </c>
      <c r="AW87" s="30" t="s">
        <v>149</v>
      </c>
      <c r="AX87" s="30" t="s">
        <v>149</v>
      </c>
      <c r="AY87" s="30" t="s">
        <v>149</v>
      </c>
      <c r="AZ87" s="30" t="s">
        <v>149</v>
      </c>
      <c r="BA87" s="30" t="s">
        <v>149</v>
      </c>
      <c r="BB87" s="30" t="s">
        <v>149</v>
      </c>
      <c r="BC87" s="30" t="s">
        <v>149</v>
      </c>
      <c r="BD87" s="30" t="s">
        <v>149</v>
      </c>
      <c r="BE87" s="30" t="s">
        <v>149</v>
      </c>
      <c r="BF87" s="30" t="s">
        <v>149</v>
      </c>
      <c r="BG87" s="30" t="s">
        <v>149</v>
      </c>
      <c r="BH87" s="30" t="s">
        <v>149</v>
      </c>
      <c r="BI87" s="30" t="s">
        <v>149</v>
      </c>
      <c r="BJ87" s="30" t="s">
        <v>149</v>
      </c>
      <c r="BK87" s="30" t="s">
        <v>149</v>
      </c>
      <c r="BL87" s="30" t="s">
        <v>149</v>
      </c>
      <c r="BM87" s="30" t="s">
        <v>149</v>
      </c>
      <c r="BN87" s="30" t="s">
        <v>149</v>
      </c>
      <c r="BO87" s="30" t="s">
        <v>149</v>
      </c>
      <c r="BP87" s="30" t="s">
        <v>149</v>
      </c>
      <c r="BQ87" s="30" t="s">
        <v>149</v>
      </c>
      <c r="BR87" s="30" t="s">
        <v>149</v>
      </c>
      <c r="BS87" s="30" t="s">
        <v>149</v>
      </c>
      <c r="BT87" s="30" t="s">
        <v>149</v>
      </c>
      <c r="BU87" s="30" t="s">
        <v>149</v>
      </c>
      <c r="BV87" s="30" t="s">
        <v>149</v>
      </c>
      <c r="BW87" s="30" t="s">
        <v>149</v>
      </c>
      <c r="BX87" s="30" t="s">
        <v>149</v>
      </c>
      <c r="BY87" s="30" t="s">
        <v>149</v>
      </c>
      <c r="BZ87" s="30" t="s">
        <v>149</v>
      </c>
      <c r="CA87" s="30" t="s">
        <v>149</v>
      </c>
      <c r="CB87" s="30" t="s">
        <v>149</v>
      </c>
      <c r="CC87" s="30" t="s">
        <v>149</v>
      </c>
      <c r="CD87" s="35"/>
    </row>
    <row r="88" spans="1:82" ht="47.25" x14ac:dyDescent="0.25">
      <c r="A88" s="9" t="s">
        <v>173</v>
      </c>
      <c r="B88" s="10" t="s">
        <v>174</v>
      </c>
      <c r="C88" s="11"/>
      <c r="D88" s="11"/>
      <c r="E88" s="20">
        <f t="shared" ref="E88:AJ88" si="218">E89+E125</f>
        <v>9.5230000000000032</v>
      </c>
      <c r="F88" s="20">
        <f t="shared" si="218"/>
        <v>0</v>
      </c>
      <c r="G88" s="20">
        <f t="shared" si="218"/>
        <v>145.726</v>
      </c>
      <c r="H88" s="20">
        <f t="shared" si="218"/>
        <v>0</v>
      </c>
      <c r="I88" s="20">
        <f t="shared" si="218"/>
        <v>0</v>
      </c>
      <c r="J88" s="20">
        <f t="shared" si="218"/>
        <v>0</v>
      </c>
      <c r="K88" s="20">
        <f t="shared" si="218"/>
        <v>0</v>
      </c>
      <c r="L88" s="20">
        <f t="shared" si="218"/>
        <v>0</v>
      </c>
      <c r="M88" s="20">
        <f t="shared" si="218"/>
        <v>0</v>
      </c>
      <c r="N88" s="20">
        <f t="shared" si="218"/>
        <v>0</v>
      </c>
      <c r="O88" s="20">
        <f t="shared" si="218"/>
        <v>0</v>
      </c>
      <c r="P88" s="20">
        <f t="shared" si="218"/>
        <v>0</v>
      </c>
      <c r="Q88" s="20">
        <f t="shared" si="218"/>
        <v>0</v>
      </c>
      <c r="R88" s="20">
        <f t="shared" si="218"/>
        <v>0</v>
      </c>
      <c r="S88" s="20">
        <f t="shared" ref="S88:U88" si="219">S89+S125</f>
        <v>2.72</v>
      </c>
      <c r="T88" s="20">
        <f t="shared" si="219"/>
        <v>0</v>
      </c>
      <c r="U88" s="20">
        <f t="shared" si="219"/>
        <v>21.203999999999997</v>
      </c>
      <c r="V88" s="20">
        <f t="shared" si="218"/>
        <v>0</v>
      </c>
      <c r="W88" s="20">
        <f t="shared" si="218"/>
        <v>0</v>
      </c>
      <c r="X88" s="20">
        <f t="shared" si="218"/>
        <v>0</v>
      </c>
      <c r="Y88" s="20">
        <f t="shared" si="218"/>
        <v>0</v>
      </c>
      <c r="Z88" s="20">
        <f t="shared" ref="Z88:AB88" si="220">Z89+Z125</f>
        <v>5.6830000000000007</v>
      </c>
      <c r="AA88" s="20">
        <f t="shared" si="220"/>
        <v>0</v>
      </c>
      <c r="AB88" s="20">
        <f t="shared" si="220"/>
        <v>113.36100000000002</v>
      </c>
      <c r="AC88" s="20">
        <f t="shared" si="218"/>
        <v>0</v>
      </c>
      <c r="AD88" s="20">
        <f t="shared" si="218"/>
        <v>0</v>
      </c>
      <c r="AE88" s="20">
        <f t="shared" si="218"/>
        <v>0</v>
      </c>
      <c r="AF88" s="20">
        <f t="shared" si="218"/>
        <v>0</v>
      </c>
      <c r="AG88" s="20">
        <f t="shared" ref="AG88:AI88" si="221">AG89+AG125</f>
        <v>1.1200000000000001</v>
      </c>
      <c r="AH88" s="20">
        <f t="shared" si="221"/>
        <v>0</v>
      </c>
      <c r="AI88" s="20">
        <f t="shared" si="221"/>
        <v>11.161</v>
      </c>
      <c r="AJ88" s="20">
        <f t="shared" si="218"/>
        <v>0</v>
      </c>
      <c r="AK88" s="20">
        <f t="shared" ref="AK88:BP88" si="222">AK89+AK125</f>
        <v>0</v>
      </c>
      <c r="AL88" s="20">
        <f t="shared" si="222"/>
        <v>0</v>
      </c>
      <c r="AM88" s="20">
        <f t="shared" si="222"/>
        <v>0</v>
      </c>
      <c r="AN88" s="20">
        <f t="shared" si="222"/>
        <v>14.216000000000001</v>
      </c>
      <c r="AO88" s="20">
        <f t="shared" si="222"/>
        <v>0</v>
      </c>
      <c r="AP88" s="20">
        <f t="shared" si="222"/>
        <v>95.309000000000012</v>
      </c>
      <c r="AQ88" s="20">
        <f t="shared" si="222"/>
        <v>0</v>
      </c>
      <c r="AR88" s="20">
        <f t="shared" si="222"/>
        <v>0</v>
      </c>
      <c r="AS88" s="20">
        <f t="shared" si="222"/>
        <v>0</v>
      </c>
      <c r="AT88" s="20">
        <f t="shared" si="222"/>
        <v>0</v>
      </c>
      <c r="AU88" s="20">
        <f t="shared" si="222"/>
        <v>0.41000000000000003</v>
      </c>
      <c r="AV88" s="20">
        <f t="shared" si="222"/>
        <v>0</v>
      </c>
      <c r="AW88" s="20">
        <f t="shared" si="222"/>
        <v>1.597</v>
      </c>
      <c r="AX88" s="20">
        <f t="shared" si="222"/>
        <v>0</v>
      </c>
      <c r="AY88" s="20">
        <f t="shared" si="222"/>
        <v>0</v>
      </c>
      <c r="AZ88" s="20">
        <f t="shared" si="222"/>
        <v>0</v>
      </c>
      <c r="BA88" s="20">
        <f t="shared" si="222"/>
        <v>0</v>
      </c>
      <c r="BB88" s="20">
        <f t="shared" si="222"/>
        <v>0.35</v>
      </c>
      <c r="BC88" s="20">
        <f t="shared" si="222"/>
        <v>0</v>
      </c>
      <c r="BD88" s="20">
        <f t="shared" si="222"/>
        <v>3.5459999999999998</v>
      </c>
      <c r="BE88" s="20">
        <f t="shared" si="222"/>
        <v>0</v>
      </c>
      <c r="BF88" s="20">
        <f t="shared" si="222"/>
        <v>0</v>
      </c>
      <c r="BG88" s="20">
        <f t="shared" si="222"/>
        <v>0</v>
      </c>
      <c r="BH88" s="20">
        <f t="shared" si="222"/>
        <v>0</v>
      </c>
      <c r="BI88" s="20">
        <f t="shared" si="222"/>
        <v>3.17</v>
      </c>
      <c r="BJ88" s="20">
        <f t="shared" si="222"/>
        <v>0</v>
      </c>
      <c r="BK88" s="20">
        <f t="shared" si="222"/>
        <v>47.152999999999999</v>
      </c>
      <c r="BL88" s="20">
        <f t="shared" si="222"/>
        <v>0</v>
      </c>
      <c r="BM88" s="20">
        <f t="shared" si="222"/>
        <v>0</v>
      </c>
      <c r="BN88" s="20">
        <f t="shared" si="222"/>
        <v>0</v>
      </c>
      <c r="BO88" s="20">
        <f t="shared" si="222"/>
        <v>0</v>
      </c>
      <c r="BP88" s="20">
        <f t="shared" si="222"/>
        <v>10.286</v>
      </c>
      <c r="BQ88" s="20">
        <f t="shared" ref="BQ88:CC88" si="223">BQ89+BQ125</f>
        <v>0</v>
      </c>
      <c r="BR88" s="20">
        <f t="shared" si="223"/>
        <v>43.013000000000005</v>
      </c>
      <c r="BS88" s="20">
        <f t="shared" si="223"/>
        <v>0</v>
      </c>
      <c r="BT88" s="20">
        <f t="shared" si="223"/>
        <v>0</v>
      </c>
      <c r="BU88" s="20">
        <f t="shared" si="223"/>
        <v>0</v>
      </c>
      <c r="BV88" s="20">
        <f t="shared" si="223"/>
        <v>0</v>
      </c>
      <c r="BW88" s="20">
        <f t="shared" si="223"/>
        <v>4.6929999999999996</v>
      </c>
      <c r="BX88" s="20">
        <f t="shared" si="223"/>
        <v>0</v>
      </c>
      <c r="BY88" s="20">
        <f t="shared" si="223"/>
        <v>-50.416999999999987</v>
      </c>
      <c r="BZ88" s="20">
        <f t="shared" si="223"/>
        <v>0</v>
      </c>
      <c r="CA88" s="20">
        <f t="shared" si="223"/>
        <v>0</v>
      </c>
      <c r="CB88" s="20">
        <f t="shared" si="223"/>
        <v>0</v>
      </c>
      <c r="CC88" s="20">
        <f t="shared" si="223"/>
        <v>0</v>
      </c>
      <c r="CD88" s="33"/>
    </row>
    <row r="89" spans="1:82" ht="31.5" x14ac:dyDescent="0.25">
      <c r="A89" s="12" t="s">
        <v>175</v>
      </c>
      <c r="B89" s="13" t="s">
        <v>176</v>
      </c>
      <c r="C89" s="14"/>
      <c r="D89" s="14"/>
      <c r="E89" s="21">
        <f t="shared" ref="E89:AJ89" si="224">SUM(E90:E124)</f>
        <v>9.5230000000000032</v>
      </c>
      <c r="F89" s="21">
        <f t="shared" si="224"/>
        <v>0</v>
      </c>
      <c r="G89" s="21">
        <f t="shared" si="224"/>
        <v>145.726</v>
      </c>
      <c r="H89" s="21">
        <f t="shared" si="224"/>
        <v>0</v>
      </c>
      <c r="I89" s="21">
        <f t="shared" si="224"/>
        <v>0</v>
      </c>
      <c r="J89" s="21">
        <f t="shared" si="224"/>
        <v>0</v>
      </c>
      <c r="K89" s="21">
        <f t="shared" si="224"/>
        <v>0</v>
      </c>
      <c r="L89" s="21">
        <f t="shared" ref="L89:N89" si="225">SUM(L90:L124)</f>
        <v>0</v>
      </c>
      <c r="M89" s="21">
        <f t="shared" si="225"/>
        <v>0</v>
      </c>
      <c r="N89" s="21">
        <f t="shared" si="225"/>
        <v>0</v>
      </c>
      <c r="O89" s="21">
        <f t="shared" si="224"/>
        <v>0</v>
      </c>
      <c r="P89" s="21">
        <f t="shared" si="224"/>
        <v>0</v>
      </c>
      <c r="Q89" s="21">
        <f t="shared" si="224"/>
        <v>0</v>
      </c>
      <c r="R89" s="21">
        <f t="shared" si="224"/>
        <v>0</v>
      </c>
      <c r="S89" s="21">
        <f t="shared" si="224"/>
        <v>2.72</v>
      </c>
      <c r="T89" s="21">
        <f t="shared" si="224"/>
        <v>0</v>
      </c>
      <c r="U89" s="21">
        <f t="shared" si="224"/>
        <v>21.203999999999997</v>
      </c>
      <c r="V89" s="21">
        <f t="shared" si="224"/>
        <v>0</v>
      </c>
      <c r="W89" s="21">
        <f t="shared" si="224"/>
        <v>0</v>
      </c>
      <c r="X89" s="21">
        <f t="shared" si="224"/>
        <v>0</v>
      </c>
      <c r="Y89" s="21">
        <f t="shared" si="224"/>
        <v>0</v>
      </c>
      <c r="Z89" s="21">
        <f t="shared" si="224"/>
        <v>5.6830000000000007</v>
      </c>
      <c r="AA89" s="21">
        <f t="shared" si="224"/>
        <v>0</v>
      </c>
      <c r="AB89" s="21">
        <f t="shared" si="224"/>
        <v>113.36100000000002</v>
      </c>
      <c r="AC89" s="21">
        <f t="shared" si="224"/>
        <v>0</v>
      </c>
      <c r="AD89" s="21">
        <f t="shared" si="224"/>
        <v>0</v>
      </c>
      <c r="AE89" s="21">
        <f t="shared" si="224"/>
        <v>0</v>
      </c>
      <c r="AF89" s="21">
        <f t="shared" si="224"/>
        <v>0</v>
      </c>
      <c r="AG89" s="21">
        <f t="shared" si="224"/>
        <v>1.1200000000000001</v>
      </c>
      <c r="AH89" s="21">
        <f t="shared" si="224"/>
        <v>0</v>
      </c>
      <c r="AI89" s="21">
        <f t="shared" si="224"/>
        <v>11.161</v>
      </c>
      <c r="AJ89" s="21">
        <f t="shared" si="224"/>
        <v>0</v>
      </c>
      <c r="AK89" s="21">
        <f t="shared" ref="AK89:BP89" si="226">SUM(AK90:AK124)</f>
        <v>0</v>
      </c>
      <c r="AL89" s="21">
        <f t="shared" si="226"/>
        <v>0</v>
      </c>
      <c r="AM89" s="21">
        <f t="shared" si="226"/>
        <v>0</v>
      </c>
      <c r="AN89" s="21">
        <f t="shared" si="226"/>
        <v>14.216000000000001</v>
      </c>
      <c r="AO89" s="21">
        <f t="shared" si="226"/>
        <v>0</v>
      </c>
      <c r="AP89" s="21">
        <f t="shared" si="226"/>
        <v>95.309000000000012</v>
      </c>
      <c r="AQ89" s="21">
        <f t="shared" si="226"/>
        <v>0</v>
      </c>
      <c r="AR89" s="21">
        <f t="shared" si="226"/>
        <v>0</v>
      </c>
      <c r="AS89" s="21">
        <f t="shared" si="226"/>
        <v>0</v>
      </c>
      <c r="AT89" s="21">
        <f t="shared" si="226"/>
        <v>0</v>
      </c>
      <c r="AU89" s="21">
        <f t="shared" ref="AU89:AW89" si="227">SUM(AU90:AU124)</f>
        <v>0.41000000000000003</v>
      </c>
      <c r="AV89" s="21">
        <f t="shared" si="227"/>
        <v>0</v>
      </c>
      <c r="AW89" s="21">
        <f t="shared" si="227"/>
        <v>1.597</v>
      </c>
      <c r="AX89" s="21">
        <f t="shared" si="226"/>
        <v>0</v>
      </c>
      <c r="AY89" s="21">
        <f t="shared" si="226"/>
        <v>0</v>
      </c>
      <c r="AZ89" s="21">
        <f t="shared" si="226"/>
        <v>0</v>
      </c>
      <c r="BA89" s="21">
        <f t="shared" si="226"/>
        <v>0</v>
      </c>
      <c r="BB89" s="21">
        <f t="shared" si="226"/>
        <v>0.35</v>
      </c>
      <c r="BC89" s="21">
        <f t="shared" si="226"/>
        <v>0</v>
      </c>
      <c r="BD89" s="21">
        <f t="shared" si="226"/>
        <v>3.5459999999999998</v>
      </c>
      <c r="BE89" s="21">
        <f t="shared" si="226"/>
        <v>0</v>
      </c>
      <c r="BF89" s="21">
        <f t="shared" si="226"/>
        <v>0</v>
      </c>
      <c r="BG89" s="21">
        <f t="shared" si="226"/>
        <v>0</v>
      </c>
      <c r="BH89" s="21">
        <f t="shared" si="226"/>
        <v>0</v>
      </c>
      <c r="BI89" s="21">
        <f t="shared" si="226"/>
        <v>3.17</v>
      </c>
      <c r="BJ89" s="21">
        <f t="shared" si="226"/>
        <v>0</v>
      </c>
      <c r="BK89" s="21">
        <f t="shared" si="226"/>
        <v>47.152999999999999</v>
      </c>
      <c r="BL89" s="21">
        <f t="shared" si="226"/>
        <v>0</v>
      </c>
      <c r="BM89" s="21">
        <f t="shared" si="226"/>
        <v>0</v>
      </c>
      <c r="BN89" s="21">
        <f t="shared" si="226"/>
        <v>0</v>
      </c>
      <c r="BO89" s="21">
        <f t="shared" si="226"/>
        <v>0</v>
      </c>
      <c r="BP89" s="21">
        <f t="shared" si="226"/>
        <v>10.286</v>
      </c>
      <c r="BQ89" s="21">
        <f t="shared" ref="BQ89:CC89" si="228">SUM(BQ90:BQ124)</f>
        <v>0</v>
      </c>
      <c r="BR89" s="21">
        <f t="shared" si="228"/>
        <v>43.013000000000005</v>
      </c>
      <c r="BS89" s="21">
        <f t="shared" si="228"/>
        <v>0</v>
      </c>
      <c r="BT89" s="21">
        <f t="shared" si="228"/>
        <v>0</v>
      </c>
      <c r="BU89" s="21">
        <f t="shared" si="228"/>
        <v>0</v>
      </c>
      <c r="BV89" s="21">
        <f t="shared" si="228"/>
        <v>0</v>
      </c>
      <c r="BW89" s="21">
        <f t="shared" si="228"/>
        <v>4.6929999999999996</v>
      </c>
      <c r="BX89" s="21">
        <f t="shared" si="228"/>
        <v>0</v>
      </c>
      <c r="BY89" s="21">
        <f t="shared" si="228"/>
        <v>-50.416999999999987</v>
      </c>
      <c r="BZ89" s="21">
        <f t="shared" si="228"/>
        <v>0</v>
      </c>
      <c r="CA89" s="21">
        <f t="shared" si="228"/>
        <v>0</v>
      </c>
      <c r="CB89" s="21">
        <f t="shared" si="228"/>
        <v>0</v>
      </c>
      <c r="CC89" s="21">
        <f t="shared" si="228"/>
        <v>0</v>
      </c>
      <c r="CD89" s="34"/>
    </row>
    <row r="90" spans="1:82" ht="126" x14ac:dyDescent="0.25">
      <c r="A90" s="5" t="s">
        <v>136</v>
      </c>
      <c r="B90" s="37" t="s">
        <v>177</v>
      </c>
      <c r="C90" s="17" t="s">
        <v>278</v>
      </c>
      <c r="D90" s="17" t="s">
        <v>149</v>
      </c>
      <c r="E90" s="22">
        <f>L90+S90+Z90+AG90</f>
        <v>0.41000000000000003</v>
      </c>
      <c r="F90" s="22">
        <f t="shared" ref="F90:K105" si="229">M90+T90+AA90+AH90</f>
        <v>0</v>
      </c>
      <c r="G90" s="22">
        <f t="shared" si="229"/>
        <v>6.0640000000000001</v>
      </c>
      <c r="H90" s="22">
        <f t="shared" si="229"/>
        <v>0</v>
      </c>
      <c r="I90" s="22">
        <f t="shared" si="229"/>
        <v>0</v>
      </c>
      <c r="J90" s="22">
        <f t="shared" si="229"/>
        <v>0</v>
      </c>
      <c r="K90" s="22">
        <f t="shared" si="229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2.8040000000000003</v>
      </c>
      <c r="V90" s="16">
        <v>0</v>
      </c>
      <c r="W90" s="16">
        <v>0</v>
      </c>
      <c r="X90" s="16">
        <v>0</v>
      </c>
      <c r="Y90" s="16">
        <v>0</v>
      </c>
      <c r="Z90" s="16">
        <v>0.41000000000000003</v>
      </c>
      <c r="AA90" s="16">
        <v>0</v>
      </c>
      <c r="AB90" s="16">
        <v>3.26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22">
        <f>AU90+BB90+BI90+BP90</f>
        <v>0.41</v>
      </c>
      <c r="AO90" s="22">
        <f t="shared" ref="AO90:AT124" si="230">AV90+BC90+BJ90+BQ90</f>
        <v>0</v>
      </c>
      <c r="AP90" s="22">
        <f t="shared" si="230"/>
        <v>5.464999999999999</v>
      </c>
      <c r="AQ90" s="22">
        <f t="shared" si="230"/>
        <v>0</v>
      </c>
      <c r="AR90" s="22">
        <f t="shared" si="230"/>
        <v>0</v>
      </c>
      <c r="AS90" s="22">
        <f t="shared" si="230"/>
        <v>0</v>
      </c>
      <c r="AT90" s="22">
        <f t="shared" si="230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5.3089999999999993</v>
      </c>
      <c r="BL90" s="16">
        <v>0</v>
      </c>
      <c r="BM90" s="16">
        <v>0</v>
      </c>
      <c r="BN90" s="16">
        <v>0</v>
      </c>
      <c r="BO90" s="16">
        <v>0</v>
      </c>
      <c r="BP90" s="16">
        <v>0.41</v>
      </c>
      <c r="BQ90" s="16">
        <v>0</v>
      </c>
      <c r="BR90" s="16">
        <v>0.156</v>
      </c>
      <c r="BS90" s="16">
        <v>0</v>
      </c>
      <c r="BT90" s="16">
        <v>0</v>
      </c>
      <c r="BU90" s="16">
        <v>0</v>
      </c>
      <c r="BV90" s="16">
        <v>0</v>
      </c>
      <c r="BW90" s="22">
        <f t="shared" ref="BW90:CC90" si="231">AN90-(L90+S90+Z90+AG90)</f>
        <v>0</v>
      </c>
      <c r="BX90" s="22">
        <f t="shared" si="231"/>
        <v>0</v>
      </c>
      <c r="BY90" s="22">
        <f t="shared" si="231"/>
        <v>-0.59900000000000109</v>
      </c>
      <c r="BZ90" s="22">
        <f t="shared" si="231"/>
        <v>0</v>
      </c>
      <c r="CA90" s="22">
        <f t="shared" si="231"/>
        <v>0</v>
      </c>
      <c r="CB90" s="22">
        <f t="shared" si="231"/>
        <v>0</v>
      </c>
      <c r="CC90" s="22">
        <f t="shared" si="231"/>
        <v>0</v>
      </c>
      <c r="CD90" s="36" t="s">
        <v>398</v>
      </c>
    </row>
    <row r="91" spans="1:82" ht="47.25" x14ac:dyDescent="0.25">
      <c r="A91" s="5" t="s">
        <v>178</v>
      </c>
      <c r="B91" s="37" t="s">
        <v>179</v>
      </c>
      <c r="C91" s="17" t="s">
        <v>279</v>
      </c>
      <c r="D91" s="17" t="s">
        <v>149</v>
      </c>
      <c r="E91" s="22">
        <f t="shared" ref="E91:K124" si="232">L91+S91+Z91+AG91</f>
        <v>0</v>
      </c>
      <c r="F91" s="22">
        <f t="shared" si="229"/>
        <v>0</v>
      </c>
      <c r="G91" s="22">
        <f t="shared" si="229"/>
        <v>3.08</v>
      </c>
      <c r="H91" s="22">
        <f t="shared" si="229"/>
        <v>0</v>
      </c>
      <c r="I91" s="22">
        <f t="shared" si="229"/>
        <v>0</v>
      </c>
      <c r="J91" s="22">
        <f t="shared" si="229"/>
        <v>0</v>
      </c>
      <c r="K91" s="22">
        <f t="shared" si="229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0.26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2.8200000000000003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 t="shared" ref="AN91:AN124" si="233">AU91+BB91+BI91+BP91</f>
        <v>0</v>
      </c>
      <c r="AO91" s="22">
        <f t="shared" si="230"/>
        <v>0</v>
      </c>
      <c r="AP91" s="22">
        <f t="shared" si="230"/>
        <v>3.105</v>
      </c>
      <c r="AQ91" s="22">
        <f t="shared" si="230"/>
        <v>0</v>
      </c>
      <c r="AR91" s="22">
        <f t="shared" si="230"/>
        <v>0</v>
      </c>
      <c r="AS91" s="22">
        <f t="shared" si="230"/>
        <v>0</v>
      </c>
      <c r="AT91" s="22">
        <f t="shared" si="230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0.34399999999999997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2.7610000000000001</v>
      </c>
      <c r="BS91" s="16">
        <v>0</v>
      </c>
      <c r="BT91" s="16">
        <v>0</v>
      </c>
      <c r="BU91" s="16">
        <v>0</v>
      </c>
      <c r="BV91" s="16">
        <v>0</v>
      </c>
      <c r="BW91" s="22">
        <f t="shared" ref="BW91:BW124" si="234">AN91-(L91+S91+Z91+AG91)</f>
        <v>0</v>
      </c>
      <c r="BX91" s="22">
        <f t="shared" ref="BX91:BX124" si="235">AO91-(M91+T91+AA91+AH91)</f>
        <v>0</v>
      </c>
      <c r="BY91" s="22">
        <f t="shared" ref="BY91:BY124" si="236">AP91-(N91+U91+AB91+AI91)</f>
        <v>2.4999999999999911E-2</v>
      </c>
      <c r="BZ91" s="22">
        <f t="shared" ref="BZ91:BZ124" si="237">AQ91-(O91+V91+AC91+AJ91)</f>
        <v>0</v>
      </c>
      <c r="CA91" s="22">
        <f t="shared" ref="CA91:CA124" si="238">AR91-(P91+W91+AD91+AK91)</f>
        <v>0</v>
      </c>
      <c r="CB91" s="22">
        <f t="shared" ref="CB91:CB124" si="239">AS91-(Q91+X91+AE91+AL91)</f>
        <v>0</v>
      </c>
      <c r="CC91" s="22">
        <f t="shared" ref="CC91:CC124" si="240">AT91-(R91+Y91+AF91+AM91)</f>
        <v>0</v>
      </c>
      <c r="CD91" s="36" t="s">
        <v>399</v>
      </c>
    </row>
    <row r="92" spans="1:82" ht="47.25" x14ac:dyDescent="0.25">
      <c r="A92" s="5" t="s">
        <v>180</v>
      </c>
      <c r="B92" s="37" t="s">
        <v>181</v>
      </c>
      <c r="C92" s="17" t="s">
        <v>280</v>
      </c>
      <c r="D92" s="17" t="s">
        <v>149</v>
      </c>
      <c r="E92" s="22">
        <f t="shared" si="232"/>
        <v>0.16</v>
      </c>
      <c r="F92" s="22">
        <f t="shared" si="229"/>
        <v>0</v>
      </c>
      <c r="G92" s="22">
        <f t="shared" si="229"/>
        <v>7.9430000000000014</v>
      </c>
      <c r="H92" s="22">
        <f t="shared" si="229"/>
        <v>0</v>
      </c>
      <c r="I92" s="22">
        <f t="shared" si="229"/>
        <v>0</v>
      </c>
      <c r="J92" s="22">
        <f t="shared" si="229"/>
        <v>0</v>
      </c>
      <c r="K92" s="22">
        <f t="shared" si="229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2.121</v>
      </c>
      <c r="V92" s="16">
        <v>0</v>
      </c>
      <c r="W92" s="16">
        <v>0</v>
      </c>
      <c r="X92" s="16">
        <v>0</v>
      </c>
      <c r="Y92" s="16">
        <v>0</v>
      </c>
      <c r="Z92" s="16">
        <v>0.16</v>
      </c>
      <c r="AA92" s="16">
        <v>0</v>
      </c>
      <c r="AB92" s="16">
        <v>5.822000000000001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si="233"/>
        <v>0.35</v>
      </c>
      <c r="AO92" s="22">
        <f t="shared" si="230"/>
        <v>0</v>
      </c>
      <c r="AP92" s="22">
        <f t="shared" si="230"/>
        <v>7.9340000000000002</v>
      </c>
      <c r="AQ92" s="22">
        <f t="shared" si="230"/>
        <v>0</v>
      </c>
      <c r="AR92" s="22">
        <f t="shared" si="230"/>
        <v>0</v>
      </c>
      <c r="AS92" s="22">
        <f t="shared" si="230"/>
        <v>0</v>
      </c>
      <c r="AT92" s="22">
        <f t="shared" si="230"/>
        <v>0</v>
      </c>
      <c r="AU92" s="16">
        <v>0</v>
      </c>
      <c r="AV92" s="16">
        <v>0</v>
      </c>
      <c r="AW92" s="16">
        <v>1.272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0.96399999999999997</v>
      </c>
      <c r="BE92" s="16">
        <v>0</v>
      </c>
      <c r="BF92" s="16">
        <v>0</v>
      </c>
      <c r="BG92" s="16">
        <v>0</v>
      </c>
      <c r="BH92" s="16">
        <v>0</v>
      </c>
      <c r="BI92" s="16">
        <v>0.1</v>
      </c>
      <c r="BJ92" s="16">
        <v>0</v>
      </c>
      <c r="BK92" s="16">
        <v>5.423</v>
      </c>
      <c r="BL92" s="16">
        <v>0</v>
      </c>
      <c r="BM92" s="16">
        <v>0</v>
      </c>
      <c r="BN92" s="16">
        <v>0</v>
      </c>
      <c r="BO92" s="16">
        <v>0</v>
      </c>
      <c r="BP92" s="16">
        <v>0.25</v>
      </c>
      <c r="BQ92" s="16">
        <v>0</v>
      </c>
      <c r="BR92" s="16">
        <v>0.27500000000000002</v>
      </c>
      <c r="BS92" s="16">
        <v>0</v>
      </c>
      <c r="BT92" s="16">
        <v>0</v>
      </c>
      <c r="BU92" s="16">
        <v>0</v>
      </c>
      <c r="BV92" s="16">
        <v>0</v>
      </c>
      <c r="BW92" s="22">
        <f t="shared" si="234"/>
        <v>0.18999999999999997</v>
      </c>
      <c r="BX92" s="22">
        <f t="shared" si="235"/>
        <v>0</v>
      </c>
      <c r="BY92" s="22">
        <f t="shared" si="236"/>
        <v>-9.0000000000012292E-3</v>
      </c>
      <c r="BZ92" s="22">
        <f t="shared" si="237"/>
        <v>0</v>
      </c>
      <c r="CA92" s="22">
        <f t="shared" si="238"/>
        <v>0</v>
      </c>
      <c r="CB92" s="22">
        <f t="shared" si="239"/>
        <v>0</v>
      </c>
      <c r="CC92" s="22">
        <f t="shared" si="240"/>
        <v>0</v>
      </c>
      <c r="CD92" s="36" t="s">
        <v>399</v>
      </c>
    </row>
    <row r="93" spans="1:82" ht="47.25" x14ac:dyDescent="0.25">
      <c r="A93" s="5" t="s">
        <v>182</v>
      </c>
      <c r="B93" s="37" t="s">
        <v>183</v>
      </c>
      <c r="C93" s="17" t="s">
        <v>281</v>
      </c>
      <c r="D93" s="17" t="s">
        <v>149</v>
      </c>
      <c r="E93" s="22">
        <f t="shared" si="232"/>
        <v>0.1</v>
      </c>
      <c r="F93" s="22">
        <f t="shared" si="229"/>
        <v>0</v>
      </c>
      <c r="G93" s="22">
        <f t="shared" si="229"/>
        <v>0.55000000000000004</v>
      </c>
      <c r="H93" s="22">
        <f t="shared" si="229"/>
        <v>0</v>
      </c>
      <c r="I93" s="22">
        <f t="shared" si="229"/>
        <v>0</v>
      </c>
      <c r="J93" s="22">
        <f t="shared" si="229"/>
        <v>0</v>
      </c>
      <c r="K93" s="22">
        <f t="shared" si="229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0.1</v>
      </c>
      <c r="T93" s="16">
        <v>0</v>
      </c>
      <c r="U93" s="16">
        <v>0.55000000000000004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2">
        <f t="shared" si="233"/>
        <v>0.1</v>
      </c>
      <c r="AO93" s="22">
        <f t="shared" si="230"/>
        <v>0</v>
      </c>
      <c r="AP93" s="22">
        <f t="shared" si="230"/>
        <v>0.52800000000000002</v>
      </c>
      <c r="AQ93" s="22">
        <f t="shared" si="230"/>
        <v>0</v>
      </c>
      <c r="AR93" s="22">
        <f t="shared" si="230"/>
        <v>0</v>
      </c>
      <c r="AS93" s="22">
        <f t="shared" si="230"/>
        <v>0</v>
      </c>
      <c r="AT93" s="22">
        <f t="shared" si="230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0.1</v>
      </c>
      <c r="BQ93" s="16">
        <v>0</v>
      </c>
      <c r="BR93" s="16">
        <v>0.52800000000000002</v>
      </c>
      <c r="BS93" s="16">
        <v>0</v>
      </c>
      <c r="BT93" s="16">
        <v>0</v>
      </c>
      <c r="BU93" s="16">
        <v>0</v>
      </c>
      <c r="BV93" s="16">
        <v>0</v>
      </c>
      <c r="BW93" s="22">
        <f t="shared" si="234"/>
        <v>0</v>
      </c>
      <c r="BX93" s="22">
        <f t="shared" si="235"/>
        <v>0</v>
      </c>
      <c r="BY93" s="22">
        <f t="shared" si="236"/>
        <v>-2.200000000000002E-2</v>
      </c>
      <c r="BZ93" s="22">
        <f t="shared" si="237"/>
        <v>0</v>
      </c>
      <c r="CA93" s="22">
        <f t="shared" si="238"/>
        <v>0</v>
      </c>
      <c r="CB93" s="22">
        <f t="shared" si="239"/>
        <v>0</v>
      </c>
      <c r="CC93" s="22">
        <f t="shared" si="240"/>
        <v>0</v>
      </c>
      <c r="CD93" s="36" t="s">
        <v>399</v>
      </c>
    </row>
    <row r="94" spans="1:82" ht="47.25" x14ac:dyDescent="0.25">
      <c r="A94" s="5" t="s">
        <v>184</v>
      </c>
      <c r="B94" s="37" t="s">
        <v>185</v>
      </c>
      <c r="C94" s="17" t="s">
        <v>282</v>
      </c>
      <c r="D94" s="17" t="s">
        <v>149</v>
      </c>
      <c r="E94" s="22">
        <f t="shared" si="232"/>
        <v>0.4</v>
      </c>
      <c r="F94" s="22">
        <f t="shared" si="229"/>
        <v>0</v>
      </c>
      <c r="G94" s="22">
        <f t="shared" si="229"/>
        <v>2.621</v>
      </c>
      <c r="H94" s="22">
        <f t="shared" si="229"/>
        <v>0</v>
      </c>
      <c r="I94" s="22">
        <f t="shared" si="229"/>
        <v>0</v>
      </c>
      <c r="J94" s="22">
        <f t="shared" si="229"/>
        <v>0</v>
      </c>
      <c r="K94" s="22">
        <f t="shared" si="229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0.4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2.621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33"/>
        <v>0.25</v>
      </c>
      <c r="AO94" s="22">
        <f t="shared" si="230"/>
        <v>0</v>
      </c>
      <c r="AP94" s="22">
        <f t="shared" si="230"/>
        <v>3.7509999999999999</v>
      </c>
      <c r="AQ94" s="22">
        <f t="shared" si="230"/>
        <v>0</v>
      </c>
      <c r="AR94" s="22">
        <f t="shared" si="230"/>
        <v>0</v>
      </c>
      <c r="AS94" s="22">
        <f t="shared" si="230"/>
        <v>0</v>
      </c>
      <c r="AT94" s="22">
        <f t="shared" si="230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3.7509999999999999</v>
      </c>
      <c r="BL94" s="16">
        <v>0</v>
      </c>
      <c r="BM94" s="16">
        <v>0</v>
      </c>
      <c r="BN94" s="16">
        <v>0</v>
      </c>
      <c r="BO94" s="16">
        <v>0</v>
      </c>
      <c r="BP94" s="16">
        <v>0.25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2">
        <f t="shared" si="234"/>
        <v>-0.15000000000000002</v>
      </c>
      <c r="BX94" s="22">
        <f t="shared" si="235"/>
        <v>0</v>
      </c>
      <c r="BY94" s="22">
        <f t="shared" si="236"/>
        <v>1.1299999999999999</v>
      </c>
      <c r="BZ94" s="22">
        <f t="shared" si="237"/>
        <v>0</v>
      </c>
      <c r="CA94" s="22">
        <f t="shared" si="238"/>
        <v>0</v>
      </c>
      <c r="CB94" s="22">
        <f t="shared" si="239"/>
        <v>0</v>
      </c>
      <c r="CC94" s="22">
        <f t="shared" si="240"/>
        <v>0</v>
      </c>
      <c r="CD94" s="36" t="s">
        <v>399</v>
      </c>
    </row>
    <row r="95" spans="1:82" ht="126" x14ac:dyDescent="0.25">
      <c r="A95" s="5" t="s">
        <v>186</v>
      </c>
      <c r="B95" s="37" t="s">
        <v>187</v>
      </c>
      <c r="C95" s="17" t="s">
        <v>283</v>
      </c>
      <c r="D95" s="17" t="s">
        <v>149</v>
      </c>
      <c r="E95" s="22">
        <f t="shared" si="232"/>
        <v>0.51300000000000001</v>
      </c>
      <c r="F95" s="22">
        <f t="shared" si="229"/>
        <v>0</v>
      </c>
      <c r="G95" s="22">
        <f t="shared" si="229"/>
        <v>13.295999999999999</v>
      </c>
      <c r="H95" s="22">
        <f t="shared" si="229"/>
        <v>0</v>
      </c>
      <c r="I95" s="22">
        <f t="shared" si="229"/>
        <v>0</v>
      </c>
      <c r="J95" s="22">
        <f t="shared" si="229"/>
        <v>0</v>
      </c>
      <c r="K95" s="22">
        <f t="shared" si="229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0.51300000000000001</v>
      </c>
      <c r="AA95" s="16">
        <v>0</v>
      </c>
      <c r="AB95" s="16">
        <v>8.0960000000000001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5.2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33"/>
        <v>0.76300000000000001</v>
      </c>
      <c r="AO95" s="22">
        <f t="shared" si="230"/>
        <v>0</v>
      </c>
      <c r="AP95" s="22">
        <f t="shared" si="230"/>
        <v>0</v>
      </c>
      <c r="AQ95" s="22">
        <f t="shared" si="230"/>
        <v>0</v>
      </c>
      <c r="AR95" s="22">
        <f t="shared" si="230"/>
        <v>0</v>
      </c>
      <c r="AS95" s="22">
        <f t="shared" si="230"/>
        <v>0</v>
      </c>
      <c r="AT95" s="22">
        <f t="shared" si="230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0.76300000000000001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2">
        <f t="shared" si="234"/>
        <v>0.25</v>
      </c>
      <c r="BX95" s="22">
        <f t="shared" si="235"/>
        <v>0</v>
      </c>
      <c r="BY95" s="22">
        <f t="shared" si="236"/>
        <v>-13.295999999999999</v>
      </c>
      <c r="BZ95" s="22">
        <f t="shared" si="237"/>
        <v>0</v>
      </c>
      <c r="CA95" s="22">
        <f t="shared" si="238"/>
        <v>0</v>
      </c>
      <c r="CB95" s="22">
        <f t="shared" si="239"/>
        <v>0</v>
      </c>
      <c r="CC95" s="22">
        <f t="shared" si="240"/>
        <v>0</v>
      </c>
      <c r="CD95" s="36" t="s">
        <v>400</v>
      </c>
    </row>
    <row r="96" spans="1:82" ht="63" x14ac:dyDescent="0.25">
      <c r="A96" s="5" t="s">
        <v>188</v>
      </c>
      <c r="B96" s="37" t="s">
        <v>189</v>
      </c>
      <c r="C96" s="17" t="s">
        <v>284</v>
      </c>
      <c r="D96" s="17" t="s">
        <v>149</v>
      </c>
      <c r="E96" s="22">
        <f t="shared" si="232"/>
        <v>0.1</v>
      </c>
      <c r="F96" s="22">
        <f t="shared" si="229"/>
        <v>0</v>
      </c>
      <c r="G96" s="22">
        <f t="shared" si="229"/>
        <v>12.255000000000001</v>
      </c>
      <c r="H96" s="22">
        <f t="shared" si="229"/>
        <v>0</v>
      </c>
      <c r="I96" s="22">
        <f t="shared" si="229"/>
        <v>0</v>
      </c>
      <c r="J96" s="22">
        <f t="shared" si="229"/>
        <v>0</v>
      </c>
      <c r="K96" s="22">
        <f t="shared" si="229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0.1</v>
      </c>
      <c r="T96" s="16">
        <v>0</v>
      </c>
      <c r="U96" s="16">
        <v>1.8049999999999999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10.450000000000001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2">
        <f t="shared" si="233"/>
        <v>0.32</v>
      </c>
      <c r="AO96" s="22">
        <f t="shared" si="230"/>
        <v>0</v>
      </c>
      <c r="AP96" s="22">
        <f t="shared" si="230"/>
        <v>6.8670000000000009</v>
      </c>
      <c r="AQ96" s="22">
        <f t="shared" si="230"/>
        <v>0</v>
      </c>
      <c r="AR96" s="22">
        <f t="shared" si="230"/>
        <v>0</v>
      </c>
      <c r="AS96" s="22">
        <f t="shared" si="230"/>
        <v>0</v>
      </c>
      <c r="AT96" s="22">
        <f t="shared" si="230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1.599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5.2680000000000007</v>
      </c>
      <c r="BL96" s="16">
        <v>0</v>
      </c>
      <c r="BM96" s="16">
        <v>0</v>
      </c>
      <c r="BN96" s="16">
        <v>0</v>
      </c>
      <c r="BO96" s="16">
        <v>0</v>
      </c>
      <c r="BP96" s="16">
        <v>0.32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2">
        <f t="shared" si="234"/>
        <v>0.22</v>
      </c>
      <c r="BX96" s="22">
        <f t="shared" si="235"/>
        <v>0</v>
      </c>
      <c r="BY96" s="22">
        <f t="shared" si="236"/>
        <v>-5.3879999999999999</v>
      </c>
      <c r="BZ96" s="22">
        <f t="shared" si="237"/>
        <v>0</v>
      </c>
      <c r="CA96" s="22">
        <f t="shared" si="238"/>
        <v>0</v>
      </c>
      <c r="CB96" s="22">
        <f t="shared" si="239"/>
        <v>0</v>
      </c>
      <c r="CC96" s="22">
        <f t="shared" si="240"/>
        <v>0</v>
      </c>
      <c r="CD96" s="36" t="s">
        <v>401</v>
      </c>
    </row>
    <row r="97" spans="1:82" ht="94.5" x14ac:dyDescent="0.25">
      <c r="A97" s="5" t="s">
        <v>190</v>
      </c>
      <c r="B97" s="37" t="s">
        <v>191</v>
      </c>
      <c r="C97" s="17" t="s">
        <v>285</v>
      </c>
      <c r="D97" s="17" t="s">
        <v>149</v>
      </c>
      <c r="E97" s="22">
        <f t="shared" si="232"/>
        <v>0</v>
      </c>
      <c r="F97" s="22">
        <f t="shared" si="229"/>
        <v>0</v>
      </c>
      <c r="G97" s="22">
        <f t="shared" si="229"/>
        <v>14.362</v>
      </c>
      <c r="H97" s="22">
        <f t="shared" si="229"/>
        <v>0</v>
      </c>
      <c r="I97" s="22">
        <f t="shared" si="229"/>
        <v>0</v>
      </c>
      <c r="J97" s="22">
        <f t="shared" si="229"/>
        <v>0</v>
      </c>
      <c r="K97" s="22">
        <f t="shared" si="229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0.55100000000000005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13.811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33"/>
        <v>0.63300000000000001</v>
      </c>
      <c r="AO97" s="22">
        <f t="shared" si="230"/>
        <v>0</v>
      </c>
      <c r="AP97" s="22">
        <f t="shared" si="230"/>
        <v>2.2930000000000001</v>
      </c>
      <c r="AQ97" s="22">
        <f t="shared" si="230"/>
        <v>0</v>
      </c>
      <c r="AR97" s="22">
        <f t="shared" si="230"/>
        <v>0</v>
      </c>
      <c r="AS97" s="22">
        <f t="shared" si="230"/>
        <v>0</v>
      </c>
      <c r="AT97" s="22">
        <f t="shared" si="230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0.25</v>
      </c>
      <c r="BC97" s="16">
        <v>0</v>
      </c>
      <c r="BD97" s="16">
        <v>0.14099999999999999</v>
      </c>
      <c r="BE97" s="16">
        <v>0</v>
      </c>
      <c r="BF97" s="16">
        <v>0</v>
      </c>
      <c r="BG97" s="16">
        <v>0</v>
      </c>
      <c r="BH97" s="16">
        <v>0</v>
      </c>
      <c r="BI97" s="16">
        <v>0.32</v>
      </c>
      <c r="BJ97" s="16">
        <v>0</v>
      </c>
      <c r="BK97" s="16">
        <v>0.56500000000000006</v>
      </c>
      <c r="BL97" s="16">
        <v>0</v>
      </c>
      <c r="BM97" s="16">
        <v>0</v>
      </c>
      <c r="BN97" s="16">
        <v>0</v>
      </c>
      <c r="BO97" s="16">
        <v>0</v>
      </c>
      <c r="BP97" s="16">
        <v>6.3E-2</v>
      </c>
      <c r="BQ97" s="16">
        <v>0</v>
      </c>
      <c r="BR97" s="16">
        <v>1.587</v>
      </c>
      <c r="BS97" s="16">
        <v>0</v>
      </c>
      <c r="BT97" s="16">
        <v>0</v>
      </c>
      <c r="BU97" s="16">
        <v>0</v>
      </c>
      <c r="BV97" s="16">
        <v>0</v>
      </c>
      <c r="BW97" s="22">
        <f t="shared" si="234"/>
        <v>0.63300000000000001</v>
      </c>
      <c r="BX97" s="22">
        <f t="shared" si="235"/>
        <v>0</v>
      </c>
      <c r="BY97" s="22">
        <f t="shared" si="236"/>
        <v>-12.068999999999999</v>
      </c>
      <c r="BZ97" s="22">
        <f t="shared" si="237"/>
        <v>0</v>
      </c>
      <c r="CA97" s="22">
        <f t="shared" si="238"/>
        <v>0</v>
      </c>
      <c r="CB97" s="22">
        <f t="shared" si="239"/>
        <v>0</v>
      </c>
      <c r="CC97" s="22">
        <f t="shared" si="240"/>
        <v>0</v>
      </c>
      <c r="CD97" s="36" t="s">
        <v>402</v>
      </c>
    </row>
    <row r="98" spans="1:82" ht="47.25" x14ac:dyDescent="0.25">
      <c r="A98" s="5" t="s">
        <v>192</v>
      </c>
      <c r="B98" s="37" t="s">
        <v>193</v>
      </c>
      <c r="C98" s="17" t="s">
        <v>286</v>
      </c>
      <c r="D98" s="17" t="s">
        <v>149</v>
      </c>
      <c r="E98" s="22">
        <f t="shared" si="232"/>
        <v>0.16</v>
      </c>
      <c r="F98" s="22">
        <f t="shared" si="229"/>
        <v>0</v>
      </c>
      <c r="G98" s="22">
        <f t="shared" si="229"/>
        <v>2.23</v>
      </c>
      <c r="H98" s="22">
        <f t="shared" si="229"/>
        <v>0</v>
      </c>
      <c r="I98" s="22">
        <f t="shared" si="229"/>
        <v>0</v>
      </c>
      <c r="J98" s="22">
        <f t="shared" si="229"/>
        <v>0</v>
      </c>
      <c r="K98" s="22">
        <f t="shared" si="229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0.16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2.23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si="233"/>
        <v>0.16</v>
      </c>
      <c r="AO98" s="22">
        <f t="shared" si="230"/>
        <v>0</v>
      </c>
      <c r="AP98" s="22">
        <f t="shared" si="230"/>
        <v>1.7849999999999999</v>
      </c>
      <c r="AQ98" s="22">
        <f t="shared" si="230"/>
        <v>0</v>
      </c>
      <c r="AR98" s="22">
        <f t="shared" si="230"/>
        <v>0</v>
      </c>
      <c r="AS98" s="22">
        <f t="shared" si="230"/>
        <v>0</v>
      </c>
      <c r="AT98" s="22">
        <f t="shared" si="230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0.16</v>
      </c>
      <c r="BQ98" s="16">
        <v>0</v>
      </c>
      <c r="BR98" s="16">
        <v>1.7849999999999999</v>
      </c>
      <c r="BS98" s="16">
        <v>0</v>
      </c>
      <c r="BT98" s="16">
        <v>0</v>
      </c>
      <c r="BU98" s="16">
        <v>0</v>
      </c>
      <c r="BV98" s="16">
        <v>0</v>
      </c>
      <c r="BW98" s="22">
        <f t="shared" si="234"/>
        <v>0</v>
      </c>
      <c r="BX98" s="22">
        <f t="shared" si="235"/>
        <v>0</v>
      </c>
      <c r="BY98" s="22">
        <f t="shared" si="236"/>
        <v>-0.44500000000000006</v>
      </c>
      <c r="BZ98" s="22">
        <f t="shared" si="237"/>
        <v>0</v>
      </c>
      <c r="CA98" s="22">
        <f t="shared" si="238"/>
        <v>0</v>
      </c>
      <c r="CB98" s="22">
        <f t="shared" si="239"/>
        <v>0</v>
      </c>
      <c r="CC98" s="22">
        <f t="shared" si="240"/>
        <v>0</v>
      </c>
      <c r="CD98" s="36" t="s">
        <v>399</v>
      </c>
    </row>
    <row r="99" spans="1:82" ht="47.25" x14ac:dyDescent="0.25">
      <c r="A99" s="5" t="s">
        <v>194</v>
      </c>
      <c r="B99" s="37" t="s">
        <v>195</v>
      </c>
      <c r="C99" s="17" t="s">
        <v>287</v>
      </c>
      <c r="D99" s="17" t="s">
        <v>149</v>
      </c>
      <c r="E99" s="22">
        <f t="shared" si="232"/>
        <v>0.16</v>
      </c>
      <c r="F99" s="22">
        <f t="shared" si="229"/>
        <v>0</v>
      </c>
      <c r="G99" s="22">
        <f t="shared" si="229"/>
        <v>3.0840000000000001</v>
      </c>
      <c r="H99" s="22">
        <f t="shared" si="229"/>
        <v>0</v>
      </c>
      <c r="I99" s="22">
        <f t="shared" si="229"/>
        <v>0</v>
      </c>
      <c r="J99" s="22">
        <f t="shared" si="229"/>
        <v>0</v>
      </c>
      <c r="K99" s="22">
        <f t="shared" si="229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0.16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3.0840000000000001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33"/>
        <v>0.16</v>
      </c>
      <c r="AO99" s="22">
        <f t="shared" si="230"/>
        <v>0</v>
      </c>
      <c r="AP99" s="22">
        <f t="shared" si="230"/>
        <v>3.0670000000000002</v>
      </c>
      <c r="AQ99" s="22">
        <f t="shared" si="230"/>
        <v>0</v>
      </c>
      <c r="AR99" s="22">
        <f t="shared" si="230"/>
        <v>0</v>
      </c>
      <c r="AS99" s="22">
        <f t="shared" si="230"/>
        <v>0</v>
      </c>
      <c r="AT99" s="22">
        <f t="shared" si="230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0.81</v>
      </c>
      <c r="BL99" s="16">
        <v>0</v>
      </c>
      <c r="BM99" s="16">
        <v>0</v>
      </c>
      <c r="BN99" s="16">
        <v>0</v>
      </c>
      <c r="BO99" s="16">
        <v>0</v>
      </c>
      <c r="BP99" s="16">
        <v>0.16</v>
      </c>
      <c r="BQ99" s="16">
        <v>0</v>
      </c>
      <c r="BR99" s="16">
        <v>2.2570000000000001</v>
      </c>
      <c r="BS99" s="16">
        <v>0</v>
      </c>
      <c r="BT99" s="16">
        <v>0</v>
      </c>
      <c r="BU99" s="16">
        <v>0</v>
      </c>
      <c r="BV99" s="16">
        <v>0</v>
      </c>
      <c r="BW99" s="22">
        <f t="shared" si="234"/>
        <v>0</v>
      </c>
      <c r="BX99" s="22">
        <f t="shared" si="235"/>
        <v>0</v>
      </c>
      <c r="BY99" s="22">
        <f t="shared" si="236"/>
        <v>-1.6999999999999904E-2</v>
      </c>
      <c r="BZ99" s="22">
        <f t="shared" si="237"/>
        <v>0</v>
      </c>
      <c r="CA99" s="22">
        <f t="shared" si="238"/>
        <v>0</v>
      </c>
      <c r="CB99" s="22">
        <f t="shared" si="239"/>
        <v>0</v>
      </c>
      <c r="CC99" s="22">
        <f t="shared" si="240"/>
        <v>0</v>
      </c>
      <c r="CD99" s="36" t="s">
        <v>399</v>
      </c>
    </row>
    <row r="100" spans="1:82" ht="126" x14ac:dyDescent="0.25">
      <c r="A100" s="5" t="s">
        <v>196</v>
      </c>
      <c r="B100" s="37" t="s">
        <v>197</v>
      </c>
      <c r="C100" s="17" t="s">
        <v>288</v>
      </c>
      <c r="D100" s="17" t="s">
        <v>149</v>
      </c>
      <c r="E100" s="22">
        <f t="shared" si="232"/>
        <v>0.82000000000000006</v>
      </c>
      <c r="F100" s="22">
        <f t="shared" si="229"/>
        <v>0</v>
      </c>
      <c r="G100" s="22">
        <f t="shared" si="229"/>
        <v>3.06</v>
      </c>
      <c r="H100" s="22">
        <f t="shared" si="229"/>
        <v>0</v>
      </c>
      <c r="I100" s="22">
        <f t="shared" si="229"/>
        <v>0</v>
      </c>
      <c r="J100" s="22">
        <f t="shared" si="229"/>
        <v>0</v>
      </c>
      <c r="K100" s="22">
        <f t="shared" si="229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0.57000000000000006</v>
      </c>
      <c r="T100" s="16">
        <v>0</v>
      </c>
      <c r="U100" s="16">
        <v>1.2400000000000002</v>
      </c>
      <c r="V100" s="16">
        <v>0</v>
      </c>
      <c r="W100" s="16">
        <v>0</v>
      </c>
      <c r="X100" s="16">
        <v>0</v>
      </c>
      <c r="Y100" s="16">
        <v>0</v>
      </c>
      <c r="Z100" s="16">
        <v>0.25</v>
      </c>
      <c r="AA100" s="16">
        <v>0</v>
      </c>
      <c r="AB100" s="16">
        <v>1.8199999999999998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33"/>
        <v>0.41</v>
      </c>
      <c r="AO100" s="22">
        <f t="shared" si="230"/>
        <v>0</v>
      </c>
      <c r="AP100" s="22">
        <f t="shared" si="230"/>
        <v>0.112</v>
      </c>
      <c r="AQ100" s="22">
        <f t="shared" si="230"/>
        <v>0</v>
      </c>
      <c r="AR100" s="22">
        <f t="shared" si="230"/>
        <v>0</v>
      </c>
      <c r="AS100" s="22">
        <f t="shared" si="230"/>
        <v>0</v>
      </c>
      <c r="AT100" s="22">
        <f t="shared" si="230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0.41</v>
      </c>
      <c r="BQ100" s="16">
        <v>0</v>
      </c>
      <c r="BR100" s="16">
        <v>0.112</v>
      </c>
      <c r="BS100" s="16">
        <v>0</v>
      </c>
      <c r="BT100" s="16">
        <v>0</v>
      </c>
      <c r="BU100" s="16">
        <v>0</v>
      </c>
      <c r="BV100" s="16">
        <v>0</v>
      </c>
      <c r="BW100" s="22">
        <f t="shared" si="234"/>
        <v>-0.41000000000000009</v>
      </c>
      <c r="BX100" s="22">
        <f t="shared" si="235"/>
        <v>0</v>
      </c>
      <c r="BY100" s="22">
        <f t="shared" si="236"/>
        <v>-2.948</v>
      </c>
      <c r="BZ100" s="22">
        <f t="shared" si="237"/>
        <v>0</v>
      </c>
      <c r="CA100" s="22">
        <f t="shared" si="238"/>
        <v>0</v>
      </c>
      <c r="CB100" s="22">
        <f t="shared" si="239"/>
        <v>0</v>
      </c>
      <c r="CC100" s="22">
        <f t="shared" si="240"/>
        <v>0</v>
      </c>
      <c r="CD100" s="36" t="s">
        <v>403</v>
      </c>
    </row>
    <row r="101" spans="1:82" ht="47.25" x14ac:dyDescent="0.25">
      <c r="A101" s="5" t="s">
        <v>198</v>
      </c>
      <c r="B101" s="37" t="s">
        <v>199</v>
      </c>
      <c r="C101" s="17" t="s">
        <v>289</v>
      </c>
      <c r="D101" s="17" t="s">
        <v>149</v>
      </c>
      <c r="E101" s="22">
        <f t="shared" si="232"/>
        <v>0.25</v>
      </c>
      <c r="F101" s="22">
        <f t="shared" si="229"/>
        <v>0</v>
      </c>
      <c r="G101" s="22">
        <f t="shared" si="229"/>
        <v>0.98499999999999999</v>
      </c>
      <c r="H101" s="22">
        <f t="shared" si="229"/>
        <v>0</v>
      </c>
      <c r="I101" s="22">
        <f t="shared" si="229"/>
        <v>0</v>
      </c>
      <c r="J101" s="22">
        <f t="shared" si="229"/>
        <v>0</v>
      </c>
      <c r="K101" s="22">
        <f t="shared" si="229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0.25</v>
      </c>
      <c r="T101" s="16">
        <v>0</v>
      </c>
      <c r="U101" s="16">
        <v>0.98499999999999999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33"/>
        <v>0.25</v>
      </c>
      <c r="AO101" s="22">
        <f t="shared" si="230"/>
        <v>0</v>
      </c>
      <c r="AP101" s="22">
        <f t="shared" si="230"/>
        <v>0.94199999999999995</v>
      </c>
      <c r="AQ101" s="22">
        <f t="shared" si="230"/>
        <v>0</v>
      </c>
      <c r="AR101" s="22">
        <f t="shared" si="230"/>
        <v>0</v>
      </c>
      <c r="AS101" s="22">
        <f t="shared" si="230"/>
        <v>0</v>
      </c>
      <c r="AT101" s="22">
        <f t="shared" si="230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0.106</v>
      </c>
      <c r="BE101" s="16">
        <v>0</v>
      </c>
      <c r="BF101" s="16">
        <v>0</v>
      </c>
      <c r="BG101" s="16">
        <v>0</v>
      </c>
      <c r="BH101" s="16">
        <v>0</v>
      </c>
      <c r="BI101" s="16">
        <v>0.25</v>
      </c>
      <c r="BJ101" s="16">
        <v>0</v>
      </c>
      <c r="BK101" s="16">
        <v>0.83599999999999997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f t="shared" si="234"/>
        <v>0</v>
      </c>
      <c r="BX101" s="22">
        <f t="shared" si="235"/>
        <v>0</v>
      </c>
      <c r="BY101" s="22">
        <f t="shared" si="236"/>
        <v>-4.3000000000000038E-2</v>
      </c>
      <c r="BZ101" s="22">
        <f t="shared" si="237"/>
        <v>0</v>
      </c>
      <c r="CA101" s="22">
        <f t="shared" si="238"/>
        <v>0</v>
      </c>
      <c r="CB101" s="22">
        <f t="shared" si="239"/>
        <v>0</v>
      </c>
      <c r="CC101" s="22">
        <f t="shared" si="240"/>
        <v>0</v>
      </c>
      <c r="CD101" s="36" t="s">
        <v>399</v>
      </c>
    </row>
    <row r="102" spans="1:82" ht="47.25" x14ac:dyDescent="0.25">
      <c r="A102" s="5" t="s">
        <v>200</v>
      </c>
      <c r="B102" s="37" t="s">
        <v>319</v>
      </c>
      <c r="C102" s="17" t="s">
        <v>290</v>
      </c>
      <c r="D102" s="17" t="s">
        <v>149</v>
      </c>
      <c r="E102" s="22">
        <f t="shared" si="232"/>
        <v>0</v>
      </c>
      <c r="F102" s="22">
        <f t="shared" si="229"/>
        <v>0</v>
      </c>
      <c r="G102" s="22">
        <f t="shared" si="229"/>
        <v>1.99</v>
      </c>
      <c r="H102" s="22">
        <f t="shared" si="229"/>
        <v>0</v>
      </c>
      <c r="I102" s="22">
        <f t="shared" si="229"/>
        <v>0</v>
      </c>
      <c r="J102" s="22">
        <f t="shared" si="229"/>
        <v>0</v>
      </c>
      <c r="K102" s="22">
        <f t="shared" si="229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1.99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233"/>
        <v>0</v>
      </c>
      <c r="AO102" s="22">
        <f t="shared" si="230"/>
        <v>0</v>
      </c>
      <c r="AP102" s="22">
        <f t="shared" si="230"/>
        <v>1.99</v>
      </c>
      <c r="AQ102" s="22">
        <f t="shared" si="230"/>
        <v>0</v>
      </c>
      <c r="AR102" s="22">
        <f t="shared" si="230"/>
        <v>0</v>
      </c>
      <c r="AS102" s="22">
        <f t="shared" si="230"/>
        <v>0</v>
      </c>
      <c r="AT102" s="22">
        <f t="shared" si="230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0.99299999999999999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0.997</v>
      </c>
      <c r="BS102" s="16">
        <v>0</v>
      </c>
      <c r="BT102" s="16">
        <v>0</v>
      </c>
      <c r="BU102" s="16">
        <v>0</v>
      </c>
      <c r="BV102" s="16">
        <v>0</v>
      </c>
      <c r="BW102" s="22">
        <f t="shared" si="234"/>
        <v>0</v>
      </c>
      <c r="BX102" s="22">
        <f t="shared" si="235"/>
        <v>0</v>
      </c>
      <c r="BY102" s="22">
        <f t="shared" si="236"/>
        <v>0</v>
      </c>
      <c r="BZ102" s="22">
        <f t="shared" si="237"/>
        <v>0</v>
      </c>
      <c r="CA102" s="22">
        <f t="shared" si="238"/>
        <v>0</v>
      </c>
      <c r="CB102" s="22">
        <f t="shared" si="239"/>
        <v>0</v>
      </c>
      <c r="CC102" s="22">
        <f t="shared" si="240"/>
        <v>0</v>
      </c>
      <c r="CD102" s="36" t="s">
        <v>399</v>
      </c>
    </row>
    <row r="103" spans="1:82" ht="47.25" x14ac:dyDescent="0.25">
      <c r="A103" s="5" t="s">
        <v>201</v>
      </c>
      <c r="B103" s="37" t="s">
        <v>202</v>
      </c>
      <c r="C103" s="17" t="s">
        <v>291</v>
      </c>
      <c r="D103" s="17" t="s">
        <v>149</v>
      </c>
      <c r="E103" s="22">
        <f t="shared" si="232"/>
        <v>2.31</v>
      </c>
      <c r="F103" s="22">
        <f t="shared" si="229"/>
        <v>0</v>
      </c>
      <c r="G103" s="22">
        <f t="shared" si="229"/>
        <v>2</v>
      </c>
      <c r="H103" s="22">
        <f t="shared" si="229"/>
        <v>0</v>
      </c>
      <c r="I103" s="22">
        <f t="shared" si="229"/>
        <v>0</v>
      </c>
      <c r="J103" s="22">
        <f t="shared" si="229"/>
        <v>0</v>
      </c>
      <c r="K103" s="22">
        <f t="shared" si="229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2.31</v>
      </c>
      <c r="AA103" s="16">
        <v>0</v>
      </c>
      <c r="AB103" s="16">
        <v>2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33"/>
        <v>0.5</v>
      </c>
      <c r="AO103" s="22">
        <f t="shared" si="230"/>
        <v>0</v>
      </c>
      <c r="AP103" s="22">
        <f t="shared" si="230"/>
        <v>2.1970000000000001</v>
      </c>
      <c r="AQ103" s="22">
        <f t="shared" si="230"/>
        <v>0</v>
      </c>
      <c r="AR103" s="22">
        <f t="shared" si="230"/>
        <v>0</v>
      </c>
      <c r="AS103" s="22">
        <f t="shared" si="230"/>
        <v>0</v>
      </c>
      <c r="AT103" s="22">
        <f t="shared" si="230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2.5000000000000001E-2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1.9410000000000001</v>
      </c>
      <c r="BL103" s="16">
        <v>0</v>
      </c>
      <c r="BM103" s="16">
        <v>0</v>
      </c>
      <c r="BN103" s="16">
        <v>0</v>
      </c>
      <c r="BO103" s="16">
        <v>0</v>
      </c>
      <c r="BP103" s="16">
        <v>0.5</v>
      </c>
      <c r="BQ103" s="16">
        <v>0</v>
      </c>
      <c r="BR103" s="16">
        <v>0.23100000000000001</v>
      </c>
      <c r="BS103" s="16">
        <v>0</v>
      </c>
      <c r="BT103" s="16">
        <v>0</v>
      </c>
      <c r="BU103" s="16">
        <v>0</v>
      </c>
      <c r="BV103" s="16">
        <v>0</v>
      </c>
      <c r="BW103" s="22">
        <f t="shared" si="234"/>
        <v>-1.81</v>
      </c>
      <c r="BX103" s="22">
        <f t="shared" si="235"/>
        <v>0</v>
      </c>
      <c r="BY103" s="22">
        <f t="shared" si="236"/>
        <v>0.19700000000000006</v>
      </c>
      <c r="BZ103" s="22">
        <f t="shared" si="237"/>
        <v>0</v>
      </c>
      <c r="CA103" s="22">
        <f t="shared" si="238"/>
        <v>0</v>
      </c>
      <c r="CB103" s="22">
        <f t="shared" si="239"/>
        <v>0</v>
      </c>
      <c r="CC103" s="22">
        <f t="shared" si="240"/>
        <v>0</v>
      </c>
      <c r="CD103" s="36" t="s">
        <v>399</v>
      </c>
    </row>
    <row r="104" spans="1:82" ht="47.25" x14ac:dyDescent="0.25">
      <c r="A104" s="5" t="s">
        <v>203</v>
      </c>
      <c r="B104" s="37" t="s">
        <v>204</v>
      </c>
      <c r="C104" s="17" t="s">
        <v>292</v>
      </c>
      <c r="D104" s="17" t="s">
        <v>149</v>
      </c>
      <c r="E104" s="22">
        <f t="shared" si="232"/>
        <v>0</v>
      </c>
      <c r="F104" s="22">
        <f t="shared" si="229"/>
        <v>0</v>
      </c>
      <c r="G104" s="22">
        <f t="shared" si="229"/>
        <v>1.0640000000000001</v>
      </c>
      <c r="H104" s="22">
        <f t="shared" si="229"/>
        <v>0</v>
      </c>
      <c r="I104" s="22">
        <f t="shared" si="229"/>
        <v>0</v>
      </c>
      <c r="J104" s="22">
        <f t="shared" si="229"/>
        <v>0</v>
      </c>
      <c r="K104" s="22">
        <f t="shared" si="229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1.0640000000000001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33"/>
        <v>0</v>
      </c>
      <c r="AO104" s="22">
        <f t="shared" si="230"/>
        <v>0</v>
      </c>
      <c r="AP104" s="22">
        <f t="shared" si="230"/>
        <v>1.0640000000000001</v>
      </c>
      <c r="AQ104" s="22">
        <f t="shared" si="230"/>
        <v>0</v>
      </c>
      <c r="AR104" s="22">
        <f t="shared" si="230"/>
        <v>0</v>
      </c>
      <c r="AS104" s="22">
        <f t="shared" si="230"/>
        <v>0</v>
      </c>
      <c r="AT104" s="22">
        <f t="shared" si="230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1.0640000000000001</v>
      </c>
      <c r="BS104" s="16">
        <v>0</v>
      </c>
      <c r="BT104" s="16">
        <v>0</v>
      </c>
      <c r="BU104" s="16">
        <v>0</v>
      </c>
      <c r="BV104" s="16">
        <v>0</v>
      </c>
      <c r="BW104" s="22">
        <f t="shared" si="234"/>
        <v>0</v>
      </c>
      <c r="BX104" s="22">
        <f t="shared" si="235"/>
        <v>0</v>
      </c>
      <c r="BY104" s="22">
        <f t="shared" si="236"/>
        <v>0</v>
      </c>
      <c r="BZ104" s="22">
        <f t="shared" si="237"/>
        <v>0</v>
      </c>
      <c r="CA104" s="22">
        <f t="shared" si="238"/>
        <v>0</v>
      </c>
      <c r="CB104" s="22">
        <f t="shared" si="239"/>
        <v>0</v>
      </c>
      <c r="CC104" s="22">
        <f t="shared" si="240"/>
        <v>0</v>
      </c>
      <c r="CD104" s="36" t="s">
        <v>399</v>
      </c>
    </row>
    <row r="105" spans="1:82" ht="31.5" x14ac:dyDescent="0.25">
      <c r="A105" s="5" t="s">
        <v>205</v>
      </c>
      <c r="B105" s="37" t="s">
        <v>320</v>
      </c>
      <c r="C105" s="17" t="s">
        <v>293</v>
      </c>
      <c r="D105" s="17" t="s">
        <v>149</v>
      </c>
      <c r="E105" s="22">
        <f t="shared" si="232"/>
        <v>0</v>
      </c>
      <c r="F105" s="22">
        <f t="shared" si="229"/>
        <v>0</v>
      </c>
      <c r="G105" s="22">
        <f t="shared" si="229"/>
        <v>0</v>
      </c>
      <c r="H105" s="22">
        <f t="shared" si="229"/>
        <v>0</v>
      </c>
      <c r="I105" s="22">
        <f t="shared" si="229"/>
        <v>0</v>
      </c>
      <c r="J105" s="22">
        <f t="shared" si="229"/>
        <v>0</v>
      </c>
      <c r="K105" s="22">
        <f t="shared" si="229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2">
        <f t="shared" si="233"/>
        <v>0</v>
      </c>
      <c r="AO105" s="22">
        <f t="shared" si="230"/>
        <v>0</v>
      </c>
      <c r="AP105" s="22">
        <f t="shared" si="230"/>
        <v>0</v>
      </c>
      <c r="AQ105" s="22">
        <f t="shared" si="230"/>
        <v>0</v>
      </c>
      <c r="AR105" s="22">
        <f t="shared" si="230"/>
        <v>0</v>
      </c>
      <c r="AS105" s="22">
        <f t="shared" si="230"/>
        <v>0</v>
      </c>
      <c r="AT105" s="22">
        <f t="shared" si="230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2">
        <f t="shared" si="234"/>
        <v>0</v>
      </c>
      <c r="BX105" s="22">
        <f t="shared" si="235"/>
        <v>0</v>
      </c>
      <c r="BY105" s="22">
        <f t="shared" si="236"/>
        <v>0</v>
      </c>
      <c r="BZ105" s="22">
        <f t="shared" si="237"/>
        <v>0</v>
      </c>
      <c r="CA105" s="22">
        <f t="shared" si="238"/>
        <v>0</v>
      </c>
      <c r="CB105" s="22">
        <f t="shared" si="239"/>
        <v>0</v>
      </c>
      <c r="CC105" s="22">
        <f t="shared" si="240"/>
        <v>0</v>
      </c>
      <c r="CD105" s="36"/>
    </row>
    <row r="106" spans="1:82" ht="126" x14ac:dyDescent="0.25">
      <c r="A106" s="5" t="s">
        <v>206</v>
      </c>
      <c r="B106" s="37" t="s">
        <v>207</v>
      </c>
      <c r="C106" s="17" t="s">
        <v>294</v>
      </c>
      <c r="D106" s="17" t="s">
        <v>149</v>
      </c>
      <c r="E106" s="22">
        <f t="shared" si="232"/>
        <v>0.32</v>
      </c>
      <c r="F106" s="22">
        <f t="shared" si="232"/>
        <v>0</v>
      </c>
      <c r="G106" s="22">
        <f t="shared" si="232"/>
        <v>3.9610000000000003</v>
      </c>
      <c r="H106" s="22">
        <f t="shared" si="232"/>
        <v>0</v>
      </c>
      <c r="I106" s="22">
        <f t="shared" si="232"/>
        <v>0</v>
      </c>
      <c r="J106" s="22">
        <f t="shared" si="232"/>
        <v>0</v>
      </c>
      <c r="K106" s="22">
        <f t="shared" si="232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0.32</v>
      </c>
      <c r="AA106" s="16">
        <v>0</v>
      </c>
      <c r="AB106" s="16">
        <v>3.9610000000000003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33"/>
        <v>0</v>
      </c>
      <c r="AO106" s="22">
        <f t="shared" si="230"/>
        <v>0</v>
      </c>
      <c r="AP106" s="22">
        <f t="shared" si="230"/>
        <v>4.0449999999999999</v>
      </c>
      <c r="AQ106" s="22">
        <f t="shared" si="230"/>
        <v>0</v>
      </c>
      <c r="AR106" s="22">
        <f t="shared" si="230"/>
        <v>0</v>
      </c>
      <c r="AS106" s="22">
        <f t="shared" si="230"/>
        <v>0</v>
      </c>
      <c r="AT106" s="22">
        <f t="shared" si="230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4.0449999999999999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2">
        <f t="shared" si="234"/>
        <v>-0.32</v>
      </c>
      <c r="BX106" s="22">
        <f t="shared" si="235"/>
        <v>0</v>
      </c>
      <c r="BY106" s="22">
        <f t="shared" si="236"/>
        <v>8.3999999999999631E-2</v>
      </c>
      <c r="BZ106" s="22">
        <f t="shared" si="237"/>
        <v>0</v>
      </c>
      <c r="CA106" s="22">
        <f t="shared" si="238"/>
        <v>0</v>
      </c>
      <c r="CB106" s="22">
        <f t="shared" si="239"/>
        <v>0</v>
      </c>
      <c r="CC106" s="22">
        <f t="shared" si="240"/>
        <v>0</v>
      </c>
      <c r="CD106" s="36" t="s">
        <v>404</v>
      </c>
    </row>
    <row r="107" spans="1:82" ht="47.25" x14ac:dyDescent="0.25">
      <c r="A107" s="5" t="s">
        <v>208</v>
      </c>
      <c r="B107" s="37" t="s">
        <v>209</v>
      </c>
      <c r="C107" s="17" t="s">
        <v>295</v>
      </c>
      <c r="D107" s="17" t="s">
        <v>149</v>
      </c>
      <c r="E107" s="22">
        <f t="shared" si="232"/>
        <v>0.16</v>
      </c>
      <c r="F107" s="22">
        <f t="shared" si="232"/>
        <v>0</v>
      </c>
      <c r="G107" s="22">
        <f t="shared" si="232"/>
        <v>5.63</v>
      </c>
      <c r="H107" s="22">
        <f t="shared" si="232"/>
        <v>0</v>
      </c>
      <c r="I107" s="22">
        <f t="shared" si="232"/>
        <v>0</v>
      </c>
      <c r="J107" s="22">
        <f t="shared" si="232"/>
        <v>0</v>
      </c>
      <c r="K107" s="22">
        <f t="shared" si="232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2.42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1.1299999999999999</v>
      </c>
      <c r="AC107" s="16">
        <v>0</v>
      </c>
      <c r="AD107" s="16">
        <v>0</v>
      </c>
      <c r="AE107" s="16">
        <v>0</v>
      </c>
      <c r="AF107" s="16">
        <v>0</v>
      </c>
      <c r="AG107" s="16">
        <v>0.16</v>
      </c>
      <c r="AH107" s="16">
        <v>0</v>
      </c>
      <c r="AI107" s="16">
        <v>2.08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33"/>
        <v>0</v>
      </c>
      <c r="AO107" s="22">
        <f t="shared" si="230"/>
        <v>0</v>
      </c>
      <c r="AP107" s="22">
        <f t="shared" si="230"/>
        <v>5.3879999999999999</v>
      </c>
      <c r="AQ107" s="22">
        <f t="shared" si="230"/>
        <v>0</v>
      </c>
      <c r="AR107" s="22">
        <f t="shared" si="230"/>
        <v>0</v>
      </c>
      <c r="AS107" s="22">
        <f t="shared" si="230"/>
        <v>0</v>
      </c>
      <c r="AT107" s="22">
        <f t="shared" si="230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2.2880000000000003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3.1</v>
      </c>
      <c r="BS107" s="16">
        <v>0</v>
      </c>
      <c r="BT107" s="16">
        <v>0</v>
      </c>
      <c r="BU107" s="16">
        <v>0</v>
      </c>
      <c r="BV107" s="16">
        <v>0</v>
      </c>
      <c r="BW107" s="22">
        <f t="shared" si="234"/>
        <v>-0.16</v>
      </c>
      <c r="BX107" s="22">
        <f t="shared" si="235"/>
        <v>0</v>
      </c>
      <c r="BY107" s="22">
        <f t="shared" si="236"/>
        <v>-0.24199999999999999</v>
      </c>
      <c r="BZ107" s="22">
        <f t="shared" si="237"/>
        <v>0</v>
      </c>
      <c r="CA107" s="22">
        <f t="shared" si="238"/>
        <v>0</v>
      </c>
      <c r="CB107" s="22">
        <f t="shared" si="239"/>
        <v>0</v>
      </c>
      <c r="CC107" s="22">
        <f t="shared" si="240"/>
        <v>0</v>
      </c>
      <c r="CD107" s="36" t="s">
        <v>399</v>
      </c>
    </row>
    <row r="108" spans="1:82" ht="47.25" x14ac:dyDescent="0.25">
      <c r="A108" s="5" t="s">
        <v>210</v>
      </c>
      <c r="B108" s="37" t="s">
        <v>211</v>
      </c>
      <c r="C108" s="17" t="s">
        <v>296</v>
      </c>
      <c r="D108" s="17" t="s">
        <v>149</v>
      </c>
      <c r="E108" s="22">
        <f t="shared" si="232"/>
        <v>0.4</v>
      </c>
      <c r="F108" s="22">
        <f t="shared" si="232"/>
        <v>0</v>
      </c>
      <c r="G108" s="22">
        <f t="shared" si="232"/>
        <v>3.327</v>
      </c>
      <c r="H108" s="22">
        <f t="shared" si="232"/>
        <v>0</v>
      </c>
      <c r="I108" s="22">
        <f t="shared" si="232"/>
        <v>0</v>
      </c>
      <c r="J108" s="22">
        <f t="shared" si="232"/>
        <v>0</v>
      </c>
      <c r="K108" s="22">
        <f t="shared" si="232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0.32300000000000001</v>
      </c>
      <c r="V108" s="16">
        <v>0</v>
      </c>
      <c r="W108" s="16">
        <v>0</v>
      </c>
      <c r="X108" s="16">
        <v>0</v>
      </c>
      <c r="Y108" s="16">
        <v>0</v>
      </c>
      <c r="Z108" s="16">
        <v>0.4</v>
      </c>
      <c r="AA108" s="16">
        <v>0</v>
      </c>
      <c r="AB108" s="16">
        <v>3.004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233"/>
        <v>0.8</v>
      </c>
      <c r="AO108" s="22">
        <f t="shared" si="230"/>
        <v>0</v>
      </c>
      <c r="AP108" s="22">
        <f t="shared" si="230"/>
        <v>3.1590000000000003</v>
      </c>
      <c r="AQ108" s="22">
        <f t="shared" si="230"/>
        <v>0</v>
      </c>
      <c r="AR108" s="22">
        <f t="shared" si="230"/>
        <v>0</v>
      </c>
      <c r="AS108" s="22">
        <f t="shared" si="230"/>
        <v>0</v>
      </c>
      <c r="AT108" s="22">
        <f t="shared" si="230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0.4</v>
      </c>
      <c r="BJ108" s="16">
        <v>0</v>
      </c>
      <c r="BK108" s="16">
        <v>0.63</v>
      </c>
      <c r="BL108" s="16">
        <v>0</v>
      </c>
      <c r="BM108" s="16">
        <v>0</v>
      </c>
      <c r="BN108" s="16">
        <v>0</v>
      </c>
      <c r="BO108" s="16">
        <v>0</v>
      </c>
      <c r="BP108" s="16">
        <v>0.4</v>
      </c>
      <c r="BQ108" s="16">
        <v>0</v>
      </c>
      <c r="BR108" s="16">
        <v>2.5290000000000004</v>
      </c>
      <c r="BS108" s="16">
        <v>0</v>
      </c>
      <c r="BT108" s="16">
        <v>0</v>
      </c>
      <c r="BU108" s="16">
        <v>0</v>
      </c>
      <c r="BV108" s="16">
        <v>0</v>
      </c>
      <c r="BW108" s="22">
        <f t="shared" si="234"/>
        <v>0.4</v>
      </c>
      <c r="BX108" s="22">
        <f t="shared" si="235"/>
        <v>0</v>
      </c>
      <c r="BY108" s="22">
        <f t="shared" si="236"/>
        <v>-0.16799999999999971</v>
      </c>
      <c r="BZ108" s="22">
        <f t="shared" si="237"/>
        <v>0</v>
      </c>
      <c r="CA108" s="22">
        <f t="shared" si="238"/>
        <v>0</v>
      </c>
      <c r="CB108" s="22">
        <f t="shared" si="239"/>
        <v>0</v>
      </c>
      <c r="CC108" s="22">
        <f t="shared" si="240"/>
        <v>0</v>
      </c>
      <c r="CD108" s="36" t="s">
        <v>399</v>
      </c>
    </row>
    <row r="109" spans="1:82" ht="173.25" x14ac:dyDescent="0.25">
      <c r="A109" s="5" t="s">
        <v>212</v>
      </c>
      <c r="B109" s="37" t="s">
        <v>394</v>
      </c>
      <c r="C109" s="17" t="s">
        <v>149</v>
      </c>
      <c r="D109" s="17" t="s">
        <v>149</v>
      </c>
      <c r="E109" s="22">
        <f t="shared" ref="E109" si="241">L109+S109+Z109+AG109</f>
        <v>0</v>
      </c>
      <c r="F109" s="22">
        <f t="shared" ref="F109" si="242">M109+T109+AA109+AH109</f>
        <v>0</v>
      </c>
      <c r="G109" s="22">
        <f t="shared" ref="G109" si="243">N109+U109+AB109+AI109</f>
        <v>0</v>
      </c>
      <c r="H109" s="22">
        <f t="shared" ref="H109" si="244">O109+V109+AC109+AJ109</f>
        <v>0</v>
      </c>
      <c r="I109" s="22">
        <f t="shared" ref="I109" si="245">P109+W109+AD109+AK109</f>
        <v>0</v>
      </c>
      <c r="J109" s="22">
        <f t="shared" ref="J109" si="246">Q109+X109+AE109+AL109</f>
        <v>0</v>
      </c>
      <c r="K109" s="22">
        <f t="shared" ref="K109" si="247">R109+Y109+AF109+AM109</f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ref="AN109" si="248">AU109+BB109+BI109+BP109</f>
        <v>0.65</v>
      </c>
      <c r="AO109" s="22">
        <f t="shared" ref="AO109" si="249">AV109+BC109+BJ109+BQ109</f>
        <v>0</v>
      </c>
      <c r="AP109" s="22">
        <f t="shared" ref="AP109" si="250">AW109+BD109+BK109+BR109</f>
        <v>7.4469999999999992</v>
      </c>
      <c r="AQ109" s="22">
        <f t="shared" ref="AQ109" si="251">AX109+BE109+BL109+BS109</f>
        <v>0</v>
      </c>
      <c r="AR109" s="22">
        <f t="shared" ref="AR109" si="252">AY109+BF109+BM109+BT109</f>
        <v>0</v>
      </c>
      <c r="AS109" s="22">
        <f t="shared" ref="AS109" si="253">AZ109+BG109+BN109+BU109</f>
        <v>0</v>
      </c>
      <c r="AT109" s="22">
        <f t="shared" ref="AT109" si="254">BA109+BH109+BO109+BV109</f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0.52300000000000002</v>
      </c>
      <c r="BE109" s="16">
        <v>0</v>
      </c>
      <c r="BF109" s="16">
        <v>0</v>
      </c>
      <c r="BG109" s="16">
        <v>0</v>
      </c>
      <c r="BH109" s="16">
        <v>0</v>
      </c>
      <c r="BI109" s="16">
        <v>0.4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0.25</v>
      </c>
      <c r="BQ109" s="16">
        <v>0</v>
      </c>
      <c r="BR109" s="16">
        <v>6.9239999999999995</v>
      </c>
      <c r="BS109" s="16">
        <v>0</v>
      </c>
      <c r="BT109" s="16">
        <v>0</v>
      </c>
      <c r="BU109" s="16">
        <v>0</v>
      </c>
      <c r="BV109" s="16">
        <v>0</v>
      </c>
      <c r="BW109" s="22">
        <f t="shared" si="234"/>
        <v>0.65</v>
      </c>
      <c r="BX109" s="22">
        <f t="shared" si="235"/>
        <v>0</v>
      </c>
      <c r="BY109" s="22">
        <f t="shared" si="236"/>
        <v>7.4469999999999992</v>
      </c>
      <c r="BZ109" s="22">
        <f t="shared" si="237"/>
        <v>0</v>
      </c>
      <c r="CA109" s="22">
        <f t="shared" si="238"/>
        <v>0</v>
      </c>
      <c r="CB109" s="22">
        <f t="shared" si="239"/>
        <v>0</v>
      </c>
      <c r="CC109" s="22">
        <f t="shared" si="240"/>
        <v>0</v>
      </c>
      <c r="CD109" s="36" t="s">
        <v>405</v>
      </c>
    </row>
    <row r="110" spans="1:82" ht="78.75" x14ac:dyDescent="0.25">
      <c r="A110" s="5" t="s">
        <v>214</v>
      </c>
      <c r="B110" s="37" t="s">
        <v>213</v>
      </c>
      <c r="C110" s="17" t="s">
        <v>297</v>
      </c>
      <c r="D110" s="17" t="s">
        <v>149</v>
      </c>
      <c r="E110" s="22">
        <f t="shared" si="232"/>
        <v>0</v>
      </c>
      <c r="F110" s="22">
        <f t="shared" si="232"/>
        <v>0</v>
      </c>
      <c r="G110" s="22">
        <f t="shared" si="232"/>
        <v>1.4180000000000001</v>
      </c>
      <c r="H110" s="22">
        <f t="shared" si="232"/>
        <v>0</v>
      </c>
      <c r="I110" s="22">
        <f t="shared" si="232"/>
        <v>0</v>
      </c>
      <c r="J110" s="22">
        <f t="shared" si="232"/>
        <v>0</v>
      </c>
      <c r="K110" s="22">
        <f t="shared" si="232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0.77100000000000002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0.64700000000000002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33"/>
        <v>0.25</v>
      </c>
      <c r="AO110" s="22">
        <f t="shared" si="230"/>
        <v>0</v>
      </c>
      <c r="AP110" s="22">
        <f t="shared" si="230"/>
        <v>1.4180000000000001</v>
      </c>
      <c r="AQ110" s="22">
        <f t="shared" si="230"/>
        <v>0</v>
      </c>
      <c r="AR110" s="22">
        <f t="shared" si="230"/>
        <v>0</v>
      </c>
      <c r="AS110" s="22">
        <f t="shared" si="230"/>
        <v>0</v>
      </c>
      <c r="AT110" s="22">
        <f t="shared" si="230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0.25</v>
      </c>
      <c r="BJ110" s="16">
        <v>0</v>
      </c>
      <c r="BK110" s="16">
        <v>1.4180000000000001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2">
        <f t="shared" si="234"/>
        <v>0.25</v>
      </c>
      <c r="BX110" s="22">
        <f t="shared" si="235"/>
        <v>0</v>
      </c>
      <c r="BY110" s="22">
        <f t="shared" si="236"/>
        <v>0</v>
      </c>
      <c r="BZ110" s="22">
        <f t="shared" si="237"/>
        <v>0</v>
      </c>
      <c r="CA110" s="22">
        <f t="shared" si="238"/>
        <v>0</v>
      </c>
      <c r="CB110" s="22">
        <f t="shared" si="239"/>
        <v>0</v>
      </c>
      <c r="CC110" s="22">
        <f t="shared" si="240"/>
        <v>0</v>
      </c>
      <c r="CD110" s="36" t="s">
        <v>406</v>
      </c>
    </row>
    <row r="111" spans="1:82" ht="63" x14ac:dyDescent="0.25">
      <c r="A111" s="5" t="s">
        <v>216</v>
      </c>
      <c r="B111" s="37" t="s">
        <v>215</v>
      </c>
      <c r="C111" s="17" t="s">
        <v>298</v>
      </c>
      <c r="D111" s="17" t="s">
        <v>149</v>
      </c>
      <c r="E111" s="22">
        <f t="shared" si="232"/>
        <v>1.36</v>
      </c>
      <c r="F111" s="22">
        <f t="shared" si="232"/>
        <v>0</v>
      </c>
      <c r="G111" s="22">
        <f t="shared" si="232"/>
        <v>8.15</v>
      </c>
      <c r="H111" s="22">
        <f t="shared" si="232"/>
        <v>0</v>
      </c>
      <c r="I111" s="22">
        <f t="shared" si="232"/>
        <v>0</v>
      </c>
      <c r="J111" s="22">
        <f t="shared" si="232"/>
        <v>0</v>
      </c>
      <c r="K111" s="22">
        <f t="shared" si="232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3.6</v>
      </c>
      <c r="V111" s="16">
        <v>0</v>
      </c>
      <c r="W111" s="16">
        <v>0</v>
      </c>
      <c r="X111" s="16">
        <v>0</v>
      </c>
      <c r="Y111" s="16">
        <v>0</v>
      </c>
      <c r="Z111" s="16">
        <v>0.4</v>
      </c>
      <c r="AA111" s="16">
        <v>0</v>
      </c>
      <c r="AB111" s="16">
        <v>2.9</v>
      </c>
      <c r="AC111" s="16">
        <v>0</v>
      </c>
      <c r="AD111" s="16">
        <v>0</v>
      </c>
      <c r="AE111" s="16">
        <v>0</v>
      </c>
      <c r="AF111" s="16">
        <v>0</v>
      </c>
      <c r="AG111" s="16">
        <v>0.96000000000000008</v>
      </c>
      <c r="AH111" s="16">
        <v>0</v>
      </c>
      <c r="AI111" s="16">
        <v>1.6500000000000001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233"/>
        <v>3.51</v>
      </c>
      <c r="AO111" s="22">
        <f t="shared" si="230"/>
        <v>0</v>
      </c>
      <c r="AP111" s="22">
        <f t="shared" si="230"/>
        <v>0</v>
      </c>
      <c r="AQ111" s="22">
        <f t="shared" si="230"/>
        <v>0</v>
      </c>
      <c r="AR111" s="22">
        <f t="shared" si="230"/>
        <v>0</v>
      </c>
      <c r="AS111" s="22">
        <f t="shared" si="230"/>
        <v>0</v>
      </c>
      <c r="AT111" s="22">
        <f t="shared" si="230"/>
        <v>0</v>
      </c>
      <c r="AU111" s="16">
        <v>0.25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3.26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2">
        <f t="shared" si="234"/>
        <v>2.1499999999999995</v>
      </c>
      <c r="BX111" s="22">
        <f t="shared" si="235"/>
        <v>0</v>
      </c>
      <c r="BY111" s="22">
        <f t="shared" si="236"/>
        <v>-8.15</v>
      </c>
      <c r="BZ111" s="22">
        <f t="shared" si="237"/>
        <v>0</v>
      </c>
      <c r="CA111" s="22">
        <f t="shared" si="238"/>
        <v>0</v>
      </c>
      <c r="CB111" s="22">
        <f t="shared" si="239"/>
        <v>0</v>
      </c>
      <c r="CC111" s="22">
        <f t="shared" si="240"/>
        <v>0</v>
      </c>
      <c r="CD111" s="36" t="s">
        <v>407</v>
      </c>
    </row>
    <row r="112" spans="1:82" ht="63" x14ac:dyDescent="0.25">
      <c r="A112" s="5" t="s">
        <v>218</v>
      </c>
      <c r="B112" s="37" t="s">
        <v>217</v>
      </c>
      <c r="C112" s="17" t="s">
        <v>299</v>
      </c>
      <c r="D112" s="17" t="s">
        <v>149</v>
      </c>
      <c r="E112" s="22">
        <f t="shared" si="232"/>
        <v>0</v>
      </c>
      <c r="F112" s="22">
        <f t="shared" si="232"/>
        <v>0</v>
      </c>
      <c r="G112" s="22">
        <f t="shared" si="232"/>
        <v>5.9749999999999996</v>
      </c>
      <c r="H112" s="22">
        <f t="shared" si="232"/>
        <v>0</v>
      </c>
      <c r="I112" s="22">
        <f t="shared" si="232"/>
        <v>0</v>
      </c>
      <c r="J112" s="22">
        <f t="shared" si="232"/>
        <v>0</v>
      </c>
      <c r="K112" s="22">
        <f t="shared" si="232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5.9749999999999996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233"/>
        <v>0.56000000000000005</v>
      </c>
      <c r="AO112" s="22">
        <f t="shared" si="230"/>
        <v>0</v>
      </c>
      <c r="AP112" s="22">
        <f t="shared" si="230"/>
        <v>6.1159999999999997</v>
      </c>
      <c r="AQ112" s="22">
        <f t="shared" si="230"/>
        <v>0</v>
      </c>
      <c r="AR112" s="22">
        <f t="shared" si="230"/>
        <v>0</v>
      </c>
      <c r="AS112" s="22">
        <f t="shared" si="230"/>
        <v>0</v>
      </c>
      <c r="AT112" s="22">
        <f t="shared" si="230"/>
        <v>0</v>
      </c>
      <c r="AU112" s="16">
        <v>0.16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0.4</v>
      </c>
      <c r="BJ112" s="16">
        <v>0</v>
      </c>
      <c r="BK112" s="16">
        <v>4.8650000000000002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1.2509999999999999</v>
      </c>
      <c r="BS112" s="16">
        <v>0</v>
      </c>
      <c r="BT112" s="16">
        <v>0</v>
      </c>
      <c r="BU112" s="16">
        <v>0</v>
      </c>
      <c r="BV112" s="16">
        <v>0</v>
      </c>
      <c r="BW112" s="22">
        <f t="shared" si="234"/>
        <v>0.56000000000000005</v>
      </c>
      <c r="BX112" s="22">
        <f t="shared" si="235"/>
        <v>0</v>
      </c>
      <c r="BY112" s="22">
        <f t="shared" si="236"/>
        <v>0.14100000000000001</v>
      </c>
      <c r="BZ112" s="22">
        <f t="shared" si="237"/>
        <v>0</v>
      </c>
      <c r="CA112" s="22">
        <f t="shared" si="238"/>
        <v>0</v>
      </c>
      <c r="CB112" s="22">
        <f t="shared" si="239"/>
        <v>0</v>
      </c>
      <c r="CC112" s="22">
        <f t="shared" si="240"/>
        <v>0</v>
      </c>
      <c r="CD112" s="36" t="s">
        <v>408</v>
      </c>
    </row>
    <row r="113" spans="1:82" ht="94.5" x14ac:dyDescent="0.25">
      <c r="A113" s="5" t="s">
        <v>219</v>
      </c>
      <c r="B113" s="37" t="s">
        <v>321</v>
      </c>
      <c r="C113" s="17" t="s">
        <v>300</v>
      </c>
      <c r="D113" s="17" t="s">
        <v>149</v>
      </c>
      <c r="E113" s="22">
        <f t="shared" si="232"/>
        <v>0</v>
      </c>
      <c r="F113" s="22">
        <f t="shared" si="232"/>
        <v>0</v>
      </c>
      <c r="G113" s="22">
        <f t="shared" si="232"/>
        <v>2.9039999999999999</v>
      </c>
      <c r="H113" s="22">
        <f t="shared" si="232"/>
        <v>0</v>
      </c>
      <c r="I113" s="22">
        <f t="shared" si="232"/>
        <v>0</v>
      </c>
      <c r="J113" s="22">
        <f t="shared" si="232"/>
        <v>0</v>
      </c>
      <c r="K113" s="22">
        <f t="shared" si="232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2.9039999999999999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233"/>
        <v>0</v>
      </c>
      <c r="AO113" s="22">
        <f t="shared" si="230"/>
        <v>0</v>
      </c>
      <c r="AP113" s="22">
        <f t="shared" si="230"/>
        <v>0.19700000000000001</v>
      </c>
      <c r="AQ113" s="22">
        <f t="shared" si="230"/>
        <v>0</v>
      </c>
      <c r="AR113" s="22">
        <f t="shared" si="230"/>
        <v>0</v>
      </c>
      <c r="AS113" s="22">
        <f t="shared" si="230"/>
        <v>0</v>
      </c>
      <c r="AT113" s="22">
        <f t="shared" si="230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0.19700000000000001</v>
      </c>
      <c r="BS113" s="16">
        <v>0</v>
      </c>
      <c r="BT113" s="16">
        <v>0</v>
      </c>
      <c r="BU113" s="16">
        <v>0</v>
      </c>
      <c r="BV113" s="16">
        <v>0</v>
      </c>
      <c r="BW113" s="22">
        <f t="shared" si="234"/>
        <v>0</v>
      </c>
      <c r="BX113" s="22">
        <f t="shared" si="235"/>
        <v>0</v>
      </c>
      <c r="BY113" s="22">
        <f t="shared" si="236"/>
        <v>-2.7069999999999999</v>
      </c>
      <c r="BZ113" s="22">
        <f t="shared" si="237"/>
        <v>0</v>
      </c>
      <c r="CA113" s="22">
        <f t="shared" si="238"/>
        <v>0</v>
      </c>
      <c r="CB113" s="22">
        <f t="shared" si="239"/>
        <v>0</v>
      </c>
      <c r="CC113" s="22">
        <f t="shared" si="240"/>
        <v>0</v>
      </c>
      <c r="CD113" s="36" t="s">
        <v>402</v>
      </c>
    </row>
    <row r="114" spans="1:82" ht="63" x14ac:dyDescent="0.25">
      <c r="A114" s="5" t="s">
        <v>221</v>
      </c>
      <c r="B114" s="37" t="s">
        <v>220</v>
      </c>
      <c r="C114" s="17" t="s">
        <v>301</v>
      </c>
      <c r="D114" s="17" t="s">
        <v>149</v>
      </c>
      <c r="E114" s="22">
        <f t="shared" si="232"/>
        <v>0</v>
      </c>
      <c r="F114" s="22">
        <f t="shared" si="232"/>
        <v>0</v>
      </c>
      <c r="G114" s="22">
        <f t="shared" si="232"/>
        <v>2.4209999999999998</v>
      </c>
      <c r="H114" s="22">
        <f t="shared" si="232"/>
        <v>0</v>
      </c>
      <c r="I114" s="22">
        <f t="shared" si="232"/>
        <v>0</v>
      </c>
      <c r="J114" s="22">
        <f t="shared" si="232"/>
        <v>0</v>
      </c>
      <c r="K114" s="22">
        <f t="shared" si="232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2.4209999999999998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33"/>
        <v>0</v>
      </c>
      <c r="AO114" s="22">
        <f t="shared" si="230"/>
        <v>0</v>
      </c>
      <c r="AP114" s="22">
        <f t="shared" si="230"/>
        <v>2.3769999999999998</v>
      </c>
      <c r="AQ114" s="22">
        <f t="shared" si="230"/>
        <v>0</v>
      </c>
      <c r="AR114" s="22">
        <f t="shared" si="230"/>
        <v>0</v>
      </c>
      <c r="AS114" s="22">
        <f t="shared" si="230"/>
        <v>0</v>
      </c>
      <c r="AT114" s="22">
        <f t="shared" si="230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2.3769999999999998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2">
        <f t="shared" si="234"/>
        <v>0</v>
      </c>
      <c r="BX114" s="22">
        <f t="shared" si="235"/>
        <v>0</v>
      </c>
      <c r="BY114" s="22">
        <f t="shared" si="236"/>
        <v>-4.4000000000000039E-2</v>
      </c>
      <c r="BZ114" s="22">
        <f t="shared" si="237"/>
        <v>0</v>
      </c>
      <c r="CA114" s="22">
        <f t="shared" si="238"/>
        <v>0</v>
      </c>
      <c r="CB114" s="22">
        <f t="shared" si="239"/>
        <v>0</v>
      </c>
      <c r="CC114" s="22">
        <f t="shared" si="240"/>
        <v>0</v>
      </c>
      <c r="CD114" s="36" t="s">
        <v>409</v>
      </c>
    </row>
    <row r="115" spans="1:82" ht="47.25" x14ac:dyDescent="0.25">
      <c r="A115" s="5" t="s">
        <v>223</v>
      </c>
      <c r="B115" s="37" t="s">
        <v>222</v>
      </c>
      <c r="C115" s="17" t="s">
        <v>302</v>
      </c>
      <c r="D115" s="17" t="s">
        <v>149</v>
      </c>
      <c r="E115" s="22">
        <f t="shared" si="232"/>
        <v>0.35</v>
      </c>
      <c r="F115" s="22">
        <f t="shared" si="232"/>
        <v>0</v>
      </c>
      <c r="G115" s="22">
        <f t="shared" si="232"/>
        <v>0.79</v>
      </c>
      <c r="H115" s="22">
        <f t="shared" si="232"/>
        <v>0</v>
      </c>
      <c r="I115" s="22">
        <f t="shared" si="232"/>
        <v>0</v>
      </c>
      <c r="J115" s="22">
        <f t="shared" si="232"/>
        <v>0</v>
      </c>
      <c r="K115" s="22">
        <f t="shared" si="232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0.79</v>
      </c>
      <c r="V115" s="16">
        <v>0</v>
      </c>
      <c r="W115" s="16">
        <v>0</v>
      </c>
      <c r="X115" s="16">
        <v>0</v>
      </c>
      <c r="Y115" s="16">
        <v>0</v>
      </c>
      <c r="Z115" s="16">
        <v>0.35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33"/>
        <v>0.35</v>
      </c>
      <c r="AO115" s="22">
        <f t="shared" si="230"/>
        <v>0</v>
      </c>
      <c r="AP115" s="22">
        <f t="shared" si="230"/>
        <v>0.85499999999999998</v>
      </c>
      <c r="AQ115" s="22">
        <f t="shared" si="230"/>
        <v>0</v>
      </c>
      <c r="AR115" s="22">
        <f t="shared" si="230"/>
        <v>0</v>
      </c>
      <c r="AS115" s="22">
        <f t="shared" si="230"/>
        <v>0</v>
      </c>
      <c r="AT115" s="22">
        <f t="shared" si="230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0.188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0.66700000000000004</v>
      </c>
      <c r="BL115" s="16">
        <v>0</v>
      </c>
      <c r="BM115" s="16">
        <v>0</v>
      </c>
      <c r="BN115" s="16">
        <v>0</v>
      </c>
      <c r="BO115" s="16">
        <v>0</v>
      </c>
      <c r="BP115" s="16">
        <v>0.35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2">
        <f t="shared" si="234"/>
        <v>0</v>
      </c>
      <c r="BX115" s="22">
        <f t="shared" si="235"/>
        <v>0</v>
      </c>
      <c r="BY115" s="22">
        <f t="shared" si="236"/>
        <v>6.4999999999999947E-2</v>
      </c>
      <c r="BZ115" s="22">
        <f t="shared" si="237"/>
        <v>0</v>
      </c>
      <c r="CA115" s="22">
        <f t="shared" si="238"/>
        <v>0</v>
      </c>
      <c r="CB115" s="22">
        <f t="shared" si="239"/>
        <v>0</v>
      </c>
      <c r="CC115" s="22">
        <f t="shared" si="240"/>
        <v>0</v>
      </c>
      <c r="CD115" s="36" t="s">
        <v>399</v>
      </c>
    </row>
    <row r="116" spans="1:82" ht="47.25" x14ac:dyDescent="0.25">
      <c r="A116" s="5" t="s">
        <v>225</v>
      </c>
      <c r="B116" s="37" t="s">
        <v>224</v>
      </c>
      <c r="C116" s="17" t="s">
        <v>303</v>
      </c>
      <c r="D116" s="17" t="s">
        <v>149</v>
      </c>
      <c r="E116" s="22">
        <f t="shared" ref="E116:E119" si="255">L116+S116+Z116+AG116</f>
        <v>0.1</v>
      </c>
      <c r="F116" s="22">
        <f t="shared" ref="F116:F119" si="256">M116+T116+AA116+AH116</f>
        <v>0</v>
      </c>
      <c r="G116" s="22">
        <f t="shared" ref="G116:G119" si="257">N116+U116+AB116+AI116</f>
        <v>1.079</v>
      </c>
      <c r="H116" s="22">
        <f t="shared" ref="H116:H119" si="258">O116+V116+AC116+AJ116</f>
        <v>0</v>
      </c>
      <c r="I116" s="22">
        <f t="shared" ref="I116:I119" si="259">P116+W116+AD116+AK116</f>
        <v>0</v>
      </c>
      <c r="J116" s="22">
        <f t="shared" ref="J116:J119" si="260">Q116+X116+AE116+AL116</f>
        <v>0</v>
      </c>
      <c r="K116" s="22">
        <f t="shared" ref="K116:K119" si="261">R116+Y116+AF116+AM116</f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0.1</v>
      </c>
      <c r="T116" s="16">
        <v>0</v>
      </c>
      <c r="U116" s="16">
        <v>1.0189999999999999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0.06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ref="AN116:AN119" si="262">AU116+BB116+BI116+BP116</f>
        <v>0.16</v>
      </c>
      <c r="AO116" s="22">
        <f t="shared" ref="AO116:AO119" si="263">AV116+BC116+BJ116+BQ116</f>
        <v>0</v>
      </c>
      <c r="AP116" s="22">
        <f t="shared" ref="AP116:AP119" si="264">AW116+BD116+BK116+BR116</f>
        <v>1.0189999999999999</v>
      </c>
      <c r="AQ116" s="22">
        <f t="shared" ref="AQ116:AQ119" si="265">AX116+BE116+BL116+BS116</f>
        <v>0</v>
      </c>
      <c r="AR116" s="22">
        <f t="shared" ref="AR116:AR119" si="266">AY116+BF116+BM116+BT116</f>
        <v>0</v>
      </c>
      <c r="AS116" s="22">
        <f t="shared" ref="AS116:AS119" si="267">AZ116+BG116+BN116+BU116</f>
        <v>0</v>
      </c>
      <c r="AT116" s="22">
        <f t="shared" ref="AT116:AT119" si="268">BA116+BH116+BO116+BV116</f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1.0189999999999999</v>
      </c>
      <c r="BL116" s="16">
        <v>0</v>
      </c>
      <c r="BM116" s="16">
        <v>0</v>
      </c>
      <c r="BN116" s="16">
        <v>0</v>
      </c>
      <c r="BO116" s="16">
        <v>0</v>
      </c>
      <c r="BP116" s="16">
        <v>0.16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f t="shared" si="234"/>
        <v>0.06</v>
      </c>
      <c r="BX116" s="22">
        <f t="shared" si="235"/>
        <v>0</v>
      </c>
      <c r="BY116" s="22">
        <f t="shared" si="236"/>
        <v>-6.0000000000000053E-2</v>
      </c>
      <c r="BZ116" s="22">
        <f t="shared" si="237"/>
        <v>0</v>
      </c>
      <c r="CA116" s="22">
        <f t="shared" si="238"/>
        <v>0</v>
      </c>
      <c r="CB116" s="22">
        <f t="shared" si="239"/>
        <v>0</v>
      </c>
      <c r="CC116" s="22">
        <f t="shared" si="240"/>
        <v>0</v>
      </c>
      <c r="CD116" s="36" t="s">
        <v>399</v>
      </c>
    </row>
    <row r="117" spans="1:82" ht="126" x14ac:dyDescent="0.25">
      <c r="A117" s="5" t="s">
        <v>227</v>
      </c>
      <c r="B117" s="37" t="s">
        <v>226</v>
      </c>
      <c r="C117" s="17" t="s">
        <v>304</v>
      </c>
      <c r="D117" s="17" t="s">
        <v>149</v>
      </c>
      <c r="E117" s="22">
        <f t="shared" si="255"/>
        <v>0</v>
      </c>
      <c r="F117" s="22">
        <f t="shared" si="256"/>
        <v>0</v>
      </c>
      <c r="G117" s="22">
        <f t="shared" si="257"/>
        <v>8.4980000000000011</v>
      </c>
      <c r="H117" s="22">
        <f t="shared" si="258"/>
        <v>0</v>
      </c>
      <c r="I117" s="22">
        <f t="shared" si="259"/>
        <v>0</v>
      </c>
      <c r="J117" s="22">
        <f t="shared" si="260"/>
        <v>0</v>
      </c>
      <c r="K117" s="22">
        <f t="shared" si="261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8.4980000000000011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62"/>
        <v>0.4</v>
      </c>
      <c r="AO117" s="22">
        <f t="shared" si="263"/>
        <v>0</v>
      </c>
      <c r="AP117" s="22">
        <f t="shared" si="264"/>
        <v>5.7110000000000003</v>
      </c>
      <c r="AQ117" s="22">
        <f t="shared" si="265"/>
        <v>0</v>
      </c>
      <c r="AR117" s="22">
        <f t="shared" si="266"/>
        <v>0</v>
      </c>
      <c r="AS117" s="22">
        <f t="shared" si="267"/>
        <v>0</v>
      </c>
      <c r="AT117" s="22">
        <f t="shared" si="268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0.4</v>
      </c>
      <c r="BJ117" s="16">
        <v>0</v>
      </c>
      <c r="BK117" s="16">
        <v>0.113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5.5979999999999999</v>
      </c>
      <c r="BS117" s="16">
        <v>0</v>
      </c>
      <c r="BT117" s="16">
        <v>0</v>
      </c>
      <c r="BU117" s="16">
        <v>0</v>
      </c>
      <c r="BV117" s="16">
        <v>0</v>
      </c>
      <c r="BW117" s="22">
        <f t="shared" si="234"/>
        <v>0.4</v>
      </c>
      <c r="BX117" s="22">
        <f t="shared" si="235"/>
        <v>0</v>
      </c>
      <c r="BY117" s="22">
        <f t="shared" si="236"/>
        <v>-2.7870000000000008</v>
      </c>
      <c r="BZ117" s="22">
        <f t="shared" si="237"/>
        <v>0</v>
      </c>
      <c r="CA117" s="22">
        <f t="shared" si="238"/>
        <v>0</v>
      </c>
      <c r="CB117" s="22">
        <f t="shared" si="239"/>
        <v>0</v>
      </c>
      <c r="CC117" s="22">
        <f t="shared" si="240"/>
        <v>0</v>
      </c>
      <c r="CD117" s="36" t="s">
        <v>410</v>
      </c>
    </row>
    <row r="118" spans="1:82" ht="63" x14ac:dyDescent="0.25">
      <c r="A118" s="5" t="s">
        <v>229</v>
      </c>
      <c r="B118" s="37" t="s">
        <v>228</v>
      </c>
      <c r="C118" s="17" t="s">
        <v>305</v>
      </c>
      <c r="D118" s="17" t="s">
        <v>149</v>
      </c>
      <c r="E118" s="22">
        <f t="shared" si="255"/>
        <v>0.16</v>
      </c>
      <c r="F118" s="22">
        <f t="shared" si="256"/>
        <v>0</v>
      </c>
      <c r="G118" s="22">
        <f t="shared" si="257"/>
        <v>6.0250000000000004</v>
      </c>
      <c r="H118" s="22">
        <f t="shared" si="258"/>
        <v>0</v>
      </c>
      <c r="I118" s="22">
        <f t="shared" si="259"/>
        <v>0</v>
      </c>
      <c r="J118" s="22">
        <f t="shared" si="260"/>
        <v>0</v>
      </c>
      <c r="K118" s="22">
        <f t="shared" si="261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0.16</v>
      </c>
      <c r="AA118" s="16">
        <v>0</v>
      </c>
      <c r="AB118" s="16">
        <v>6.0250000000000004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si="262"/>
        <v>0.41000000000000003</v>
      </c>
      <c r="AO118" s="22">
        <f t="shared" si="263"/>
        <v>0</v>
      </c>
      <c r="AP118" s="22">
        <f t="shared" si="264"/>
        <v>1.7130000000000001</v>
      </c>
      <c r="AQ118" s="22">
        <f t="shared" si="265"/>
        <v>0</v>
      </c>
      <c r="AR118" s="22">
        <f t="shared" si="266"/>
        <v>0</v>
      </c>
      <c r="AS118" s="22">
        <f t="shared" si="267"/>
        <v>0</v>
      </c>
      <c r="AT118" s="22">
        <f t="shared" si="268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0.25</v>
      </c>
      <c r="BJ118" s="16">
        <v>0</v>
      </c>
      <c r="BK118" s="16">
        <v>1.7130000000000001</v>
      </c>
      <c r="BL118" s="16">
        <v>0</v>
      </c>
      <c r="BM118" s="16">
        <v>0</v>
      </c>
      <c r="BN118" s="16">
        <v>0</v>
      </c>
      <c r="BO118" s="16">
        <v>0</v>
      </c>
      <c r="BP118" s="16">
        <v>0.16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2">
        <f t="shared" si="234"/>
        <v>0.25</v>
      </c>
      <c r="BX118" s="22">
        <f t="shared" si="235"/>
        <v>0</v>
      </c>
      <c r="BY118" s="22">
        <f t="shared" si="236"/>
        <v>-4.3120000000000003</v>
      </c>
      <c r="BZ118" s="22">
        <f t="shared" si="237"/>
        <v>0</v>
      </c>
      <c r="CA118" s="22">
        <f t="shared" si="238"/>
        <v>0</v>
      </c>
      <c r="CB118" s="22">
        <f t="shared" si="239"/>
        <v>0</v>
      </c>
      <c r="CC118" s="22">
        <f t="shared" si="240"/>
        <v>0</v>
      </c>
      <c r="CD118" s="36" t="s">
        <v>411</v>
      </c>
    </row>
    <row r="119" spans="1:82" ht="47.25" x14ac:dyDescent="0.25">
      <c r="A119" s="5" t="s">
        <v>231</v>
      </c>
      <c r="B119" s="37" t="s">
        <v>230</v>
      </c>
      <c r="C119" s="17" t="s">
        <v>306</v>
      </c>
      <c r="D119" s="17" t="s">
        <v>149</v>
      </c>
      <c r="E119" s="22">
        <f t="shared" si="255"/>
        <v>0.25</v>
      </c>
      <c r="F119" s="22">
        <f t="shared" si="256"/>
        <v>0</v>
      </c>
      <c r="G119" s="22">
        <f t="shared" si="257"/>
        <v>1.4610000000000001</v>
      </c>
      <c r="H119" s="22">
        <f t="shared" si="258"/>
        <v>0</v>
      </c>
      <c r="I119" s="22">
        <f t="shared" si="259"/>
        <v>0</v>
      </c>
      <c r="J119" s="22">
        <f t="shared" si="260"/>
        <v>0</v>
      </c>
      <c r="K119" s="22">
        <f t="shared" si="261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0.25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1.4610000000000001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262"/>
        <v>0.25</v>
      </c>
      <c r="AO119" s="22">
        <f t="shared" si="263"/>
        <v>0</v>
      </c>
      <c r="AP119" s="22">
        <f t="shared" si="264"/>
        <v>1.476</v>
      </c>
      <c r="AQ119" s="22">
        <f t="shared" si="265"/>
        <v>0</v>
      </c>
      <c r="AR119" s="22">
        <f t="shared" si="266"/>
        <v>0</v>
      </c>
      <c r="AS119" s="22">
        <f t="shared" si="267"/>
        <v>0</v>
      </c>
      <c r="AT119" s="22">
        <f t="shared" si="268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1.476</v>
      </c>
      <c r="BL119" s="16">
        <v>0</v>
      </c>
      <c r="BM119" s="16">
        <v>0</v>
      </c>
      <c r="BN119" s="16">
        <v>0</v>
      </c>
      <c r="BO119" s="16">
        <v>0</v>
      </c>
      <c r="BP119" s="16">
        <v>0.25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2">
        <f t="shared" si="234"/>
        <v>0</v>
      </c>
      <c r="BX119" s="22">
        <f t="shared" si="235"/>
        <v>0</v>
      </c>
      <c r="BY119" s="22">
        <f t="shared" si="236"/>
        <v>1.4999999999999902E-2</v>
      </c>
      <c r="BZ119" s="22">
        <f t="shared" si="237"/>
        <v>0</v>
      </c>
      <c r="CA119" s="22">
        <f t="shared" si="238"/>
        <v>0</v>
      </c>
      <c r="CB119" s="22">
        <f t="shared" si="239"/>
        <v>0</v>
      </c>
      <c r="CC119" s="22">
        <f t="shared" si="240"/>
        <v>0</v>
      </c>
      <c r="CD119" s="36" t="s">
        <v>399</v>
      </c>
    </row>
    <row r="120" spans="1:82" ht="63" x14ac:dyDescent="0.25">
      <c r="A120" s="5" t="s">
        <v>315</v>
      </c>
      <c r="B120" s="37" t="s">
        <v>232</v>
      </c>
      <c r="C120" s="17" t="s">
        <v>307</v>
      </c>
      <c r="D120" s="17" t="s">
        <v>149</v>
      </c>
      <c r="E120" s="22">
        <f t="shared" si="232"/>
        <v>1.04</v>
      </c>
      <c r="F120" s="22">
        <f t="shared" si="232"/>
        <v>0</v>
      </c>
      <c r="G120" s="22">
        <f t="shared" si="232"/>
        <v>3.9789999999999992</v>
      </c>
      <c r="H120" s="22">
        <f t="shared" si="232"/>
        <v>0</v>
      </c>
      <c r="I120" s="22">
        <f t="shared" si="232"/>
        <v>0</v>
      </c>
      <c r="J120" s="22">
        <f t="shared" si="232"/>
        <v>0</v>
      </c>
      <c r="K120" s="22">
        <f t="shared" si="232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0.63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0.41000000000000003</v>
      </c>
      <c r="AA120" s="16">
        <v>0</v>
      </c>
      <c r="AB120" s="16">
        <v>3.9789999999999992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2">
        <f t="shared" si="233"/>
        <v>1.76</v>
      </c>
      <c r="AO120" s="22">
        <f t="shared" si="230"/>
        <v>0</v>
      </c>
      <c r="AP120" s="22">
        <f t="shared" si="230"/>
        <v>0</v>
      </c>
      <c r="AQ120" s="22">
        <f t="shared" si="230"/>
        <v>0</v>
      </c>
      <c r="AR120" s="22">
        <f t="shared" si="230"/>
        <v>0</v>
      </c>
      <c r="AS120" s="22">
        <f t="shared" si="230"/>
        <v>0</v>
      </c>
      <c r="AT120" s="22">
        <f t="shared" si="230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0.1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1.66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2">
        <f t="shared" si="234"/>
        <v>0.72</v>
      </c>
      <c r="BX120" s="22">
        <f t="shared" si="235"/>
        <v>0</v>
      </c>
      <c r="BY120" s="22">
        <f t="shared" si="236"/>
        <v>-3.9789999999999992</v>
      </c>
      <c r="BZ120" s="22">
        <f t="shared" si="237"/>
        <v>0</v>
      </c>
      <c r="CA120" s="22">
        <f t="shared" si="238"/>
        <v>0</v>
      </c>
      <c r="CB120" s="22">
        <f t="shared" si="239"/>
        <v>0</v>
      </c>
      <c r="CC120" s="22">
        <f t="shared" si="240"/>
        <v>0</v>
      </c>
      <c r="CD120" s="36" t="s">
        <v>412</v>
      </c>
    </row>
    <row r="121" spans="1:82" ht="47.25" x14ac:dyDescent="0.25">
      <c r="A121" s="5" t="s">
        <v>316</v>
      </c>
      <c r="B121" s="37" t="s">
        <v>233</v>
      </c>
      <c r="C121" s="17" t="s">
        <v>309</v>
      </c>
      <c r="D121" s="17" t="s">
        <v>149</v>
      </c>
      <c r="E121" s="22">
        <f t="shared" si="232"/>
        <v>0</v>
      </c>
      <c r="F121" s="22">
        <f t="shared" si="232"/>
        <v>0</v>
      </c>
      <c r="G121" s="22">
        <f t="shared" si="232"/>
        <v>10.157999999999999</v>
      </c>
      <c r="H121" s="22">
        <f t="shared" si="232"/>
        <v>0</v>
      </c>
      <c r="I121" s="22">
        <f t="shared" si="232"/>
        <v>0</v>
      </c>
      <c r="J121" s="22">
        <f t="shared" si="232"/>
        <v>0</v>
      </c>
      <c r="K121" s="22">
        <f t="shared" si="232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1.7230000000000001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6.2039999999999997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2.2309999999999999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33"/>
        <v>0.41</v>
      </c>
      <c r="AO121" s="22">
        <f t="shared" si="230"/>
        <v>0</v>
      </c>
      <c r="AP121" s="22">
        <f t="shared" si="230"/>
        <v>8.1020000000000003</v>
      </c>
      <c r="AQ121" s="22">
        <f t="shared" si="230"/>
        <v>0</v>
      </c>
      <c r="AR121" s="22">
        <f t="shared" si="230"/>
        <v>0</v>
      </c>
      <c r="AS121" s="22">
        <f t="shared" si="230"/>
        <v>0</v>
      </c>
      <c r="AT121" s="22">
        <f t="shared" si="230"/>
        <v>0</v>
      </c>
      <c r="AU121" s="16">
        <v>0</v>
      </c>
      <c r="AV121" s="16">
        <v>0</v>
      </c>
      <c r="AW121" s="16">
        <v>0.26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0.41</v>
      </c>
      <c r="BQ121" s="16">
        <v>0</v>
      </c>
      <c r="BR121" s="16">
        <v>7.8420000000000005</v>
      </c>
      <c r="BS121" s="16">
        <v>0</v>
      </c>
      <c r="BT121" s="16">
        <v>0</v>
      </c>
      <c r="BU121" s="16">
        <v>0</v>
      </c>
      <c r="BV121" s="16">
        <v>0</v>
      </c>
      <c r="BW121" s="22">
        <f t="shared" si="234"/>
        <v>0.41</v>
      </c>
      <c r="BX121" s="22">
        <f t="shared" si="235"/>
        <v>0</v>
      </c>
      <c r="BY121" s="22">
        <f t="shared" si="236"/>
        <v>-2.0559999999999992</v>
      </c>
      <c r="BZ121" s="22">
        <f t="shared" si="237"/>
        <v>0</v>
      </c>
      <c r="CA121" s="22">
        <f t="shared" si="238"/>
        <v>0</v>
      </c>
      <c r="CB121" s="22">
        <f t="shared" si="239"/>
        <v>0</v>
      </c>
      <c r="CC121" s="22">
        <f t="shared" si="240"/>
        <v>0</v>
      </c>
      <c r="CD121" s="36" t="s">
        <v>399</v>
      </c>
    </row>
    <row r="122" spans="1:82" ht="47.25" x14ac:dyDescent="0.25">
      <c r="A122" s="5" t="s">
        <v>317</v>
      </c>
      <c r="B122" s="37" t="s">
        <v>322</v>
      </c>
      <c r="C122" s="17" t="s">
        <v>310</v>
      </c>
      <c r="D122" s="17" t="s">
        <v>149</v>
      </c>
      <c r="E122" s="22">
        <f t="shared" si="232"/>
        <v>0</v>
      </c>
      <c r="F122" s="22">
        <f t="shared" si="232"/>
        <v>0</v>
      </c>
      <c r="G122" s="22">
        <f t="shared" si="232"/>
        <v>1.08</v>
      </c>
      <c r="H122" s="22">
        <f t="shared" si="232"/>
        <v>0</v>
      </c>
      <c r="I122" s="22">
        <f t="shared" si="232"/>
        <v>0</v>
      </c>
      <c r="J122" s="22">
        <f t="shared" si="232"/>
        <v>0</v>
      </c>
      <c r="K122" s="22">
        <f t="shared" si="232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0.24199999999999999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0.83800000000000008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2">
        <f t="shared" si="233"/>
        <v>0</v>
      </c>
      <c r="AO122" s="22">
        <f t="shared" si="230"/>
        <v>0</v>
      </c>
      <c r="AP122" s="22">
        <f t="shared" si="230"/>
        <v>1.073</v>
      </c>
      <c r="AQ122" s="22">
        <f t="shared" si="230"/>
        <v>0</v>
      </c>
      <c r="AR122" s="22">
        <f t="shared" si="230"/>
        <v>0</v>
      </c>
      <c r="AS122" s="22">
        <f t="shared" si="230"/>
        <v>0</v>
      </c>
      <c r="AT122" s="22">
        <f t="shared" si="230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1.073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22">
        <f t="shared" si="234"/>
        <v>0</v>
      </c>
      <c r="BX122" s="22">
        <f t="shared" si="235"/>
        <v>0</v>
      </c>
      <c r="BY122" s="22">
        <f t="shared" si="236"/>
        <v>-7.0000000000001172E-3</v>
      </c>
      <c r="BZ122" s="22">
        <f t="shared" si="237"/>
        <v>0</v>
      </c>
      <c r="CA122" s="22">
        <f t="shared" si="238"/>
        <v>0</v>
      </c>
      <c r="CB122" s="22">
        <f t="shared" si="239"/>
        <v>0</v>
      </c>
      <c r="CC122" s="22">
        <f t="shared" si="240"/>
        <v>0</v>
      </c>
      <c r="CD122" s="36" t="s">
        <v>399</v>
      </c>
    </row>
    <row r="123" spans="1:82" ht="78.75" x14ac:dyDescent="0.25">
      <c r="A123" s="5" t="s">
        <v>318</v>
      </c>
      <c r="B123" s="37" t="s">
        <v>234</v>
      </c>
      <c r="C123" s="17" t="s">
        <v>311</v>
      </c>
      <c r="D123" s="17" t="s">
        <v>149</v>
      </c>
      <c r="E123" s="22">
        <f t="shared" si="232"/>
        <v>0</v>
      </c>
      <c r="F123" s="22">
        <f t="shared" si="232"/>
        <v>0</v>
      </c>
      <c r="G123" s="22">
        <f t="shared" si="232"/>
        <v>0.6</v>
      </c>
      <c r="H123" s="22">
        <f t="shared" si="232"/>
        <v>0</v>
      </c>
      <c r="I123" s="22">
        <f t="shared" si="232"/>
        <v>0</v>
      </c>
      <c r="J123" s="22">
        <f t="shared" si="232"/>
        <v>0</v>
      </c>
      <c r="K123" s="22">
        <f t="shared" si="232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0.6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si="233"/>
        <v>0.4</v>
      </c>
      <c r="AO123" s="22">
        <f t="shared" si="230"/>
        <v>0</v>
      </c>
      <c r="AP123" s="22">
        <f t="shared" si="230"/>
        <v>0.436</v>
      </c>
      <c r="AQ123" s="22">
        <f t="shared" si="230"/>
        <v>0</v>
      </c>
      <c r="AR123" s="22">
        <f t="shared" si="230"/>
        <v>0</v>
      </c>
      <c r="AS123" s="22">
        <f t="shared" si="230"/>
        <v>0</v>
      </c>
      <c r="AT123" s="22">
        <f t="shared" si="230"/>
        <v>0</v>
      </c>
      <c r="AU123" s="16">
        <v>0</v>
      </c>
      <c r="AV123" s="16">
        <v>0</v>
      </c>
      <c r="AW123" s="16">
        <v>6.5000000000000002E-2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0.4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0.371</v>
      </c>
      <c r="BS123" s="16">
        <v>0</v>
      </c>
      <c r="BT123" s="16">
        <v>0</v>
      </c>
      <c r="BU123" s="16">
        <v>0</v>
      </c>
      <c r="BV123" s="16">
        <v>0</v>
      </c>
      <c r="BW123" s="22">
        <f t="shared" si="234"/>
        <v>0.4</v>
      </c>
      <c r="BX123" s="22">
        <f t="shared" si="235"/>
        <v>0</v>
      </c>
      <c r="BY123" s="22">
        <f t="shared" si="236"/>
        <v>-0.16399999999999998</v>
      </c>
      <c r="BZ123" s="22">
        <f t="shared" si="237"/>
        <v>0</v>
      </c>
      <c r="CA123" s="22">
        <f t="shared" si="238"/>
        <v>0</v>
      </c>
      <c r="CB123" s="22">
        <f t="shared" si="239"/>
        <v>0</v>
      </c>
      <c r="CC123" s="22">
        <f t="shared" si="240"/>
        <v>0</v>
      </c>
      <c r="CD123" s="36" t="s">
        <v>413</v>
      </c>
    </row>
    <row r="124" spans="1:82" ht="47.25" x14ac:dyDescent="0.25">
      <c r="A124" s="5" t="s">
        <v>395</v>
      </c>
      <c r="B124" s="37" t="s">
        <v>235</v>
      </c>
      <c r="C124" s="17" t="s">
        <v>312</v>
      </c>
      <c r="D124" s="17" t="s">
        <v>149</v>
      </c>
      <c r="E124" s="22">
        <f t="shared" si="232"/>
        <v>0</v>
      </c>
      <c r="F124" s="22">
        <f t="shared" si="232"/>
        <v>0</v>
      </c>
      <c r="G124" s="22">
        <f t="shared" si="232"/>
        <v>3.6859999999999999</v>
      </c>
      <c r="H124" s="22">
        <f t="shared" si="232"/>
        <v>0</v>
      </c>
      <c r="I124" s="22">
        <f t="shared" si="232"/>
        <v>0</v>
      </c>
      <c r="J124" s="22">
        <f t="shared" si="232"/>
        <v>0</v>
      </c>
      <c r="K124" s="22">
        <f t="shared" si="232"/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3.6859999999999999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2">
        <f t="shared" si="233"/>
        <v>0</v>
      </c>
      <c r="AO124" s="22">
        <f t="shared" si="230"/>
        <v>0</v>
      </c>
      <c r="AP124" s="22">
        <f t="shared" si="230"/>
        <v>3.677</v>
      </c>
      <c r="AQ124" s="22">
        <f t="shared" si="230"/>
        <v>0</v>
      </c>
      <c r="AR124" s="22">
        <f t="shared" si="230"/>
        <v>0</v>
      </c>
      <c r="AS124" s="22">
        <f t="shared" si="230"/>
        <v>0</v>
      </c>
      <c r="AT124" s="22">
        <f t="shared" si="230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0.22900000000000001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3.448</v>
      </c>
      <c r="BS124" s="16">
        <v>0</v>
      </c>
      <c r="BT124" s="16">
        <v>0</v>
      </c>
      <c r="BU124" s="16">
        <v>0</v>
      </c>
      <c r="BV124" s="16">
        <v>0</v>
      </c>
      <c r="BW124" s="22">
        <f t="shared" si="234"/>
        <v>0</v>
      </c>
      <c r="BX124" s="22">
        <f t="shared" si="235"/>
        <v>0</v>
      </c>
      <c r="BY124" s="22">
        <f t="shared" si="236"/>
        <v>-8.999999999999897E-3</v>
      </c>
      <c r="BZ124" s="22">
        <f t="shared" si="237"/>
        <v>0</v>
      </c>
      <c r="CA124" s="22">
        <f t="shared" si="238"/>
        <v>0</v>
      </c>
      <c r="CB124" s="22">
        <f t="shared" si="239"/>
        <v>0</v>
      </c>
      <c r="CC124" s="22">
        <f t="shared" si="240"/>
        <v>0</v>
      </c>
      <c r="CD124" s="36" t="s">
        <v>399</v>
      </c>
    </row>
    <row r="125" spans="1:82" ht="31.5" x14ac:dyDescent="0.25">
      <c r="A125" s="12" t="s">
        <v>236</v>
      </c>
      <c r="B125" s="13" t="s">
        <v>237</v>
      </c>
      <c r="C125" s="14"/>
      <c r="D125" s="14"/>
      <c r="E125" s="21">
        <f t="shared" ref="E125:BP125" si="269">SUM(E126:E128)</f>
        <v>0</v>
      </c>
      <c r="F125" s="21">
        <f t="shared" si="269"/>
        <v>0</v>
      </c>
      <c r="G125" s="21">
        <f t="shared" si="269"/>
        <v>0</v>
      </c>
      <c r="H125" s="21">
        <f t="shared" si="269"/>
        <v>0</v>
      </c>
      <c r="I125" s="21">
        <f t="shared" si="269"/>
        <v>0</v>
      </c>
      <c r="J125" s="21">
        <f t="shared" si="269"/>
        <v>0</v>
      </c>
      <c r="K125" s="21">
        <f t="shared" si="269"/>
        <v>0</v>
      </c>
      <c r="L125" s="21">
        <f t="shared" ref="L125:N125" si="270">SUM(L126:L128)</f>
        <v>0</v>
      </c>
      <c r="M125" s="21">
        <f t="shared" si="270"/>
        <v>0</v>
      </c>
      <c r="N125" s="21">
        <f t="shared" si="270"/>
        <v>0</v>
      </c>
      <c r="O125" s="21">
        <f t="shared" si="269"/>
        <v>0</v>
      </c>
      <c r="P125" s="21">
        <f t="shared" si="269"/>
        <v>0</v>
      </c>
      <c r="Q125" s="21">
        <f t="shared" si="269"/>
        <v>0</v>
      </c>
      <c r="R125" s="21">
        <f t="shared" si="269"/>
        <v>0</v>
      </c>
      <c r="S125" s="21">
        <f t="shared" si="269"/>
        <v>0</v>
      </c>
      <c r="T125" s="21">
        <f t="shared" si="269"/>
        <v>0</v>
      </c>
      <c r="U125" s="21">
        <f t="shared" si="269"/>
        <v>0</v>
      </c>
      <c r="V125" s="21">
        <f t="shared" si="269"/>
        <v>0</v>
      </c>
      <c r="W125" s="21">
        <f t="shared" si="269"/>
        <v>0</v>
      </c>
      <c r="X125" s="21">
        <f t="shared" si="269"/>
        <v>0</v>
      </c>
      <c r="Y125" s="21">
        <f t="shared" si="269"/>
        <v>0</v>
      </c>
      <c r="Z125" s="21">
        <f t="shared" si="269"/>
        <v>0</v>
      </c>
      <c r="AA125" s="21">
        <f t="shared" si="269"/>
        <v>0</v>
      </c>
      <c r="AB125" s="21">
        <f t="shared" si="269"/>
        <v>0</v>
      </c>
      <c r="AC125" s="21">
        <f t="shared" si="269"/>
        <v>0</v>
      </c>
      <c r="AD125" s="21">
        <f t="shared" si="269"/>
        <v>0</v>
      </c>
      <c r="AE125" s="21">
        <f t="shared" si="269"/>
        <v>0</v>
      </c>
      <c r="AF125" s="21">
        <f t="shared" si="269"/>
        <v>0</v>
      </c>
      <c r="AG125" s="21">
        <f t="shared" si="269"/>
        <v>0</v>
      </c>
      <c r="AH125" s="21">
        <f t="shared" si="269"/>
        <v>0</v>
      </c>
      <c r="AI125" s="21">
        <f t="shared" si="269"/>
        <v>0</v>
      </c>
      <c r="AJ125" s="21">
        <f t="shared" si="269"/>
        <v>0</v>
      </c>
      <c r="AK125" s="21">
        <f t="shared" si="269"/>
        <v>0</v>
      </c>
      <c r="AL125" s="21">
        <f t="shared" si="269"/>
        <v>0</v>
      </c>
      <c r="AM125" s="21">
        <f t="shared" si="269"/>
        <v>0</v>
      </c>
      <c r="AN125" s="21">
        <f t="shared" si="269"/>
        <v>0</v>
      </c>
      <c r="AO125" s="21">
        <f t="shared" si="269"/>
        <v>0</v>
      </c>
      <c r="AP125" s="21">
        <f t="shared" si="269"/>
        <v>0</v>
      </c>
      <c r="AQ125" s="21">
        <f t="shared" si="269"/>
        <v>0</v>
      </c>
      <c r="AR125" s="21">
        <f t="shared" si="269"/>
        <v>0</v>
      </c>
      <c r="AS125" s="21">
        <f t="shared" si="269"/>
        <v>0</v>
      </c>
      <c r="AT125" s="21">
        <f t="shared" si="269"/>
        <v>0</v>
      </c>
      <c r="AU125" s="21">
        <f t="shared" ref="AU125:AW125" si="271">SUM(AU126:AU128)</f>
        <v>0</v>
      </c>
      <c r="AV125" s="21">
        <f t="shared" si="271"/>
        <v>0</v>
      </c>
      <c r="AW125" s="21">
        <f t="shared" si="271"/>
        <v>0</v>
      </c>
      <c r="AX125" s="21">
        <f t="shared" si="269"/>
        <v>0</v>
      </c>
      <c r="AY125" s="21">
        <f t="shared" si="269"/>
        <v>0</v>
      </c>
      <c r="AZ125" s="21">
        <f t="shared" si="269"/>
        <v>0</v>
      </c>
      <c r="BA125" s="21">
        <f t="shared" si="269"/>
        <v>0</v>
      </c>
      <c r="BB125" s="21">
        <f t="shared" ref="BB125" si="272">SUM(BB126:BB128)</f>
        <v>0</v>
      </c>
      <c r="BC125" s="21">
        <f t="shared" si="269"/>
        <v>0</v>
      </c>
      <c r="BD125" s="21">
        <f t="shared" ref="BD125" si="273">SUM(BD126:BD128)</f>
        <v>0</v>
      </c>
      <c r="BE125" s="21">
        <f t="shared" si="269"/>
        <v>0</v>
      </c>
      <c r="BF125" s="21">
        <f t="shared" si="269"/>
        <v>0</v>
      </c>
      <c r="BG125" s="21">
        <f t="shared" si="269"/>
        <v>0</v>
      </c>
      <c r="BH125" s="21">
        <f t="shared" si="269"/>
        <v>0</v>
      </c>
      <c r="BI125" s="21">
        <f t="shared" si="269"/>
        <v>0</v>
      </c>
      <c r="BJ125" s="21">
        <f t="shared" si="269"/>
        <v>0</v>
      </c>
      <c r="BK125" s="21">
        <f t="shared" si="269"/>
        <v>0</v>
      </c>
      <c r="BL125" s="21">
        <f t="shared" si="269"/>
        <v>0</v>
      </c>
      <c r="BM125" s="21">
        <f t="shared" si="269"/>
        <v>0</v>
      </c>
      <c r="BN125" s="21">
        <f t="shared" si="269"/>
        <v>0</v>
      </c>
      <c r="BO125" s="21">
        <f t="shared" si="269"/>
        <v>0</v>
      </c>
      <c r="BP125" s="21">
        <f t="shared" si="269"/>
        <v>0</v>
      </c>
      <c r="BQ125" s="21">
        <f t="shared" ref="BQ125:BW125" si="274">SUM(BQ126:BQ128)</f>
        <v>0</v>
      </c>
      <c r="BR125" s="21">
        <f t="shared" si="274"/>
        <v>0</v>
      </c>
      <c r="BS125" s="21">
        <f t="shared" si="274"/>
        <v>0</v>
      </c>
      <c r="BT125" s="21">
        <f t="shared" si="274"/>
        <v>0</v>
      </c>
      <c r="BU125" s="21">
        <f t="shared" si="274"/>
        <v>0</v>
      </c>
      <c r="BV125" s="21">
        <f t="shared" si="274"/>
        <v>0</v>
      </c>
      <c r="BW125" s="21">
        <f t="shared" si="274"/>
        <v>0</v>
      </c>
      <c r="BX125" s="21">
        <f t="shared" ref="BX125:CC125" si="275">SUM(BX126:BX128)</f>
        <v>0</v>
      </c>
      <c r="BY125" s="21">
        <f t="shared" si="275"/>
        <v>0</v>
      </c>
      <c r="BZ125" s="21">
        <f t="shared" si="275"/>
        <v>0</v>
      </c>
      <c r="CA125" s="21">
        <f t="shared" si="275"/>
        <v>0</v>
      </c>
      <c r="CB125" s="21">
        <f t="shared" si="275"/>
        <v>0</v>
      </c>
      <c r="CC125" s="21">
        <f t="shared" si="275"/>
        <v>0</v>
      </c>
      <c r="CD125" s="34"/>
    </row>
    <row r="126" spans="1:82" x14ac:dyDescent="0.25">
      <c r="A126" s="28" t="s">
        <v>236</v>
      </c>
      <c r="B126" s="29" t="s">
        <v>148</v>
      </c>
      <c r="C126" s="30" t="s">
        <v>149</v>
      </c>
      <c r="D126" s="30"/>
      <c r="E126" s="30" t="s">
        <v>149</v>
      </c>
      <c r="F126" s="30" t="s">
        <v>149</v>
      </c>
      <c r="G126" s="30" t="s">
        <v>149</v>
      </c>
      <c r="H126" s="30" t="s">
        <v>149</v>
      </c>
      <c r="I126" s="30" t="s">
        <v>149</v>
      </c>
      <c r="J126" s="30" t="s">
        <v>149</v>
      </c>
      <c r="K126" s="30" t="s">
        <v>149</v>
      </c>
      <c r="L126" s="30" t="s">
        <v>149</v>
      </c>
      <c r="M126" s="30" t="s">
        <v>149</v>
      </c>
      <c r="N126" s="30" t="s">
        <v>149</v>
      </c>
      <c r="O126" s="30" t="s">
        <v>149</v>
      </c>
      <c r="P126" s="30" t="s">
        <v>149</v>
      </c>
      <c r="Q126" s="30" t="s">
        <v>149</v>
      </c>
      <c r="R126" s="30" t="s">
        <v>149</v>
      </c>
      <c r="S126" s="30" t="s">
        <v>149</v>
      </c>
      <c r="T126" s="30" t="s">
        <v>149</v>
      </c>
      <c r="U126" s="30" t="s">
        <v>149</v>
      </c>
      <c r="V126" s="30" t="s">
        <v>149</v>
      </c>
      <c r="W126" s="30" t="s">
        <v>149</v>
      </c>
      <c r="X126" s="30" t="s">
        <v>149</v>
      </c>
      <c r="Y126" s="30" t="s">
        <v>149</v>
      </c>
      <c r="Z126" s="30" t="s">
        <v>149</v>
      </c>
      <c r="AA126" s="30" t="s">
        <v>149</v>
      </c>
      <c r="AB126" s="30" t="s">
        <v>149</v>
      </c>
      <c r="AC126" s="30" t="s">
        <v>149</v>
      </c>
      <c r="AD126" s="30" t="s">
        <v>149</v>
      </c>
      <c r="AE126" s="30" t="s">
        <v>149</v>
      </c>
      <c r="AF126" s="30" t="s">
        <v>149</v>
      </c>
      <c r="AG126" s="30" t="s">
        <v>149</v>
      </c>
      <c r="AH126" s="30" t="s">
        <v>149</v>
      </c>
      <c r="AI126" s="30" t="s">
        <v>149</v>
      </c>
      <c r="AJ126" s="30" t="s">
        <v>149</v>
      </c>
      <c r="AK126" s="30" t="s">
        <v>149</v>
      </c>
      <c r="AL126" s="30" t="s">
        <v>149</v>
      </c>
      <c r="AM126" s="30" t="s">
        <v>149</v>
      </c>
      <c r="AN126" s="30" t="s">
        <v>149</v>
      </c>
      <c r="AO126" s="30" t="s">
        <v>149</v>
      </c>
      <c r="AP126" s="30" t="s">
        <v>149</v>
      </c>
      <c r="AQ126" s="30" t="s">
        <v>149</v>
      </c>
      <c r="AR126" s="30" t="s">
        <v>149</v>
      </c>
      <c r="AS126" s="30" t="s">
        <v>149</v>
      </c>
      <c r="AT126" s="30" t="s">
        <v>149</v>
      </c>
      <c r="AU126" s="30" t="s">
        <v>149</v>
      </c>
      <c r="AV126" s="30" t="s">
        <v>149</v>
      </c>
      <c r="AW126" s="30" t="s">
        <v>149</v>
      </c>
      <c r="AX126" s="30" t="s">
        <v>149</v>
      </c>
      <c r="AY126" s="30" t="s">
        <v>149</v>
      </c>
      <c r="AZ126" s="30" t="s">
        <v>149</v>
      </c>
      <c r="BA126" s="30" t="s">
        <v>149</v>
      </c>
      <c r="BB126" s="30" t="s">
        <v>149</v>
      </c>
      <c r="BC126" s="30" t="s">
        <v>149</v>
      </c>
      <c r="BD126" s="30" t="s">
        <v>149</v>
      </c>
      <c r="BE126" s="30" t="s">
        <v>149</v>
      </c>
      <c r="BF126" s="30" t="s">
        <v>149</v>
      </c>
      <c r="BG126" s="30" t="s">
        <v>149</v>
      </c>
      <c r="BH126" s="30" t="s">
        <v>149</v>
      </c>
      <c r="BI126" s="30" t="s">
        <v>149</v>
      </c>
      <c r="BJ126" s="30" t="s">
        <v>149</v>
      </c>
      <c r="BK126" s="30" t="s">
        <v>149</v>
      </c>
      <c r="BL126" s="30" t="s">
        <v>149</v>
      </c>
      <c r="BM126" s="30" t="s">
        <v>149</v>
      </c>
      <c r="BN126" s="30" t="s">
        <v>149</v>
      </c>
      <c r="BO126" s="30" t="s">
        <v>149</v>
      </c>
      <c r="BP126" s="30" t="s">
        <v>149</v>
      </c>
      <c r="BQ126" s="30" t="s">
        <v>149</v>
      </c>
      <c r="BR126" s="30" t="s">
        <v>149</v>
      </c>
      <c r="BS126" s="30" t="s">
        <v>149</v>
      </c>
      <c r="BT126" s="30" t="s">
        <v>149</v>
      </c>
      <c r="BU126" s="30" t="s">
        <v>149</v>
      </c>
      <c r="BV126" s="30" t="s">
        <v>149</v>
      </c>
      <c r="BW126" s="30" t="s">
        <v>149</v>
      </c>
      <c r="BX126" s="30" t="s">
        <v>149</v>
      </c>
      <c r="BY126" s="30" t="s">
        <v>149</v>
      </c>
      <c r="BZ126" s="30" t="s">
        <v>149</v>
      </c>
      <c r="CA126" s="30" t="s">
        <v>149</v>
      </c>
      <c r="CB126" s="30" t="s">
        <v>149</v>
      </c>
      <c r="CC126" s="30" t="s">
        <v>149</v>
      </c>
      <c r="CD126" s="35"/>
    </row>
    <row r="127" spans="1:82" x14ac:dyDescent="0.25">
      <c r="A127" s="28" t="s">
        <v>236</v>
      </c>
      <c r="B127" s="29" t="s">
        <v>148</v>
      </c>
      <c r="C127" s="30" t="s">
        <v>149</v>
      </c>
      <c r="D127" s="30"/>
      <c r="E127" s="30" t="s">
        <v>149</v>
      </c>
      <c r="F127" s="30" t="s">
        <v>149</v>
      </c>
      <c r="G127" s="30" t="s">
        <v>149</v>
      </c>
      <c r="H127" s="30" t="s">
        <v>149</v>
      </c>
      <c r="I127" s="30" t="s">
        <v>149</v>
      </c>
      <c r="J127" s="30" t="s">
        <v>149</v>
      </c>
      <c r="K127" s="30" t="s">
        <v>149</v>
      </c>
      <c r="L127" s="30" t="s">
        <v>149</v>
      </c>
      <c r="M127" s="30" t="s">
        <v>149</v>
      </c>
      <c r="N127" s="30" t="s">
        <v>149</v>
      </c>
      <c r="O127" s="30" t="s">
        <v>149</v>
      </c>
      <c r="P127" s="30" t="s">
        <v>149</v>
      </c>
      <c r="Q127" s="30" t="s">
        <v>149</v>
      </c>
      <c r="R127" s="30" t="s">
        <v>149</v>
      </c>
      <c r="S127" s="30" t="s">
        <v>149</v>
      </c>
      <c r="T127" s="30" t="s">
        <v>149</v>
      </c>
      <c r="U127" s="30" t="s">
        <v>149</v>
      </c>
      <c r="V127" s="30" t="s">
        <v>149</v>
      </c>
      <c r="W127" s="30" t="s">
        <v>149</v>
      </c>
      <c r="X127" s="30" t="s">
        <v>149</v>
      </c>
      <c r="Y127" s="30" t="s">
        <v>149</v>
      </c>
      <c r="Z127" s="30" t="s">
        <v>149</v>
      </c>
      <c r="AA127" s="30" t="s">
        <v>149</v>
      </c>
      <c r="AB127" s="30" t="s">
        <v>149</v>
      </c>
      <c r="AC127" s="30" t="s">
        <v>149</v>
      </c>
      <c r="AD127" s="30" t="s">
        <v>149</v>
      </c>
      <c r="AE127" s="30" t="s">
        <v>149</v>
      </c>
      <c r="AF127" s="30" t="s">
        <v>149</v>
      </c>
      <c r="AG127" s="30" t="s">
        <v>149</v>
      </c>
      <c r="AH127" s="30" t="s">
        <v>149</v>
      </c>
      <c r="AI127" s="30" t="s">
        <v>149</v>
      </c>
      <c r="AJ127" s="30" t="s">
        <v>149</v>
      </c>
      <c r="AK127" s="30" t="s">
        <v>149</v>
      </c>
      <c r="AL127" s="30" t="s">
        <v>149</v>
      </c>
      <c r="AM127" s="30" t="s">
        <v>149</v>
      </c>
      <c r="AN127" s="30" t="s">
        <v>149</v>
      </c>
      <c r="AO127" s="30" t="s">
        <v>149</v>
      </c>
      <c r="AP127" s="30" t="s">
        <v>149</v>
      </c>
      <c r="AQ127" s="30" t="s">
        <v>149</v>
      </c>
      <c r="AR127" s="30" t="s">
        <v>149</v>
      </c>
      <c r="AS127" s="30" t="s">
        <v>149</v>
      </c>
      <c r="AT127" s="30" t="s">
        <v>149</v>
      </c>
      <c r="AU127" s="30" t="s">
        <v>149</v>
      </c>
      <c r="AV127" s="30" t="s">
        <v>149</v>
      </c>
      <c r="AW127" s="30" t="s">
        <v>149</v>
      </c>
      <c r="AX127" s="30" t="s">
        <v>149</v>
      </c>
      <c r="AY127" s="30" t="s">
        <v>149</v>
      </c>
      <c r="AZ127" s="30" t="s">
        <v>149</v>
      </c>
      <c r="BA127" s="30" t="s">
        <v>149</v>
      </c>
      <c r="BB127" s="30" t="s">
        <v>149</v>
      </c>
      <c r="BC127" s="30" t="s">
        <v>149</v>
      </c>
      <c r="BD127" s="30" t="s">
        <v>149</v>
      </c>
      <c r="BE127" s="30" t="s">
        <v>149</v>
      </c>
      <c r="BF127" s="30" t="s">
        <v>149</v>
      </c>
      <c r="BG127" s="30" t="s">
        <v>149</v>
      </c>
      <c r="BH127" s="30" t="s">
        <v>149</v>
      </c>
      <c r="BI127" s="30" t="s">
        <v>149</v>
      </c>
      <c r="BJ127" s="30" t="s">
        <v>149</v>
      </c>
      <c r="BK127" s="30" t="s">
        <v>149</v>
      </c>
      <c r="BL127" s="30" t="s">
        <v>149</v>
      </c>
      <c r="BM127" s="30" t="s">
        <v>149</v>
      </c>
      <c r="BN127" s="30" t="s">
        <v>149</v>
      </c>
      <c r="BO127" s="30" t="s">
        <v>149</v>
      </c>
      <c r="BP127" s="30" t="s">
        <v>149</v>
      </c>
      <c r="BQ127" s="30" t="s">
        <v>149</v>
      </c>
      <c r="BR127" s="30" t="s">
        <v>149</v>
      </c>
      <c r="BS127" s="30" t="s">
        <v>149</v>
      </c>
      <c r="BT127" s="30" t="s">
        <v>149</v>
      </c>
      <c r="BU127" s="30" t="s">
        <v>149</v>
      </c>
      <c r="BV127" s="30" t="s">
        <v>149</v>
      </c>
      <c r="BW127" s="30" t="s">
        <v>149</v>
      </c>
      <c r="BX127" s="30" t="s">
        <v>149</v>
      </c>
      <c r="BY127" s="30" t="s">
        <v>149</v>
      </c>
      <c r="BZ127" s="30" t="s">
        <v>149</v>
      </c>
      <c r="CA127" s="30" t="s">
        <v>149</v>
      </c>
      <c r="CB127" s="30" t="s">
        <v>149</v>
      </c>
      <c r="CC127" s="30" t="s">
        <v>149</v>
      </c>
      <c r="CD127" s="35"/>
    </row>
    <row r="128" spans="1:82" x14ac:dyDescent="0.25">
      <c r="A128" s="28" t="s">
        <v>150</v>
      </c>
      <c r="B128" s="28" t="s">
        <v>150</v>
      </c>
      <c r="C128" s="30" t="s">
        <v>149</v>
      </c>
      <c r="D128" s="30"/>
      <c r="E128" s="30" t="s">
        <v>149</v>
      </c>
      <c r="F128" s="30" t="s">
        <v>149</v>
      </c>
      <c r="G128" s="30" t="s">
        <v>149</v>
      </c>
      <c r="H128" s="30" t="s">
        <v>149</v>
      </c>
      <c r="I128" s="30" t="s">
        <v>149</v>
      </c>
      <c r="J128" s="30" t="s">
        <v>149</v>
      </c>
      <c r="K128" s="30" t="s">
        <v>149</v>
      </c>
      <c r="L128" s="30" t="s">
        <v>149</v>
      </c>
      <c r="M128" s="30" t="s">
        <v>149</v>
      </c>
      <c r="N128" s="30" t="s">
        <v>149</v>
      </c>
      <c r="O128" s="30" t="s">
        <v>149</v>
      </c>
      <c r="P128" s="30" t="s">
        <v>149</v>
      </c>
      <c r="Q128" s="30" t="s">
        <v>149</v>
      </c>
      <c r="R128" s="30" t="s">
        <v>149</v>
      </c>
      <c r="S128" s="30" t="s">
        <v>149</v>
      </c>
      <c r="T128" s="30" t="s">
        <v>149</v>
      </c>
      <c r="U128" s="30" t="s">
        <v>149</v>
      </c>
      <c r="V128" s="30" t="s">
        <v>149</v>
      </c>
      <c r="W128" s="30" t="s">
        <v>149</v>
      </c>
      <c r="X128" s="30" t="s">
        <v>149</v>
      </c>
      <c r="Y128" s="30" t="s">
        <v>149</v>
      </c>
      <c r="Z128" s="30" t="s">
        <v>149</v>
      </c>
      <c r="AA128" s="30" t="s">
        <v>149</v>
      </c>
      <c r="AB128" s="30" t="s">
        <v>149</v>
      </c>
      <c r="AC128" s="30" t="s">
        <v>149</v>
      </c>
      <c r="AD128" s="30" t="s">
        <v>149</v>
      </c>
      <c r="AE128" s="30" t="s">
        <v>149</v>
      </c>
      <c r="AF128" s="30" t="s">
        <v>149</v>
      </c>
      <c r="AG128" s="30" t="s">
        <v>149</v>
      </c>
      <c r="AH128" s="30" t="s">
        <v>149</v>
      </c>
      <c r="AI128" s="30" t="s">
        <v>149</v>
      </c>
      <c r="AJ128" s="30" t="s">
        <v>149</v>
      </c>
      <c r="AK128" s="30" t="s">
        <v>149</v>
      </c>
      <c r="AL128" s="30" t="s">
        <v>149</v>
      </c>
      <c r="AM128" s="30" t="s">
        <v>149</v>
      </c>
      <c r="AN128" s="30" t="s">
        <v>149</v>
      </c>
      <c r="AO128" s="30" t="s">
        <v>149</v>
      </c>
      <c r="AP128" s="30" t="s">
        <v>149</v>
      </c>
      <c r="AQ128" s="30" t="s">
        <v>149</v>
      </c>
      <c r="AR128" s="30" t="s">
        <v>149</v>
      </c>
      <c r="AS128" s="30" t="s">
        <v>149</v>
      </c>
      <c r="AT128" s="30" t="s">
        <v>149</v>
      </c>
      <c r="AU128" s="30" t="s">
        <v>149</v>
      </c>
      <c r="AV128" s="30" t="s">
        <v>149</v>
      </c>
      <c r="AW128" s="30" t="s">
        <v>149</v>
      </c>
      <c r="AX128" s="30" t="s">
        <v>149</v>
      </c>
      <c r="AY128" s="30" t="s">
        <v>149</v>
      </c>
      <c r="AZ128" s="30" t="s">
        <v>149</v>
      </c>
      <c r="BA128" s="30" t="s">
        <v>149</v>
      </c>
      <c r="BB128" s="30" t="s">
        <v>149</v>
      </c>
      <c r="BC128" s="30" t="s">
        <v>149</v>
      </c>
      <c r="BD128" s="30" t="s">
        <v>149</v>
      </c>
      <c r="BE128" s="30" t="s">
        <v>149</v>
      </c>
      <c r="BF128" s="30" t="s">
        <v>149</v>
      </c>
      <c r="BG128" s="30" t="s">
        <v>149</v>
      </c>
      <c r="BH128" s="30" t="s">
        <v>149</v>
      </c>
      <c r="BI128" s="30" t="s">
        <v>149</v>
      </c>
      <c r="BJ128" s="30" t="s">
        <v>149</v>
      </c>
      <c r="BK128" s="30" t="s">
        <v>149</v>
      </c>
      <c r="BL128" s="30" t="s">
        <v>149</v>
      </c>
      <c r="BM128" s="30" t="s">
        <v>149</v>
      </c>
      <c r="BN128" s="30" t="s">
        <v>149</v>
      </c>
      <c r="BO128" s="30" t="s">
        <v>149</v>
      </c>
      <c r="BP128" s="30" t="s">
        <v>149</v>
      </c>
      <c r="BQ128" s="30" t="s">
        <v>149</v>
      </c>
      <c r="BR128" s="30" t="s">
        <v>149</v>
      </c>
      <c r="BS128" s="30" t="s">
        <v>149</v>
      </c>
      <c r="BT128" s="30" t="s">
        <v>149</v>
      </c>
      <c r="BU128" s="30" t="s">
        <v>149</v>
      </c>
      <c r="BV128" s="30" t="s">
        <v>149</v>
      </c>
      <c r="BW128" s="30" t="s">
        <v>149</v>
      </c>
      <c r="BX128" s="30" t="s">
        <v>149</v>
      </c>
      <c r="BY128" s="30" t="s">
        <v>149</v>
      </c>
      <c r="BZ128" s="30" t="s">
        <v>149</v>
      </c>
      <c r="CA128" s="30" t="s">
        <v>149</v>
      </c>
      <c r="CB128" s="30" t="s">
        <v>149</v>
      </c>
      <c r="CC128" s="30" t="s">
        <v>149</v>
      </c>
      <c r="CD128" s="35"/>
    </row>
    <row r="129" spans="1:82" ht="31.5" x14ac:dyDescent="0.25">
      <c r="A129" s="9" t="s">
        <v>238</v>
      </c>
      <c r="B129" s="10" t="s">
        <v>239</v>
      </c>
      <c r="C129" s="11"/>
      <c r="D129" s="11"/>
      <c r="E129" s="20">
        <f t="shared" ref="E129:BP129" si="276">E130+E134+E138+E142+E146+E150+E154+E158</f>
        <v>0</v>
      </c>
      <c r="F129" s="20">
        <f t="shared" si="276"/>
        <v>0</v>
      </c>
      <c r="G129" s="20">
        <f t="shared" si="276"/>
        <v>0</v>
      </c>
      <c r="H129" s="20">
        <f t="shared" si="276"/>
        <v>0</v>
      </c>
      <c r="I129" s="20">
        <f t="shared" si="276"/>
        <v>0</v>
      </c>
      <c r="J129" s="20">
        <f t="shared" si="276"/>
        <v>0</v>
      </c>
      <c r="K129" s="20">
        <f t="shared" si="276"/>
        <v>0</v>
      </c>
      <c r="L129" s="20">
        <f t="shared" si="276"/>
        <v>0</v>
      </c>
      <c r="M129" s="20">
        <f t="shared" si="276"/>
        <v>0</v>
      </c>
      <c r="N129" s="20">
        <f t="shared" si="276"/>
        <v>0</v>
      </c>
      <c r="O129" s="20">
        <f t="shared" si="276"/>
        <v>0</v>
      </c>
      <c r="P129" s="20">
        <f t="shared" si="276"/>
        <v>0</v>
      </c>
      <c r="Q129" s="20">
        <f t="shared" si="276"/>
        <v>0</v>
      </c>
      <c r="R129" s="20">
        <f t="shared" si="276"/>
        <v>0</v>
      </c>
      <c r="S129" s="20">
        <f t="shared" ref="S129:U129" si="277">S130+S134+S138+S142+S146+S150+S154+S158</f>
        <v>0</v>
      </c>
      <c r="T129" s="20">
        <f t="shared" si="277"/>
        <v>0</v>
      </c>
      <c r="U129" s="20">
        <f t="shared" si="277"/>
        <v>0</v>
      </c>
      <c r="V129" s="20">
        <f t="shared" si="276"/>
        <v>0</v>
      </c>
      <c r="W129" s="20">
        <f t="shared" si="276"/>
        <v>0</v>
      </c>
      <c r="X129" s="20">
        <f t="shared" si="276"/>
        <v>0</v>
      </c>
      <c r="Y129" s="20">
        <f t="shared" si="276"/>
        <v>0</v>
      </c>
      <c r="Z129" s="20">
        <f t="shared" ref="Z129:AB129" si="278">Z130+Z134+Z138+Z142+Z146+Z150+Z154+Z158</f>
        <v>0</v>
      </c>
      <c r="AA129" s="20">
        <f t="shared" si="278"/>
        <v>0</v>
      </c>
      <c r="AB129" s="20">
        <f t="shared" si="278"/>
        <v>0</v>
      </c>
      <c r="AC129" s="20">
        <f t="shared" si="276"/>
        <v>0</v>
      </c>
      <c r="AD129" s="20">
        <f t="shared" si="276"/>
        <v>0</v>
      </c>
      <c r="AE129" s="20">
        <f t="shared" si="276"/>
        <v>0</v>
      </c>
      <c r="AF129" s="20">
        <f t="shared" si="276"/>
        <v>0</v>
      </c>
      <c r="AG129" s="20">
        <f t="shared" ref="AG129:AI129" si="279">AG130+AG134+AG138+AG142+AG146+AG150+AG154+AG158</f>
        <v>0</v>
      </c>
      <c r="AH129" s="20">
        <f t="shared" si="279"/>
        <v>0</v>
      </c>
      <c r="AI129" s="20">
        <f t="shared" si="279"/>
        <v>0</v>
      </c>
      <c r="AJ129" s="20">
        <f t="shared" si="276"/>
        <v>0</v>
      </c>
      <c r="AK129" s="20">
        <f t="shared" si="276"/>
        <v>0</v>
      </c>
      <c r="AL129" s="20">
        <f t="shared" si="276"/>
        <v>0</v>
      </c>
      <c r="AM129" s="20">
        <f t="shared" si="276"/>
        <v>0</v>
      </c>
      <c r="AN129" s="20">
        <f t="shared" si="276"/>
        <v>0</v>
      </c>
      <c r="AO129" s="20">
        <f t="shared" si="276"/>
        <v>0</v>
      </c>
      <c r="AP129" s="20">
        <f t="shared" si="276"/>
        <v>0</v>
      </c>
      <c r="AQ129" s="20">
        <f t="shared" si="276"/>
        <v>0</v>
      </c>
      <c r="AR129" s="20">
        <f t="shared" si="276"/>
        <v>0</v>
      </c>
      <c r="AS129" s="20">
        <f t="shared" si="276"/>
        <v>0</v>
      </c>
      <c r="AT129" s="20">
        <f t="shared" si="276"/>
        <v>0</v>
      </c>
      <c r="AU129" s="20">
        <f t="shared" si="276"/>
        <v>0</v>
      </c>
      <c r="AV129" s="20">
        <f t="shared" si="276"/>
        <v>0</v>
      </c>
      <c r="AW129" s="20">
        <f t="shared" si="276"/>
        <v>0</v>
      </c>
      <c r="AX129" s="20">
        <f t="shared" si="276"/>
        <v>0</v>
      </c>
      <c r="AY129" s="20">
        <f t="shared" si="276"/>
        <v>0</v>
      </c>
      <c r="AZ129" s="20">
        <f t="shared" si="276"/>
        <v>0</v>
      </c>
      <c r="BA129" s="20">
        <f t="shared" si="276"/>
        <v>0</v>
      </c>
      <c r="BB129" s="20">
        <f t="shared" ref="BB129" si="280">BB130+BB134+BB138+BB142+BB146+BB150+BB154+BB158</f>
        <v>0</v>
      </c>
      <c r="BC129" s="20">
        <f t="shared" si="276"/>
        <v>0</v>
      </c>
      <c r="BD129" s="20">
        <f t="shared" ref="BD129" si="281">BD130+BD134+BD138+BD142+BD146+BD150+BD154+BD158</f>
        <v>0</v>
      </c>
      <c r="BE129" s="20">
        <f t="shared" si="276"/>
        <v>0</v>
      </c>
      <c r="BF129" s="20">
        <f t="shared" si="276"/>
        <v>0</v>
      </c>
      <c r="BG129" s="20">
        <f t="shared" si="276"/>
        <v>0</v>
      </c>
      <c r="BH129" s="20">
        <f t="shared" si="276"/>
        <v>0</v>
      </c>
      <c r="BI129" s="20">
        <f t="shared" si="276"/>
        <v>0</v>
      </c>
      <c r="BJ129" s="20">
        <f t="shared" si="276"/>
        <v>0</v>
      </c>
      <c r="BK129" s="20">
        <f t="shared" si="276"/>
        <v>0</v>
      </c>
      <c r="BL129" s="20">
        <f t="shared" si="276"/>
        <v>0</v>
      </c>
      <c r="BM129" s="20">
        <f t="shared" si="276"/>
        <v>0</v>
      </c>
      <c r="BN129" s="20">
        <f t="shared" si="276"/>
        <v>0</v>
      </c>
      <c r="BO129" s="20">
        <f t="shared" si="276"/>
        <v>0</v>
      </c>
      <c r="BP129" s="20">
        <f t="shared" si="276"/>
        <v>0</v>
      </c>
      <c r="BQ129" s="20">
        <f t="shared" ref="BQ129:BW129" si="282">BQ130+BQ134+BQ138+BQ142+BQ146+BQ150+BQ154+BQ158</f>
        <v>0</v>
      </c>
      <c r="BR129" s="20">
        <f t="shared" si="282"/>
        <v>0</v>
      </c>
      <c r="BS129" s="20">
        <f t="shared" si="282"/>
        <v>0</v>
      </c>
      <c r="BT129" s="20">
        <f t="shared" si="282"/>
        <v>0</v>
      </c>
      <c r="BU129" s="20">
        <f t="shared" si="282"/>
        <v>0</v>
      </c>
      <c r="BV129" s="20">
        <f t="shared" si="282"/>
        <v>0</v>
      </c>
      <c r="BW129" s="20">
        <f t="shared" si="282"/>
        <v>0</v>
      </c>
      <c r="BX129" s="20">
        <f t="shared" ref="BX129:CC129" si="283">BX130+BX134+BX138+BX142+BX146+BX150+BX154+BX158</f>
        <v>0</v>
      </c>
      <c r="BY129" s="20">
        <f t="shared" si="283"/>
        <v>0</v>
      </c>
      <c r="BZ129" s="20">
        <f t="shared" si="283"/>
        <v>0</v>
      </c>
      <c r="CA129" s="20">
        <f t="shared" si="283"/>
        <v>0</v>
      </c>
      <c r="CB129" s="20">
        <f t="shared" si="283"/>
        <v>0</v>
      </c>
      <c r="CC129" s="20">
        <f t="shared" si="283"/>
        <v>0</v>
      </c>
      <c r="CD129" s="33"/>
    </row>
    <row r="130" spans="1:82" ht="31.5" x14ac:dyDescent="0.25">
      <c r="A130" s="12" t="s">
        <v>110</v>
      </c>
      <c r="B130" s="13" t="s">
        <v>240</v>
      </c>
      <c r="C130" s="14"/>
      <c r="D130" s="14"/>
      <c r="E130" s="21">
        <f t="shared" ref="E130:BO130" si="284">SUM(E131:E133)</f>
        <v>0</v>
      </c>
      <c r="F130" s="21">
        <f t="shared" si="284"/>
        <v>0</v>
      </c>
      <c r="G130" s="21">
        <f t="shared" si="284"/>
        <v>0</v>
      </c>
      <c r="H130" s="21">
        <f t="shared" si="284"/>
        <v>0</v>
      </c>
      <c r="I130" s="21">
        <f t="shared" si="284"/>
        <v>0</v>
      </c>
      <c r="J130" s="21">
        <f t="shared" si="284"/>
        <v>0</v>
      </c>
      <c r="K130" s="21">
        <f t="shared" si="284"/>
        <v>0</v>
      </c>
      <c r="L130" s="21">
        <f t="shared" si="284"/>
        <v>0</v>
      </c>
      <c r="M130" s="21">
        <f t="shared" si="284"/>
        <v>0</v>
      </c>
      <c r="N130" s="21">
        <f t="shared" ref="N130" si="285">SUM(N131:N133)</f>
        <v>0</v>
      </c>
      <c r="O130" s="21">
        <f t="shared" si="284"/>
        <v>0</v>
      </c>
      <c r="P130" s="21">
        <f t="shared" si="284"/>
        <v>0</v>
      </c>
      <c r="Q130" s="21">
        <f t="shared" si="284"/>
        <v>0</v>
      </c>
      <c r="R130" s="21">
        <f t="shared" si="284"/>
        <v>0</v>
      </c>
      <c r="S130" s="21">
        <f t="shared" ref="S130:T130" si="286">SUM(S131:S133)</f>
        <v>0</v>
      </c>
      <c r="T130" s="21">
        <f t="shared" si="286"/>
        <v>0</v>
      </c>
      <c r="U130" s="21">
        <f t="shared" ref="U130" si="287">SUM(U131:U133)</f>
        <v>0</v>
      </c>
      <c r="V130" s="21">
        <f t="shared" si="284"/>
        <v>0</v>
      </c>
      <c r="W130" s="21">
        <f t="shared" si="284"/>
        <v>0</v>
      </c>
      <c r="X130" s="21">
        <f t="shared" si="284"/>
        <v>0</v>
      </c>
      <c r="Y130" s="21">
        <f t="shared" si="284"/>
        <v>0</v>
      </c>
      <c r="Z130" s="21">
        <f t="shared" ref="Z130:AA130" si="288">SUM(Z131:Z133)</f>
        <v>0</v>
      </c>
      <c r="AA130" s="21">
        <f t="shared" si="288"/>
        <v>0</v>
      </c>
      <c r="AB130" s="21">
        <f t="shared" ref="AB130" si="289">SUM(AB131:AB133)</f>
        <v>0</v>
      </c>
      <c r="AC130" s="21">
        <f t="shared" si="284"/>
        <v>0</v>
      </c>
      <c r="AD130" s="21">
        <f t="shared" si="284"/>
        <v>0</v>
      </c>
      <c r="AE130" s="21">
        <f t="shared" si="284"/>
        <v>0</v>
      </c>
      <c r="AF130" s="21">
        <f t="shared" si="284"/>
        <v>0</v>
      </c>
      <c r="AG130" s="21">
        <f t="shared" ref="AG130:AH130" si="290">SUM(AG131:AG133)</f>
        <v>0</v>
      </c>
      <c r="AH130" s="21">
        <f t="shared" si="290"/>
        <v>0</v>
      </c>
      <c r="AI130" s="21">
        <f t="shared" ref="AI130" si="291">SUM(AI131:AI133)</f>
        <v>0</v>
      </c>
      <c r="AJ130" s="21">
        <f t="shared" si="284"/>
        <v>0</v>
      </c>
      <c r="AK130" s="21">
        <f t="shared" si="284"/>
        <v>0</v>
      </c>
      <c r="AL130" s="21">
        <f t="shared" si="284"/>
        <v>0</v>
      </c>
      <c r="AM130" s="21">
        <f t="shared" si="284"/>
        <v>0</v>
      </c>
      <c r="AN130" s="21">
        <f t="shared" si="284"/>
        <v>0</v>
      </c>
      <c r="AO130" s="21">
        <f t="shared" si="284"/>
        <v>0</v>
      </c>
      <c r="AP130" s="21">
        <f t="shared" si="284"/>
        <v>0</v>
      </c>
      <c r="AQ130" s="21">
        <f t="shared" si="284"/>
        <v>0</v>
      </c>
      <c r="AR130" s="21">
        <f t="shared" si="284"/>
        <v>0</v>
      </c>
      <c r="AS130" s="21">
        <f t="shared" si="284"/>
        <v>0</v>
      </c>
      <c r="AT130" s="21">
        <f t="shared" si="284"/>
        <v>0</v>
      </c>
      <c r="AU130" s="21">
        <f t="shared" ref="AU130:AW130" si="292">SUM(AU131:AU133)</f>
        <v>0</v>
      </c>
      <c r="AV130" s="21">
        <f t="shared" si="292"/>
        <v>0</v>
      </c>
      <c r="AW130" s="21">
        <f t="shared" si="292"/>
        <v>0</v>
      </c>
      <c r="AX130" s="21">
        <f t="shared" si="284"/>
        <v>0</v>
      </c>
      <c r="AY130" s="21">
        <f t="shared" si="284"/>
        <v>0</v>
      </c>
      <c r="AZ130" s="21">
        <f t="shared" si="284"/>
        <v>0</v>
      </c>
      <c r="BA130" s="21">
        <f t="shared" si="284"/>
        <v>0</v>
      </c>
      <c r="BB130" s="21">
        <f t="shared" ref="BB130" si="293">SUM(BB131:BB133)</f>
        <v>0</v>
      </c>
      <c r="BC130" s="21">
        <f t="shared" si="284"/>
        <v>0</v>
      </c>
      <c r="BD130" s="21">
        <f t="shared" ref="BD130" si="294">SUM(BD131:BD133)</f>
        <v>0</v>
      </c>
      <c r="BE130" s="21">
        <f t="shared" si="284"/>
        <v>0</v>
      </c>
      <c r="BF130" s="21">
        <f t="shared" si="284"/>
        <v>0</v>
      </c>
      <c r="BG130" s="21">
        <f t="shared" si="284"/>
        <v>0</v>
      </c>
      <c r="BH130" s="21">
        <f t="shared" si="284"/>
        <v>0</v>
      </c>
      <c r="BI130" s="21">
        <f t="shared" si="284"/>
        <v>0</v>
      </c>
      <c r="BJ130" s="21">
        <f t="shared" si="284"/>
        <v>0</v>
      </c>
      <c r="BK130" s="21">
        <f t="shared" si="284"/>
        <v>0</v>
      </c>
      <c r="BL130" s="21">
        <f t="shared" si="284"/>
        <v>0</v>
      </c>
      <c r="BM130" s="21">
        <f t="shared" si="284"/>
        <v>0</v>
      </c>
      <c r="BN130" s="21">
        <f t="shared" si="284"/>
        <v>0</v>
      </c>
      <c r="BO130" s="21">
        <f t="shared" si="284"/>
        <v>0</v>
      </c>
      <c r="BP130" s="21">
        <f t="shared" ref="BP130" si="295">SUM(BP131:BP133)</f>
        <v>0</v>
      </c>
      <c r="BQ130" s="21">
        <f t="shared" ref="BQ130:BW130" si="296">SUM(BQ131:BQ133)</f>
        <v>0</v>
      </c>
      <c r="BR130" s="21">
        <f t="shared" si="296"/>
        <v>0</v>
      </c>
      <c r="BS130" s="21">
        <f t="shared" si="296"/>
        <v>0</v>
      </c>
      <c r="BT130" s="21">
        <f t="shared" si="296"/>
        <v>0</v>
      </c>
      <c r="BU130" s="21">
        <f t="shared" si="296"/>
        <v>0</v>
      </c>
      <c r="BV130" s="21">
        <f t="shared" si="296"/>
        <v>0</v>
      </c>
      <c r="BW130" s="21">
        <f t="shared" si="296"/>
        <v>0</v>
      </c>
      <c r="BX130" s="21">
        <f t="shared" ref="BX130:CC130" si="297">SUM(BX131:BX133)</f>
        <v>0</v>
      </c>
      <c r="BY130" s="21">
        <f t="shared" si="297"/>
        <v>0</v>
      </c>
      <c r="BZ130" s="21">
        <f t="shared" si="297"/>
        <v>0</v>
      </c>
      <c r="CA130" s="21">
        <f t="shared" si="297"/>
        <v>0</v>
      </c>
      <c r="CB130" s="21">
        <f t="shared" si="297"/>
        <v>0</v>
      </c>
      <c r="CC130" s="21">
        <f t="shared" si="297"/>
        <v>0</v>
      </c>
      <c r="CD130" s="34"/>
    </row>
    <row r="131" spans="1:82" x14ac:dyDescent="0.25">
      <c r="A131" s="28" t="s">
        <v>110</v>
      </c>
      <c r="B131" s="29" t="s">
        <v>148</v>
      </c>
      <c r="C131" s="30" t="s">
        <v>149</v>
      </c>
      <c r="D131" s="30"/>
      <c r="E131" s="30" t="s">
        <v>149</v>
      </c>
      <c r="F131" s="30" t="s">
        <v>149</v>
      </c>
      <c r="G131" s="30" t="s">
        <v>149</v>
      </c>
      <c r="H131" s="30" t="s">
        <v>149</v>
      </c>
      <c r="I131" s="30" t="s">
        <v>149</v>
      </c>
      <c r="J131" s="30" t="s">
        <v>149</v>
      </c>
      <c r="K131" s="30" t="s">
        <v>149</v>
      </c>
      <c r="L131" s="30" t="s">
        <v>149</v>
      </c>
      <c r="M131" s="30" t="s">
        <v>149</v>
      </c>
      <c r="N131" s="30" t="s">
        <v>149</v>
      </c>
      <c r="O131" s="30" t="s">
        <v>149</v>
      </c>
      <c r="P131" s="30" t="s">
        <v>149</v>
      </c>
      <c r="Q131" s="30" t="s">
        <v>149</v>
      </c>
      <c r="R131" s="30" t="s">
        <v>149</v>
      </c>
      <c r="S131" s="30" t="s">
        <v>149</v>
      </c>
      <c r="T131" s="30" t="s">
        <v>149</v>
      </c>
      <c r="U131" s="30" t="s">
        <v>149</v>
      </c>
      <c r="V131" s="30" t="s">
        <v>149</v>
      </c>
      <c r="W131" s="30" t="s">
        <v>149</v>
      </c>
      <c r="X131" s="30" t="s">
        <v>149</v>
      </c>
      <c r="Y131" s="30" t="s">
        <v>149</v>
      </c>
      <c r="Z131" s="30" t="s">
        <v>149</v>
      </c>
      <c r="AA131" s="30" t="s">
        <v>149</v>
      </c>
      <c r="AB131" s="30" t="s">
        <v>149</v>
      </c>
      <c r="AC131" s="30" t="s">
        <v>149</v>
      </c>
      <c r="AD131" s="30" t="s">
        <v>149</v>
      </c>
      <c r="AE131" s="30" t="s">
        <v>149</v>
      </c>
      <c r="AF131" s="30" t="s">
        <v>149</v>
      </c>
      <c r="AG131" s="30" t="s">
        <v>149</v>
      </c>
      <c r="AH131" s="30" t="s">
        <v>149</v>
      </c>
      <c r="AI131" s="30" t="s">
        <v>149</v>
      </c>
      <c r="AJ131" s="30" t="s">
        <v>149</v>
      </c>
      <c r="AK131" s="30" t="s">
        <v>149</v>
      </c>
      <c r="AL131" s="30" t="s">
        <v>149</v>
      </c>
      <c r="AM131" s="30" t="s">
        <v>149</v>
      </c>
      <c r="AN131" s="30" t="s">
        <v>149</v>
      </c>
      <c r="AO131" s="30" t="s">
        <v>149</v>
      </c>
      <c r="AP131" s="30" t="s">
        <v>149</v>
      </c>
      <c r="AQ131" s="30" t="s">
        <v>149</v>
      </c>
      <c r="AR131" s="30" t="s">
        <v>149</v>
      </c>
      <c r="AS131" s="30" t="s">
        <v>149</v>
      </c>
      <c r="AT131" s="30" t="s">
        <v>149</v>
      </c>
      <c r="AU131" s="30" t="s">
        <v>149</v>
      </c>
      <c r="AV131" s="30" t="s">
        <v>149</v>
      </c>
      <c r="AW131" s="30" t="s">
        <v>149</v>
      </c>
      <c r="AX131" s="30" t="s">
        <v>149</v>
      </c>
      <c r="AY131" s="30" t="s">
        <v>149</v>
      </c>
      <c r="AZ131" s="30" t="s">
        <v>149</v>
      </c>
      <c r="BA131" s="30" t="s">
        <v>149</v>
      </c>
      <c r="BB131" s="30" t="s">
        <v>149</v>
      </c>
      <c r="BC131" s="30" t="s">
        <v>149</v>
      </c>
      <c r="BD131" s="30" t="s">
        <v>149</v>
      </c>
      <c r="BE131" s="30" t="s">
        <v>149</v>
      </c>
      <c r="BF131" s="30" t="s">
        <v>149</v>
      </c>
      <c r="BG131" s="30" t="s">
        <v>149</v>
      </c>
      <c r="BH131" s="30" t="s">
        <v>149</v>
      </c>
      <c r="BI131" s="30" t="s">
        <v>149</v>
      </c>
      <c r="BJ131" s="30" t="s">
        <v>149</v>
      </c>
      <c r="BK131" s="30" t="s">
        <v>149</v>
      </c>
      <c r="BL131" s="30" t="s">
        <v>149</v>
      </c>
      <c r="BM131" s="30" t="s">
        <v>149</v>
      </c>
      <c r="BN131" s="30" t="s">
        <v>149</v>
      </c>
      <c r="BO131" s="30" t="s">
        <v>149</v>
      </c>
      <c r="BP131" s="30" t="s">
        <v>149</v>
      </c>
      <c r="BQ131" s="30" t="s">
        <v>149</v>
      </c>
      <c r="BR131" s="30" t="s">
        <v>149</v>
      </c>
      <c r="BS131" s="30" t="s">
        <v>149</v>
      </c>
      <c r="BT131" s="30" t="s">
        <v>149</v>
      </c>
      <c r="BU131" s="30" t="s">
        <v>149</v>
      </c>
      <c r="BV131" s="30" t="s">
        <v>149</v>
      </c>
      <c r="BW131" s="30" t="s">
        <v>149</v>
      </c>
      <c r="BX131" s="30" t="s">
        <v>149</v>
      </c>
      <c r="BY131" s="30" t="s">
        <v>149</v>
      </c>
      <c r="BZ131" s="30" t="s">
        <v>149</v>
      </c>
      <c r="CA131" s="30" t="s">
        <v>149</v>
      </c>
      <c r="CB131" s="30" t="s">
        <v>149</v>
      </c>
      <c r="CC131" s="30" t="s">
        <v>149</v>
      </c>
      <c r="CD131" s="35"/>
    </row>
    <row r="132" spans="1:82" x14ac:dyDescent="0.25">
      <c r="A132" s="28" t="s">
        <v>110</v>
      </c>
      <c r="B132" s="29" t="s">
        <v>148</v>
      </c>
      <c r="C132" s="30" t="s">
        <v>149</v>
      </c>
      <c r="D132" s="30"/>
      <c r="E132" s="30" t="s">
        <v>149</v>
      </c>
      <c r="F132" s="30" t="s">
        <v>149</v>
      </c>
      <c r="G132" s="30" t="s">
        <v>149</v>
      </c>
      <c r="H132" s="30" t="s">
        <v>149</v>
      </c>
      <c r="I132" s="30" t="s">
        <v>149</v>
      </c>
      <c r="J132" s="30" t="s">
        <v>149</v>
      </c>
      <c r="K132" s="30" t="s">
        <v>149</v>
      </c>
      <c r="L132" s="30" t="s">
        <v>149</v>
      </c>
      <c r="M132" s="30" t="s">
        <v>149</v>
      </c>
      <c r="N132" s="30" t="s">
        <v>149</v>
      </c>
      <c r="O132" s="30" t="s">
        <v>149</v>
      </c>
      <c r="P132" s="30" t="s">
        <v>149</v>
      </c>
      <c r="Q132" s="30" t="s">
        <v>149</v>
      </c>
      <c r="R132" s="30" t="s">
        <v>149</v>
      </c>
      <c r="S132" s="30" t="s">
        <v>149</v>
      </c>
      <c r="T132" s="30" t="s">
        <v>149</v>
      </c>
      <c r="U132" s="30" t="s">
        <v>149</v>
      </c>
      <c r="V132" s="30" t="s">
        <v>149</v>
      </c>
      <c r="W132" s="30" t="s">
        <v>149</v>
      </c>
      <c r="X132" s="30" t="s">
        <v>149</v>
      </c>
      <c r="Y132" s="30" t="s">
        <v>149</v>
      </c>
      <c r="Z132" s="30" t="s">
        <v>149</v>
      </c>
      <c r="AA132" s="30" t="s">
        <v>149</v>
      </c>
      <c r="AB132" s="30" t="s">
        <v>149</v>
      </c>
      <c r="AC132" s="30" t="s">
        <v>149</v>
      </c>
      <c r="AD132" s="30" t="s">
        <v>149</v>
      </c>
      <c r="AE132" s="30" t="s">
        <v>149</v>
      </c>
      <c r="AF132" s="30" t="s">
        <v>149</v>
      </c>
      <c r="AG132" s="30" t="s">
        <v>149</v>
      </c>
      <c r="AH132" s="30" t="s">
        <v>149</v>
      </c>
      <c r="AI132" s="30" t="s">
        <v>149</v>
      </c>
      <c r="AJ132" s="30" t="s">
        <v>149</v>
      </c>
      <c r="AK132" s="30" t="s">
        <v>149</v>
      </c>
      <c r="AL132" s="30" t="s">
        <v>149</v>
      </c>
      <c r="AM132" s="30" t="s">
        <v>149</v>
      </c>
      <c r="AN132" s="30" t="s">
        <v>149</v>
      </c>
      <c r="AO132" s="30" t="s">
        <v>149</v>
      </c>
      <c r="AP132" s="30" t="s">
        <v>149</v>
      </c>
      <c r="AQ132" s="30" t="s">
        <v>149</v>
      </c>
      <c r="AR132" s="30" t="s">
        <v>149</v>
      </c>
      <c r="AS132" s="30" t="s">
        <v>149</v>
      </c>
      <c r="AT132" s="30" t="s">
        <v>149</v>
      </c>
      <c r="AU132" s="30" t="s">
        <v>149</v>
      </c>
      <c r="AV132" s="30" t="s">
        <v>149</v>
      </c>
      <c r="AW132" s="30" t="s">
        <v>149</v>
      </c>
      <c r="AX132" s="30" t="s">
        <v>149</v>
      </c>
      <c r="AY132" s="30" t="s">
        <v>149</v>
      </c>
      <c r="AZ132" s="30" t="s">
        <v>149</v>
      </c>
      <c r="BA132" s="30" t="s">
        <v>149</v>
      </c>
      <c r="BB132" s="30" t="s">
        <v>149</v>
      </c>
      <c r="BC132" s="30" t="s">
        <v>149</v>
      </c>
      <c r="BD132" s="30" t="s">
        <v>149</v>
      </c>
      <c r="BE132" s="30" t="s">
        <v>149</v>
      </c>
      <c r="BF132" s="30" t="s">
        <v>149</v>
      </c>
      <c r="BG132" s="30" t="s">
        <v>149</v>
      </c>
      <c r="BH132" s="30" t="s">
        <v>149</v>
      </c>
      <c r="BI132" s="30" t="s">
        <v>149</v>
      </c>
      <c r="BJ132" s="30" t="s">
        <v>149</v>
      </c>
      <c r="BK132" s="30" t="s">
        <v>149</v>
      </c>
      <c r="BL132" s="30" t="s">
        <v>149</v>
      </c>
      <c r="BM132" s="30" t="s">
        <v>149</v>
      </c>
      <c r="BN132" s="30" t="s">
        <v>149</v>
      </c>
      <c r="BO132" s="30" t="s">
        <v>149</v>
      </c>
      <c r="BP132" s="30" t="s">
        <v>149</v>
      </c>
      <c r="BQ132" s="30" t="s">
        <v>149</v>
      </c>
      <c r="BR132" s="30" t="s">
        <v>149</v>
      </c>
      <c r="BS132" s="30" t="s">
        <v>149</v>
      </c>
      <c r="BT132" s="30" t="s">
        <v>149</v>
      </c>
      <c r="BU132" s="30" t="s">
        <v>149</v>
      </c>
      <c r="BV132" s="30" t="s">
        <v>149</v>
      </c>
      <c r="BW132" s="30" t="s">
        <v>149</v>
      </c>
      <c r="BX132" s="30" t="s">
        <v>149</v>
      </c>
      <c r="BY132" s="30" t="s">
        <v>149</v>
      </c>
      <c r="BZ132" s="30" t="s">
        <v>149</v>
      </c>
      <c r="CA132" s="30" t="s">
        <v>149</v>
      </c>
      <c r="CB132" s="30" t="s">
        <v>149</v>
      </c>
      <c r="CC132" s="30" t="s">
        <v>149</v>
      </c>
      <c r="CD132" s="35"/>
    </row>
    <row r="133" spans="1:82" x14ac:dyDescent="0.25">
      <c r="A133" s="28" t="s">
        <v>150</v>
      </c>
      <c r="B133" s="28" t="s">
        <v>150</v>
      </c>
      <c r="C133" s="30" t="s">
        <v>149</v>
      </c>
      <c r="D133" s="30"/>
      <c r="E133" s="30" t="s">
        <v>149</v>
      </c>
      <c r="F133" s="30" t="s">
        <v>149</v>
      </c>
      <c r="G133" s="30" t="s">
        <v>149</v>
      </c>
      <c r="H133" s="30" t="s">
        <v>149</v>
      </c>
      <c r="I133" s="30" t="s">
        <v>149</v>
      </c>
      <c r="J133" s="30" t="s">
        <v>149</v>
      </c>
      <c r="K133" s="30" t="s">
        <v>149</v>
      </c>
      <c r="L133" s="30" t="s">
        <v>149</v>
      </c>
      <c r="M133" s="30" t="s">
        <v>149</v>
      </c>
      <c r="N133" s="30" t="s">
        <v>149</v>
      </c>
      <c r="O133" s="30" t="s">
        <v>149</v>
      </c>
      <c r="P133" s="30" t="s">
        <v>149</v>
      </c>
      <c r="Q133" s="30" t="s">
        <v>149</v>
      </c>
      <c r="R133" s="30" t="s">
        <v>149</v>
      </c>
      <c r="S133" s="30" t="s">
        <v>149</v>
      </c>
      <c r="T133" s="30" t="s">
        <v>149</v>
      </c>
      <c r="U133" s="30" t="s">
        <v>149</v>
      </c>
      <c r="V133" s="30" t="s">
        <v>149</v>
      </c>
      <c r="W133" s="30" t="s">
        <v>149</v>
      </c>
      <c r="X133" s="30" t="s">
        <v>149</v>
      </c>
      <c r="Y133" s="30" t="s">
        <v>149</v>
      </c>
      <c r="Z133" s="30" t="s">
        <v>149</v>
      </c>
      <c r="AA133" s="30" t="s">
        <v>149</v>
      </c>
      <c r="AB133" s="30" t="s">
        <v>149</v>
      </c>
      <c r="AC133" s="30" t="s">
        <v>149</v>
      </c>
      <c r="AD133" s="30" t="s">
        <v>149</v>
      </c>
      <c r="AE133" s="30" t="s">
        <v>149</v>
      </c>
      <c r="AF133" s="30" t="s">
        <v>149</v>
      </c>
      <c r="AG133" s="30" t="s">
        <v>149</v>
      </c>
      <c r="AH133" s="30" t="s">
        <v>149</v>
      </c>
      <c r="AI133" s="30" t="s">
        <v>149</v>
      </c>
      <c r="AJ133" s="30" t="s">
        <v>149</v>
      </c>
      <c r="AK133" s="30" t="s">
        <v>149</v>
      </c>
      <c r="AL133" s="30" t="s">
        <v>149</v>
      </c>
      <c r="AM133" s="30" t="s">
        <v>149</v>
      </c>
      <c r="AN133" s="30" t="s">
        <v>149</v>
      </c>
      <c r="AO133" s="30" t="s">
        <v>149</v>
      </c>
      <c r="AP133" s="30" t="s">
        <v>149</v>
      </c>
      <c r="AQ133" s="30" t="s">
        <v>149</v>
      </c>
      <c r="AR133" s="30" t="s">
        <v>149</v>
      </c>
      <c r="AS133" s="30" t="s">
        <v>149</v>
      </c>
      <c r="AT133" s="30" t="s">
        <v>149</v>
      </c>
      <c r="AU133" s="30" t="s">
        <v>149</v>
      </c>
      <c r="AV133" s="30" t="s">
        <v>149</v>
      </c>
      <c r="AW133" s="30" t="s">
        <v>149</v>
      </c>
      <c r="AX133" s="30" t="s">
        <v>149</v>
      </c>
      <c r="AY133" s="30" t="s">
        <v>149</v>
      </c>
      <c r="AZ133" s="30" t="s">
        <v>149</v>
      </c>
      <c r="BA133" s="30" t="s">
        <v>149</v>
      </c>
      <c r="BB133" s="30" t="s">
        <v>149</v>
      </c>
      <c r="BC133" s="30" t="s">
        <v>149</v>
      </c>
      <c r="BD133" s="30" t="s">
        <v>149</v>
      </c>
      <c r="BE133" s="30" t="s">
        <v>149</v>
      </c>
      <c r="BF133" s="30" t="s">
        <v>149</v>
      </c>
      <c r="BG133" s="30" t="s">
        <v>149</v>
      </c>
      <c r="BH133" s="30" t="s">
        <v>149</v>
      </c>
      <c r="BI133" s="30" t="s">
        <v>149</v>
      </c>
      <c r="BJ133" s="30" t="s">
        <v>149</v>
      </c>
      <c r="BK133" s="30" t="s">
        <v>149</v>
      </c>
      <c r="BL133" s="30" t="s">
        <v>149</v>
      </c>
      <c r="BM133" s="30" t="s">
        <v>149</v>
      </c>
      <c r="BN133" s="30" t="s">
        <v>149</v>
      </c>
      <c r="BO133" s="30" t="s">
        <v>149</v>
      </c>
      <c r="BP133" s="30" t="s">
        <v>149</v>
      </c>
      <c r="BQ133" s="30" t="s">
        <v>149</v>
      </c>
      <c r="BR133" s="30" t="s">
        <v>149</v>
      </c>
      <c r="BS133" s="30" t="s">
        <v>149</v>
      </c>
      <c r="BT133" s="30" t="s">
        <v>149</v>
      </c>
      <c r="BU133" s="30" t="s">
        <v>149</v>
      </c>
      <c r="BV133" s="30" t="s">
        <v>149</v>
      </c>
      <c r="BW133" s="30" t="s">
        <v>149</v>
      </c>
      <c r="BX133" s="30" t="s">
        <v>149</v>
      </c>
      <c r="BY133" s="30" t="s">
        <v>149</v>
      </c>
      <c r="BZ133" s="30" t="s">
        <v>149</v>
      </c>
      <c r="CA133" s="30" t="s">
        <v>149</v>
      </c>
      <c r="CB133" s="30" t="s">
        <v>149</v>
      </c>
      <c r="CC133" s="30" t="s">
        <v>149</v>
      </c>
      <c r="CD133" s="35"/>
    </row>
    <row r="134" spans="1:82" ht="31.5" x14ac:dyDescent="0.25">
      <c r="A134" s="12" t="s">
        <v>111</v>
      </c>
      <c r="B134" s="13" t="s">
        <v>241</v>
      </c>
      <c r="C134" s="14"/>
      <c r="D134" s="14"/>
      <c r="E134" s="21">
        <f t="shared" ref="E134:BP134" si="298">SUM(E135:E137)</f>
        <v>0</v>
      </c>
      <c r="F134" s="21">
        <f t="shared" si="298"/>
        <v>0</v>
      </c>
      <c r="G134" s="21">
        <f t="shared" si="298"/>
        <v>0</v>
      </c>
      <c r="H134" s="21">
        <f t="shared" si="298"/>
        <v>0</v>
      </c>
      <c r="I134" s="21">
        <f t="shared" si="298"/>
        <v>0</v>
      </c>
      <c r="J134" s="21">
        <f t="shared" si="298"/>
        <v>0</v>
      </c>
      <c r="K134" s="21">
        <f t="shared" si="298"/>
        <v>0</v>
      </c>
      <c r="L134" s="21">
        <f t="shared" si="298"/>
        <v>0</v>
      </c>
      <c r="M134" s="21">
        <f t="shared" si="298"/>
        <v>0</v>
      </c>
      <c r="N134" s="21">
        <f t="shared" si="298"/>
        <v>0</v>
      </c>
      <c r="O134" s="21">
        <f t="shared" si="298"/>
        <v>0</v>
      </c>
      <c r="P134" s="21">
        <f t="shared" si="298"/>
        <v>0</v>
      </c>
      <c r="Q134" s="21">
        <f t="shared" si="298"/>
        <v>0</v>
      </c>
      <c r="R134" s="21">
        <f t="shared" si="298"/>
        <v>0</v>
      </c>
      <c r="S134" s="21">
        <f t="shared" ref="S134:U134" si="299">SUM(S135:S137)</f>
        <v>0</v>
      </c>
      <c r="T134" s="21">
        <f t="shared" si="299"/>
        <v>0</v>
      </c>
      <c r="U134" s="21">
        <f t="shared" si="299"/>
        <v>0</v>
      </c>
      <c r="V134" s="21">
        <f t="shared" si="298"/>
        <v>0</v>
      </c>
      <c r="W134" s="21">
        <f t="shared" si="298"/>
        <v>0</v>
      </c>
      <c r="X134" s="21">
        <f t="shared" si="298"/>
        <v>0</v>
      </c>
      <c r="Y134" s="21">
        <f t="shared" si="298"/>
        <v>0</v>
      </c>
      <c r="Z134" s="21">
        <f t="shared" ref="Z134:AB134" si="300">SUM(Z135:Z137)</f>
        <v>0</v>
      </c>
      <c r="AA134" s="21">
        <f t="shared" si="300"/>
        <v>0</v>
      </c>
      <c r="AB134" s="21">
        <f t="shared" si="300"/>
        <v>0</v>
      </c>
      <c r="AC134" s="21">
        <f t="shared" si="298"/>
        <v>0</v>
      </c>
      <c r="AD134" s="21">
        <f t="shared" si="298"/>
        <v>0</v>
      </c>
      <c r="AE134" s="21">
        <f t="shared" si="298"/>
        <v>0</v>
      </c>
      <c r="AF134" s="21">
        <f t="shared" si="298"/>
        <v>0</v>
      </c>
      <c r="AG134" s="21">
        <f t="shared" ref="AG134:AI134" si="301">SUM(AG135:AG137)</f>
        <v>0</v>
      </c>
      <c r="AH134" s="21">
        <f t="shared" si="301"/>
        <v>0</v>
      </c>
      <c r="AI134" s="21">
        <f t="shared" si="301"/>
        <v>0</v>
      </c>
      <c r="AJ134" s="21">
        <f t="shared" si="298"/>
        <v>0</v>
      </c>
      <c r="AK134" s="21">
        <f t="shared" si="298"/>
        <v>0</v>
      </c>
      <c r="AL134" s="21">
        <f t="shared" si="298"/>
        <v>0</v>
      </c>
      <c r="AM134" s="21">
        <f t="shared" si="298"/>
        <v>0</v>
      </c>
      <c r="AN134" s="21">
        <f t="shared" si="298"/>
        <v>0</v>
      </c>
      <c r="AO134" s="21">
        <f t="shared" si="298"/>
        <v>0</v>
      </c>
      <c r="AP134" s="21">
        <f t="shared" si="298"/>
        <v>0</v>
      </c>
      <c r="AQ134" s="21">
        <f t="shared" si="298"/>
        <v>0</v>
      </c>
      <c r="AR134" s="21">
        <f t="shared" si="298"/>
        <v>0</v>
      </c>
      <c r="AS134" s="21">
        <f t="shared" si="298"/>
        <v>0</v>
      </c>
      <c r="AT134" s="21">
        <f t="shared" si="298"/>
        <v>0</v>
      </c>
      <c r="AU134" s="21">
        <f t="shared" si="298"/>
        <v>0</v>
      </c>
      <c r="AV134" s="21">
        <f t="shared" si="298"/>
        <v>0</v>
      </c>
      <c r="AW134" s="21">
        <f t="shared" si="298"/>
        <v>0</v>
      </c>
      <c r="AX134" s="21">
        <f t="shared" si="298"/>
        <v>0</v>
      </c>
      <c r="AY134" s="21">
        <f t="shared" si="298"/>
        <v>0</v>
      </c>
      <c r="AZ134" s="21">
        <f t="shared" si="298"/>
        <v>0</v>
      </c>
      <c r="BA134" s="21">
        <f t="shared" si="298"/>
        <v>0</v>
      </c>
      <c r="BB134" s="21">
        <f t="shared" ref="BB134" si="302">SUM(BB135:BB137)</f>
        <v>0</v>
      </c>
      <c r="BC134" s="21">
        <f t="shared" si="298"/>
        <v>0</v>
      </c>
      <c r="BD134" s="21">
        <f t="shared" ref="BD134" si="303">SUM(BD135:BD137)</f>
        <v>0</v>
      </c>
      <c r="BE134" s="21">
        <f t="shared" si="298"/>
        <v>0</v>
      </c>
      <c r="BF134" s="21">
        <f t="shared" si="298"/>
        <v>0</v>
      </c>
      <c r="BG134" s="21">
        <f t="shared" si="298"/>
        <v>0</v>
      </c>
      <c r="BH134" s="21">
        <f t="shared" si="298"/>
        <v>0</v>
      </c>
      <c r="BI134" s="21">
        <f t="shared" si="298"/>
        <v>0</v>
      </c>
      <c r="BJ134" s="21">
        <f t="shared" si="298"/>
        <v>0</v>
      </c>
      <c r="BK134" s="21">
        <f t="shared" si="298"/>
        <v>0</v>
      </c>
      <c r="BL134" s="21">
        <f t="shared" si="298"/>
        <v>0</v>
      </c>
      <c r="BM134" s="21">
        <f t="shared" si="298"/>
        <v>0</v>
      </c>
      <c r="BN134" s="21">
        <f t="shared" si="298"/>
        <v>0</v>
      </c>
      <c r="BO134" s="21">
        <f t="shared" si="298"/>
        <v>0</v>
      </c>
      <c r="BP134" s="21">
        <f t="shared" si="298"/>
        <v>0</v>
      </c>
      <c r="BQ134" s="21">
        <f t="shared" ref="BQ134:BW134" si="304">SUM(BQ135:BQ137)</f>
        <v>0</v>
      </c>
      <c r="BR134" s="21">
        <f t="shared" si="304"/>
        <v>0</v>
      </c>
      <c r="BS134" s="21">
        <f t="shared" si="304"/>
        <v>0</v>
      </c>
      <c r="BT134" s="21">
        <f t="shared" si="304"/>
        <v>0</v>
      </c>
      <c r="BU134" s="21">
        <f t="shared" si="304"/>
        <v>0</v>
      </c>
      <c r="BV134" s="21">
        <f t="shared" si="304"/>
        <v>0</v>
      </c>
      <c r="BW134" s="21">
        <f t="shared" si="304"/>
        <v>0</v>
      </c>
      <c r="BX134" s="21">
        <f t="shared" ref="BX134:CC134" si="305">SUM(BX135:BX137)</f>
        <v>0</v>
      </c>
      <c r="BY134" s="21">
        <f t="shared" si="305"/>
        <v>0</v>
      </c>
      <c r="BZ134" s="21">
        <f t="shared" si="305"/>
        <v>0</v>
      </c>
      <c r="CA134" s="21">
        <f t="shared" si="305"/>
        <v>0</v>
      </c>
      <c r="CB134" s="21">
        <f t="shared" si="305"/>
        <v>0</v>
      </c>
      <c r="CC134" s="21">
        <f t="shared" si="305"/>
        <v>0</v>
      </c>
      <c r="CD134" s="34"/>
    </row>
    <row r="135" spans="1:82" x14ac:dyDescent="0.25">
      <c r="A135" s="28" t="s">
        <v>111</v>
      </c>
      <c r="B135" s="29" t="s">
        <v>148</v>
      </c>
      <c r="C135" s="30" t="s">
        <v>149</v>
      </c>
      <c r="D135" s="30"/>
      <c r="E135" s="30" t="s">
        <v>149</v>
      </c>
      <c r="F135" s="30" t="s">
        <v>149</v>
      </c>
      <c r="G135" s="30" t="s">
        <v>149</v>
      </c>
      <c r="H135" s="30" t="s">
        <v>149</v>
      </c>
      <c r="I135" s="30" t="s">
        <v>149</v>
      </c>
      <c r="J135" s="30" t="s">
        <v>149</v>
      </c>
      <c r="K135" s="30" t="s">
        <v>149</v>
      </c>
      <c r="L135" s="30" t="s">
        <v>149</v>
      </c>
      <c r="M135" s="30" t="s">
        <v>149</v>
      </c>
      <c r="N135" s="30" t="s">
        <v>149</v>
      </c>
      <c r="O135" s="30" t="s">
        <v>149</v>
      </c>
      <c r="P135" s="30" t="s">
        <v>149</v>
      </c>
      <c r="Q135" s="30" t="s">
        <v>149</v>
      </c>
      <c r="R135" s="30" t="s">
        <v>149</v>
      </c>
      <c r="S135" s="30" t="s">
        <v>149</v>
      </c>
      <c r="T135" s="30" t="s">
        <v>149</v>
      </c>
      <c r="U135" s="30" t="s">
        <v>149</v>
      </c>
      <c r="V135" s="30" t="s">
        <v>149</v>
      </c>
      <c r="W135" s="30" t="s">
        <v>149</v>
      </c>
      <c r="X135" s="30" t="s">
        <v>149</v>
      </c>
      <c r="Y135" s="30" t="s">
        <v>149</v>
      </c>
      <c r="Z135" s="30" t="s">
        <v>149</v>
      </c>
      <c r="AA135" s="30" t="s">
        <v>149</v>
      </c>
      <c r="AB135" s="30" t="s">
        <v>149</v>
      </c>
      <c r="AC135" s="30" t="s">
        <v>149</v>
      </c>
      <c r="AD135" s="30" t="s">
        <v>149</v>
      </c>
      <c r="AE135" s="30" t="s">
        <v>149</v>
      </c>
      <c r="AF135" s="30" t="s">
        <v>149</v>
      </c>
      <c r="AG135" s="30" t="s">
        <v>149</v>
      </c>
      <c r="AH135" s="30" t="s">
        <v>149</v>
      </c>
      <c r="AI135" s="30" t="s">
        <v>149</v>
      </c>
      <c r="AJ135" s="30" t="s">
        <v>149</v>
      </c>
      <c r="AK135" s="30" t="s">
        <v>149</v>
      </c>
      <c r="AL135" s="30" t="s">
        <v>149</v>
      </c>
      <c r="AM135" s="30" t="s">
        <v>149</v>
      </c>
      <c r="AN135" s="30" t="s">
        <v>149</v>
      </c>
      <c r="AO135" s="30" t="s">
        <v>149</v>
      </c>
      <c r="AP135" s="30" t="s">
        <v>149</v>
      </c>
      <c r="AQ135" s="30" t="s">
        <v>149</v>
      </c>
      <c r="AR135" s="30" t="s">
        <v>149</v>
      </c>
      <c r="AS135" s="30" t="s">
        <v>149</v>
      </c>
      <c r="AT135" s="30" t="s">
        <v>149</v>
      </c>
      <c r="AU135" s="30" t="s">
        <v>149</v>
      </c>
      <c r="AV135" s="30" t="s">
        <v>149</v>
      </c>
      <c r="AW135" s="30" t="s">
        <v>149</v>
      </c>
      <c r="AX135" s="30" t="s">
        <v>149</v>
      </c>
      <c r="AY135" s="30" t="s">
        <v>149</v>
      </c>
      <c r="AZ135" s="30" t="s">
        <v>149</v>
      </c>
      <c r="BA135" s="30" t="s">
        <v>149</v>
      </c>
      <c r="BB135" s="30" t="s">
        <v>149</v>
      </c>
      <c r="BC135" s="30" t="s">
        <v>149</v>
      </c>
      <c r="BD135" s="30" t="s">
        <v>149</v>
      </c>
      <c r="BE135" s="30" t="s">
        <v>149</v>
      </c>
      <c r="BF135" s="30" t="s">
        <v>149</v>
      </c>
      <c r="BG135" s="30" t="s">
        <v>149</v>
      </c>
      <c r="BH135" s="30" t="s">
        <v>149</v>
      </c>
      <c r="BI135" s="30" t="s">
        <v>149</v>
      </c>
      <c r="BJ135" s="30" t="s">
        <v>149</v>
      </c>
      <c r="BK135" s="30" t="s">
        <v>149</v>
      </c>
      <c r="BL135" s="30" t="s">
        <v>149</v>
      </c>
      <c r="BM135" s="30" t="s">
        <v>149</v>
      </c>
      <c r="BN135" s="30" t="s">
        <v>149</v>
      </c>
      <c r="BO135" s="30" t="s">
        <v>149</v>
      </c>
      <c r="BP135" s="30" t="s">
        <v>149</v>
      </c>
      <c r="BQ135" s="30" t="s">
        <v>149</v>
      </c>
      <c r="BR135" s="30" t="s">
        <v>149</v>
      </c>
      <c r="BS135" s="30" t="s">
        <v>149</v>
      </c>
      <c r="BT135" s="30" t="s">
        <v>149</v>
      </c>
      <c r="BU135" s="30" t="s">
        <v>149</v>
      </c>
      <c r="BV135" s="30" t="s">
        <v>149</v>
      </c>
      <c r="BW135" s="30" t="s">
        <v>149</v>
      </c>
      <c r="BX135" s="30" t="s">
        <v>149</v>
      </c>
      <c r="BY135" s="30" t="s">
        <v>149</v>
      </c>
      <c r="BZ135" s="30" t="s">
        <v>149</v>
      </c>
      <c r="CA135" s="30" t="s">
        <v>149</v>
      </c>
      <c r="CB135" s="30" t="s">
        <v>149</v>
      </c>
      <c r="CC135" s="30" t="s">
        <v>149</v>
      </c>
      <c r="CD135" s="35"/>
    </row>
    <row r="136" spans="1:82" x14ac:dyDescent="0.25">
      <c r="A136" s="28" t="s">
        <v>111</v>
      </c>
      <c r="B136" s="29" t="s">
        <v>148</v>
      </c>
      <c r="C136" s="30" t="s">
        <v>149</v>
      </c>
      <c r="D136" s="30"/>
      <c r="E136" s="30" t="s">
        <v>149</v>
      </c>
      <c r="F136" s="30" t="s">
        <v>149</v>
      </c>
      <c r="G136" s="30" t="s">
        <v>149</v>
      </c>
      <c r="H136" s="30" t="s">
        <v>149</v>
      </c>
      <c r="I136" s="30" t="s">
        <v>149</v>
      </c>
      <c r="J136" s="30" t="s">
        <v>149</v>
      </c>
      <c r="K136" s="30" t="s">
        <v>149</v>
      </c>
      <c r="L136" s="30" t="s">
        <v>149</v>
      </c>
      <c r="M136" s="30" t="s">
        <v>149</v>
      </c>
      <c r="N136" s="30" t="s">
        <v>149</v>
      </c>
      <c r="O136" s="30" t="s">
        <v>149</v>
      </c>
      <c r="P136" s="30" t="s">
        <v>149</v>
      </c>
      <c r="Q136" s="30" t="s">
        <v>149</v>
      </c>
      <c r="R136" s="30" t="s">
        <v>149</v>
      </c>
      <c r="S136" s="30" t="s">
        <v>149</v>
      </c>
      <c r="T136" s="30" t="s">
        <v>149</v>
      </c>
      <c r="U136" s="30" t="s">
        <v>149</v>
      </c>
      <c r="V136" s="30" t="s">
        <v>149</v>
      </c>
      <c r="W136" s="30" t="s">
        <v>149</v>
      </c>
      <c r="X136" s="30" t="s">
        <v>149</v>
      </c>
      <c r="Y136" s="30" t="s">
        <v>149</v>
      </c>
      <c r="Z136" s="30" t="s">
        <v>149</v>
      </c>
      <c r="AA136" s="30" t="s">
        <v>149</v>
      </c>
      <c r="AB136" s="30" t="s">
        <v>149</v>
      </c>
      <c r="AC136" s="30" t="s">
        <v>149</v>
      </c>
      <c r="AD136" s="30" t="s">
        <v>149</v>
      </c>
      <c r="AE136" s="30" t="s">
        <v>149</v>
      </c>
      <c r="AF136" s="30" t="s">
        <v>149</v>
      </c>
      <c r="AG136" s="30" t="s">
        <v>149</v>
      </c>
      <c r="AH136" s="30" t="s">
        <v>149</v>
      </c>
      <c r="AI136" s="30" t="s">
        <v>149</v>
      </c>
      <c r="AJ136" s="30" t="s">
        <v>149</v>
      </c>
      <c r="AK136" s="30" t="s">
        <v>149</v>
      </c>
      <c r="AL136" s="30" t="s">
        <v>149</v>
      </c>
      <c r="AM136" s="30" t="s">
        <v>149</v>
      </c>
      <c r="AN136" s="30" t="s">
        <v>149</v>
      </c>
      <c r="AO136" s="30" t="s">
        <v>149</v>
      </c>
      <c r="AP136" s="30" t="s">
        <v>149</v>
      </c>
      <c r="AQ136" s="30" t="s">
        <v>149</v>
      </c>
      <c r="AR136" s="30" t="s">
        <v>149</v>
      </c>
      <c r="AS136" s="30" t="s">
        <v>149</v>
      </c>
      <c r="AT136" s="30" t="s">
        <v>149</v>
      </c>
      <c r="AU136" s="30" t="s">
        <v>149</v>
      </c>
      <c r="AV136" s="30" t="s">
        <v>149</v>
      </c>
      <c r="AW136" s="30" t="s">
        <v>149</v>
      </c>
      <c r="AX136" s="30" t="s">
        <v>149</v>
      </c>
      <c r="AY136" s="30" t="s">
        <v>149</v>
      </c>
      <c r="AZ136" s="30" t="s">
        <v>149</v>
      </c>
      <c r="BA136" s="30" t="s">
        <v>149</v>
      </c>
      <c r="BB136" s="30" t="s">
        <v>149</v>
      </c>
      <c r="BC136" s="30" t="s">
        <v>149</v>
      </c>
      <c r="BD136" s="30" t="s">
        <v>149</v>
      </c>
      <c r="BE136" s="30" t="s">
        <v>149</v>
      </c>
      <c r="BF136" s="30" t="s">
        <v>149</v>
      </c>
      <c r="BG136" s="30" t="s">
        <v>149</v>
      </c>
      <c r="BH136" s="30" t="s">
        <v>149</v>
      </c>
      <c r="BI136" s="30" t="s">
        <v>149</v>
      </c>
      <c r="BJ136" s="30" t="s">
        <v>149</v>
      </c>
      <c r="BK136" s="30" t="s">
        <v>149</v>
      </c>
      <c r="BL136" s="30" t="s">
        <v>149</v>
      </c>
      <c r="BM136" s="30" t="s">
        <v>149</v>
      </c>
      <c r="BN136" s="30" t="s">
        <v>149</v>
      </c>
      <c r="BO136" s="30" t="s">
        <v>149</v>
      </c>
      <c r="BP136" s="30" t="s">
        <v>149</v>
      </c>
      <c r="BQ136" s="30" t="s">
        <v>149</v>
      </c>
      <c r="BR136" s="30" t="s">
        <v>149</v>
      </c>
      <c r="BS136" s="30" t="s">
        <v>149</v>
      </c>
      <c r="BT136" s="30" t="s">
        <v>149</v>
      </c>
      <c r="BU136" s="30" t="s">
        <v>149</v>
      </c>
      <c r="BV136" s="30" t="s">
        <v>149</v>
      </c>
      <c r="BW136" s="30" t="s">
        <v>149</v>
      </c>
      <c r="BX136" s="30" t="s">
        <v>149</v>
      </c>
      <c r="BY136" s="30" t="s">
        <v>149</v>
      </c>
      <c r="BZ136" s="30" t="s">
        <v>149</v>
      </c>
      <c r="CA136" s="30" t="s">
        <v>149</v>
      </c>
      <c r="CB136" s="30" t="s">
        <v>149</v>
      </c>
      <c r="CC136" s="30" t="s">
        <v>149</v>
      </c>
      <c r="CD136" s="35"/>
    </row>
    <row r="137" spans="1:82" x14ac:dyDescent="0.25">
      <c r="A137" s="28" t="s">
        <v>150</v>
      </c>
      <c r="B137" s="28" t="s">
        <v>150</v>
      </c>
      <c r="C137" s="30" t="s">
        <v>149</v>
      </c>
      <c r="D137" s="30"/>
      <c r="E137" s="30" t="s">
        <v>149</v>
      </c>
      <c r="F137" s="30" t="s">
        <v>149</v>
      </c>
      <c r="G137" s="30" t="s">
        <v>149</v>
      </c>
      <c r="H137" s="30" t="s">
        <v>149</v>
      </c>
      <c r="I137" s="30" t="s">
        <v>149</v>
      </c>
      <c r="J137" s="30" t="s">
        <v>149</v>
      </c>
      <c r="K137" s="30" t="s">
        <v>149</v>
      </c>
      <c r="L137" s="30" t="s">
        <v>149</v>
      </c>
      <c r="M137" s="30" t="s">
        <v>149</v>
      </c>
      <c r="N137" s="30" t="s">
        <v>149</v>
      </c>
      <c r="O137" s="30" t="s">
        <v>149</v>
      </c>
      <c r="P137" s="30" t="s">
        <v>149</v>
      </c>
      <c r="Q137" s="30" t="s">
        <v>149</v>
      </c>
      <c r="R137" s="30" t="s">
        <v>149</v>
      </c>
      <c r="S137" s="30" t="s">
        <v>149</v>
      </c>
      <c r="T137" s="30" t="s">
        <v>149</v>
      </c>
      <c r="U137" s="30" t="s">
        <v>149</v>
      </c>
      <c r="V137" s="30" t="s">
        <v>149</v>
      </c>
      <c r="W137" s="30" t="s">
        <v>149</v>
      </c>
      <c r="X137" s="30" t="s">
        <v>149</v>
      </c>
      <c r="Y137" s="30" t="s">
        <v>149</v>
      </c>
      <c r="Z137" s="30" t="s">
        <v>149</v>
      </c>
      <c r="AA137" s="30" t="s">
        <v>149</v>
      </c>
      <c r="AB137" s="30" t="s">
        <v>149</v>
      </c>
      <c r="AC137" s="30" t="s">
        <v>149</v>
      </c>
      <c r="AD137" s="30" t="s">
        <v>149</v>
      </c>
      <c r="AE137" s="30" t="s">
        <v>149</v>
      </c>
      <c r="AF137" s="30" t="s">
        <v>149</v>
      </c>
      <c r="AG137" s="30" t="s">
        <v>149</v>
      </c>
      <c r="AH137" s="30" t="s">
        <v>149</v>
      </c>
      <c r="AI137" s="30" t="s">
        <v>149</v>
      </c>
      <c r="AJ137" s="30" t="s">
        <v>149</v>
      </c>
      <c r="AK137" s="30" t="s">
        <v>149</v>
      </c>
      <c r="AL137" s="30" t="s">
        <v>149</v>
      </c>
      <c r="AM137" s="30" t="s">
        <v>149</v>
      </c>
      <c r="AN137" s="30" t="s">
        <v>149</v>
      </c>
      <c r="AO137" s="30" t="s">
        <v>149</v>
      </c>
      <c r="AP137" s="30" t="s">
        <v>149</v>
      </c>
      <c r="AQ137" s="30" t="s">
        <v>149</v>
      </c>
      <c r="AR137" s="30" t="s">
        <v>149</v>
      </c>
      <c r="AS137" s="30" t="s">
        <v>149</v>
      </c>
      <c r="AT137" s="30" t="s">
        <v>149</v>
      </c>
      <c r="AU137" s="30" t="s">
        <v>149</v>
      </c>
      <c r="AV137" s="30" t="s">
        <v>149</v>
      </c>
      <c r="AW137" s="30" t="s">
        <v>149</v>
      </c>
      <c r="AX137" s="30" t="s">
        <v>149</v>
      </c>
      <c r="AY137" s="30" t="s">
        <v>149</v>
      </c>
      <c r="AZ137" s="30" t="s">
        <v>149</v>
      </c>
      <c r="BA137" s="30" t="s">
        <v>149</v>
      </c>
      <c r="BB137" s="30" t="s">
        <v>149</v>
      </c>
      <c r="BC137" s="30" t="s">
        <v>149</v>
      </c>
      <c r="BD137" s="30" t="s">
        <v>149</v>
      </c>
      <c r="BE137" s="30" t="s">
        <v>149</v>
      </c>
      <c r="BF137" s="30" t="s">
        <v>149</v>
      </c>
      <c r="BG137" s="30" t="s">
        <v>149</v>
      </c>
      <c r="BH137" s="30" t="s">
        <v>149</v>
      </c>
      <c r="BI137" s="30" t="s">
        <v>149</v>
      </c>
      <c r="BJ137" s="30" t="s">
        <v>149</v>
      </c>
      <c r="BK137" s="30" t="s">
        <v>149</v>
      </c>
      <c r="BL137" s="30" t="s">
        <v>149</v>
      </c>
      <c r="BM137" s="30" t="s">
        <v>149</v>
      </c>
      <c r="BN137" s="30" t="s">
        <v>149</v>
      </c>
      <c r="BO137" s="30" t="s">
        <v>149</v>
      </c>
      <c r="BP137" s="30" t="s">
        <v>149</v>
      </c>
      <c r="BQ137" s="30" t="s">
        <v>149</v>
      </c>
      <c r="BR137" s="30" t="s">
        <v>149</v>
      </c>
      <c r="BS137" s="30" t="s">
        <v>149</v>
      </c>
      <c r="BT137" s="30" t="s">
        <v>149</v>
      </c>
      <c r="BU137" s="30" t="s">
        <v>149</v>
      </c>
      <c r="BV137" s="30" t="s">
        <v>149</v>
      </c>
      <c r="BW137" s="30" t="s">
        <v>149</v>
      </c>
      <c r="BX137" s="30" t="s">
        <v>149</v>
      </c>
      <c r="BY137" s="30" t="s">
        <v>149</v>
      </c>
      <c r="BZ137" s="30" t="s">
        <v>149</v>
      </c>
      <c r="CA137" s="30" t="s">
        <v>149</v>
      </c>
      <c r="CB137" s="30" t="s">
        <v>149</v>
      </c>
      <c r="CC137" s="30" t="s">
        <v>149</v>
      </c>
      <c r="CD137" s="35"/>
    </row>
    <row r="138" spans="1:82" ht="31.5" x14ac:dyDescent="0.25">
      <c r="A138" s="12" t="s">
        <v>112</v>
      </c>
      <c r="B138" s="13" t="s">
        <v>242</v>
      </c>
      <c r="C138" s="14"/>
      <c r="D138" s="14"/>
      <c r="E138" s="21">
        <f t="shared" ref="E138:BP138" si="306">SUM(E139:E141)</f>
        <v>0</v>
      </c>
      <c r="F138" s="21">
        <f t="shared" si="306"/>
        <v>0</v>
      </c>
      <c r="G138" s="21">
        <f t="shared" si="306"/>
        <v>0</v>
      </c>
      <c r="H138" s="21">
        <f t="shared" si="306"/>
        <v>0</v>
      </c>
      <c r="I138" s="21">
        <f t="shared" si="306"/>
        <v>0</v>
      </c>
      <c r="J138" s="21">
        <f t="shared" si="306"/>
        <v>0</v>
      </c>
      <c r="K138" s="21">
        <f t="shared" si="306"/>
        <v>0</v>
      </c>
      <c r="L138" s="21">
        <f t="shared" si="306"/>
        <v>0</v>
      </c>
      <c r="M138" s="21">
        <f t="shared" si="306"/>
        <v>0</v>
      </c>
      <c r="N138" s="21">
        <f t="shared" si="306"/>
        <v>0</v>
      </c>
      <c r="O138" s="21">
        <f t="shared" si="306"/>
        <v>0</v>
      </c>
      <c r="P138" s="21">
        <f t="shared" si="306"/>
        <v>0</v>
      </c>
      <c r="Q138" s="21">
        <f t="shared" si="306"/>
        <v>0</v>
      </c>
      <c r="R138" s="21">
        <f t="shared" si="306"/>
        <v>0</v>
      </c>
      <c r="S138" s="21">
        <f t="shared" ref="S138:U138" si="307">SUM(S139:S141)</f>
        <v>0</v>
      </c>
      <c r="T138" s="21">
        <f t="shared" si="307"/>
        <v>0</v>
      </c>
      <c r="U138" s="21">
        <f t="shared" si="307"/>
        <v>0</v>
      </c>
      <c r="V138" s="21">
        <f t="shared" si="306"/>
        <v>0</v>
      </c>
      <c r="W138" s="21">
        <f t="shared" si="306"/>
        <v>0</v>
      </c>
      <c r="X138" s="21">
        <f t="shared" si="306"/>
        <v>0</v>
      </c>
      <c r="Y138" s="21">
        <f t="shared" si="306"/>
        <v>0</v>
      </c>
      <c r="Z138" s="21">
        <f t="shared" ref="Z138:AB138" si="308">SUM(Z139:Z141)</f>
        <v>0</v>
      </c>
      <c r="AA138" s="21">
        <f t="shared" si="308"/>
        <v>0</v>
      </c>
      <c r="AB138" s="21">
        <f t="shared" si="308"/>
        <v>0</v>
      </c>
      <c r="AC138" s="21">
        <f t="shared" si="306"/>
        <v>0</v>
      </c>
      <c r="AD138" s="21">
        <f t="shared" si="306"/>
        <v>0</v>
      </c>
      <c r="AE138" s="21">
        <f t="shared" si="306"/>
        <v>0</v>
      </c>
      <c r="AF138" s="21">
        <f t="shared" si="306"/>
        <v>0</v>
      </c>
      <c r="AG138" s="21">
        <f t="shared" ref="AG138:AI138" si="309">SUM(AG139:AG141)</f>
        <v>0</v>
      </c>
      <c r="AH138" s="21">
        <f t="shared" si="309"/>
        <v>0</v>
      </c>
      <c r="AI138" s="21">
        <f t="shared" si="309"/>
        <v>0</v>
      </c>
      <c r="AJ138" s="21">
        <f t="shared" si="306"/>
        <v>0</v>
      </c>
      <c r="AK138" s="21">
        <f t="shared" si="306"/>
        <v>0</v>
      </c>
      <c r="AL138" s="21">
        <f t="shared" si="306"/>
        <v>0</v>
      </c>
      <c r="AM138" s="21">
        <f t="shared" si="306"/>
        <v>0</v>
      </c>
      <c r="AN138" s="21">
        <f t="shared" si="306"/>
        <v>0</v>
      </c>
      <c r="AO138" s="21">
        <f t="shared" si="306"/>
        <v>0</v>
      </c>
      <c r="AP138" s="21">
        <f t="shared" si="306"/>
        <v>0</v>
      </c>
      <c r="AQ138" s="21">
        <f t="shared" si="306"/>
        <v>0</v>
      </c>
      <c r="AR138" s="21">
        <f t="shared" si="306"/>
        <v>0</v>
      </c>
      <c r="AS138" s="21">
        <f t="shared" si="306"/>
        <v>0</v>
      </c>
      <c r="AT138" s="21">
        <f t="shared" si="306"/>
        <v>0</v>
      </c>
      <c r="AU138" s="21">
        <f t="shared" si="306"/>
        <v>0</v>
      </c>
      <c r="AV138" s="21">
        <f t="shared" si="306"/>
        <v>0</v>
      </c>
      <c r="AW138" s="21">
        <f t="shared" si="306"/>
        <v>0</v>
      </c>
      <c r="AX138" s="21">
        <f t="shared" si="306"/>
        <v>0</v>
      </c>
      <c r="AY138" s="21">
        <f t="shared" si="306"/>
        <v>0</v>
      </c>
      <c r="AZ138" s="21">
        <f t="shared" si="306"/>
        <v>0</v>
      </c>
      <c r="BA138" s="21">
        <f t="shared" si="306"/>
        <v>0</v>
      </c>
      <c r="BB138" s="21">
        <f t="shared" ref="BB138" si="310">SUM(BB139:BB141)</f>
        <v>0</v>
      </c>
      <c r="BC138" s="21">
        <f t="shared" si="306"/>
        <v>0</v>
      </c>
      <c r="BD138" s="21">
        <f t="shared" ref="BD138" si="311">SUM(BD139:BD141)</f>
        <v>0</v>
      </c>
      <c r="BE138" s="21">
        <f t="shared" si="306"/>
        <v>0</v>
      </c>
      <c r="BF138" s="21">
        <f t="shared" si="306"/>
        <v>0</v>
      </c>
      <c r="BG138" s="21">
        <f t="shared" si="306"/>
        <v>0</v>
      </c>
      <c r="BH138" s="21">
        <f t="shared" si="306"/>
        <v>0</v>
      </c>
      <c r="BI138" s="21">
        <f t="shared" si="306"/>
        <v>0</v>
      </c>
      <c r="BJ138" s="21">
        <f t="shared" si="306"/>
        <v>0</v>
      </c>
      <c r="BK138" s="21">
        <f t="shared" si="306"/>
        <v>0</v>
      </c>
      <c r="BL138" s="21">
        <f t="shared" si="306"/>
        <v>0</v>
      </c>
      <c r="BM138" s="21">
        <f t="shared" si="306"/>
        <v>0</v>
      </c>
      <c r="BN138" s="21">
        <f t="shared" si="306"/>
        <v>0</v>
      </c>
      <c r="BO138" s="21">
        <f t="shared" si="306"/>
        <v>0</v>
      </c>
      <c r="BP138" s="21">
        <f t="shared" si="306"/>
        <v>0</v>
      </c>
      <c r="BQ138" s="21">
        <f t="shared" ref="BQ138:BW138" si="312">SUM(BQ139:BQ141)</f>
        <v>0</v>
      </c>
      <c r="BR138" s="21">
        <f t="shared" si="312"/>
        <v>0</v>
      </c>
      <c r="BS138" s="21">
        <f t="shared" si="312"/>
        <v>0</v>
      </c>
      <c r="BT138" s="21">
        <f t="shared" si="312"/>
        <v>0</v>
      </c>
      <c r="BU138" s="21">
        <f t="shared" si="312"/>
        <v>0</v>
      </c>
      <c r="BV138" s="21">
        <f t="shared" si="312"/>
        <v>0</v>
      </c>
      <c r="BW138" s="21">
        <f t="shared" si="312"/>
        <v>0</v>
      </c>
      <c r="BX138" s="21">
        <f t="shared" ref="BX138:CC138" si="313">SUM(BX139:BX141)</f>
        <v>0</v>
      </c>
      <c r="BY138" s="21">
        <f t="shared" si="313"/>
        <v>0</v>
      </c>
      <c r="BZ138" s="21">
        <f t="shared" si="313"/>
        <v>0</v>
      </c>
      <c r="CA138" s="21">
        <f t="shared" si="313"/>
        <v>0</v>
      </c>
      <c r="CB138" s="21">
        <f t="shared" si="313"/>
        <v>0</v>
      </c>
      <c r="CC138" s="21">
        <f t="shared" si="313"/>
        <v>0</v>
      </c>
      <c r="CD138" s="34"/>
    </row>
    <row r="139" spans="1:82" x14ac:dyDescent="0.25">
      <c r="A139" s="28" t="s">
        <v>112</v>
      </c>
      <c r="B139" s="29" t="s">
        <v>148</v>
      </c>
      <c r="C139" s="30" t="s">
        <v>149</v>
      </c>
      <c r="D139" s="30"/>
      <c r="E139" s="30" t="s">
        <v>149</v>
      </c>
      <c r="F139" s="30" t="s">
        <v>149</v>
      </c>
      <c r="G139" s="30" t="s">
        <v>149</v>
      </c>
      <c r="H139" s="30" t="s">
        <v>149</v>
      </c>
      <c r="I139" s="30" t="s">
        <v>149</v>
      </c>
      <c r="J139" s="30" t="s">
        <v>149</v>
      </c>
      <c r="K139" s="30" t="s">
        <v>149</v>
      </c>
      <c r="L139" s="30" t="s">
        <v>149</v>
      </c>
      <c r="M139" s="30" t="s">
        <v>149</v>
      </c>
      <c r="N139" s="30" t="s">
        <v>149</v>
      </c>
      <c r="O139" s="30" t="s">
        <v>149</v>
      </c>
      <c r="P139" s="30" t="s">
        <v>149</v>
      </c>
      <c r="Q139" s="30" t="s">
        <v>149</v>
      </c>
      <c r="R139" s="30" t="s">
        <v>149</v>
      </c>
      <c r="S139" s="30" t="s">
        <v>149</v>
      </c>
      <c r="T139" s="30" t="s">
        <v>149</v>
      </c>
      <c r="U139" s="30" t="s">
        <v>149</v>
      </c>
      <c r="V139" s="30" t="s">
        <v>149</v>
      </c>
      <c r="W139" s="30" t="s">
        <v>149</v>
      </c>
      <c r="X139" s="30" t="s">
        <v>149</v>
      </c>
      <c r="Y139" s="30" t="s">
        <v>149</v>
      </c>
      <c r="Z139" s="30" t="s">
        <v>149</v>
      </c>
      <c r="AA139" s="30" t="s">
        <v>149</v>
      </c>
      <c r="AB139" s="30" t="s">
        <v>149</v>
      </c>
      <c r="AC139" s="30" t="s">
        <v>149</v>
      </c>
      <c r="AD139" s="30" t="s">
        <v>149</v>
      </c>
      <c r="AE139" s="30" t="s">
        <v>149</v>
      </c>
      <c r="AF139" s="30" t="s">
        <v>149</v>
      </c>
      <c r="AG139" s="30" t="s">
        <v>149</v>
      </c>
      <c r="AH139" s="30" t="s">
        <v>149</v>
      </c>
      <c r="AI139" s="30" t="s">
        <v>149</v>
      </c>
      <c r="AJ139" s="30" t="s">
        <v>149</v>
      </c>
      <c r="AK139" s="30" t="s">
        <v>149</v>
      </c>
      <c r="AL139" s="30" t="s">
        <v>149</v>
      </c>
      <c r="AM139" s="30" t="s">
        <v>149</v>
      </c>
      <c r="AN139" s="30" t="s">
        <v>149</v>
      </c>
      <c r="AO139" s="30" t="s">
        <v>149</v>
      </c>
      <c r="AP139" s="30" t="s">
        <v>149</v>
      </c>
      <c r="AQ139" s="30" t="s">
        <v>149</v>
      </c>
      <c r="AR139" s="30" t="s">
        <v>149</v>
      </c>
      <c r="AS139" s="30" t="s">
        <v>149</v>
      </c>
      <c r="AT139" s="30" t="s">
        <v>149</v>
      </c>
      <c r="AU139" s="30" t="s">
        <v>149</v>
      </c>
      <c r="AV139" s="30" t="s">
        <v>149</v>
      </c>
      <c r="AW139" s="30" t="s">
        <v>149</v>
      </c>
      <c r="AX139" s="30" t="s">
        <v>149</v>
      </c>
      <c r="AY139" s="30" t="s">
        <v>149</v>
      </c>
      <c r="AZ139" s="30" t="s">
        <v>149</v>
      </c>
      <c r="BA139" s="30" t="s">
        <v>149</v>
      </c>
      <c r="BB139" s="30" t="s">
        <v>149</v>
      </c>
      <c r="BC139" s="30" t="s">
        <v>149</v>
      </c>
      <c r="BD139" s="30" t="s">
        <v>149</v>
      </c>
      <c r="BE139" s="30" t="s">
        <v>149</v>
      </c>
      <c r="BF139" s="30" t="s">
        <v>149</v>
      </c>
      <c r="BG139" s="30" t="s">
        <v>149</v>
      </c>
      <c r="BH139" s="30" t="s">
        <v>149</v>
      </c>
      <c r="BI139" s="30" t="s">
        <v>149</v>
      </c>
      <c r="BJ139" s="30" t="s">
        <v>149</v>
      </c>
      <c r="BK139" s="30" t="s">
        <v>149</v>
      </c>
      <c r="BL139" s="30" t="s">
        <v>149</v>
      </c>
      <c r="BM139" s="30" t="s">
        <v>149</v>
      </c>
      <c r="BN139" s="30" t="s">
        <v>149</v>
      </c>
      <c r="BO139" s="30" t="s">
        <v>149</v>
      </c>
      <c r="BP139" s="30" t="s">
        <v>149</v>
      </c>
      <c r="BQ139" s="30" t="s">
        <v>149</v>
      </c>
      <c r="BR139" s="30" t="s">
        <v>149</v>
      </c>
      <c r="BS139" s="30" t="s">
        <v>149</v>
      </c>
      <c r="BT139" s="30" t="s">
        <v>149</v>
      </c>
      <c r="BU139" s="30" t="s">
        <v>149</v>
      </c>
      <c r="BV139" s="30" t="s">
        <v>149</v>
      </c>
      <c r="BW139" s="30" t="s">
        <v>149</v>
      </c>
      <c r="BX139" s="30" t="s">
        <v>149</v>
      </c>
      <c r="BY139" s="30" t="s">
        <v>149</v>
      </c>
      <c r="BZ139" s="30" t="s">
        <v>149</v>
      </c>
      <c r="CA139" s="30" t="s">
        <v>149</v>
      </c>
      <c r="CB139" s="30" t="s">
        <v>149</v>
      </c>
      <c r="CC139" s="30" t="s">
        <v>149</v>
      </c>
      <c r="CD139" s="35"/>
    </row>
    <row r="140" spans="1:82" x14ac:dyDescent="0.25">
      <c r="A140" s="28" t="s">
        <v>112</v>
      </c>
      <c r="B140" s="29" t="s">
        <v>148</v>
      </c>
      <c r="C140" s="30" t="s">
        <v>149</v>
      </c>
      <c r="D140" s="30"/>
      <c r="E140" s="30" t="s">
        <v>149</v>
      </c>
      <c r="F140" s="30" t="s">
        <v>149</v>
      </c>
      <c r="G140" s="30" t="s">
        <v>149</v>
      </c>
      <c r="H140" s="30" t="s">
        <v>149</v>
      </c>
      <c r="I140" s="30" t="s">
        <v>149</v>
      </c>
      <c r="J140" s="30" t="s">
        <v>149</v>
      </c>
      <c r="K140" s="30" t="s">
        <v>149</v>
      </c>
      <c r="L140" s="30" t="s">
        <v>149</v>
      </c>
      <c r="M140" s="30" t="s">
        <v>149</v>
      </c>
      <c r="N140" s="30" t="s">
        <v>149</v>
      </c>
      <c r="O140" s="30" t="s">
        <v>149</v>
      </c>
      <c r="P140" s="30" t="s">
        <v>149</v>
      </c>
      <c r="Q140" s="30" t="s">
        <v>149</v>
      </c>
      <c r="R140" s="30" t="s">
        <v>149</v>
      </c>
      <c r="S140" s="30" t="s">
        <v>149</v>
      </c>
      <c r="T140" s="30" t="s">
        <v>149</v>
      </c>
      <c r="U140" s="30" t="s">
        <v>149</v>
      </c>
      <c r="V140" s="30" t="s">
        <v>149</v>
      </c>
      <c r="W140" s="30" t="s">
        <v>149</v>
      </c>
      <c r="X140" s="30" t="s">
        <v>149</v>
      </c>
      <c r="Y140" s="30" t="s">
        <v>149</v>
      </c>
      <c r="Z140" s="30" t="s">
        <v>149</v>
      </c>
      <c r="AA140" s="30" t="s">
        <v>149</v>
      </c>
      <c r="AB140" s="30" t="s">
        <v>149</v>
      </c>
      <c r="AC140" s="30" t="s">
        <v>149</v>
      </c>
      <c r="AD140" s="30" t="s">
        <v>149</v>
      </c>
      <c r="AE140" s="30" t="s">
        <v>149</v>
      </c>
      <c r="AF140" s="30" t="s">
        <v>149</v>
      </c>
      <c r="AG140" s="30" t="s">
        <v>149</v>
      </c>
      <c r="AH140" s="30" t="s">
        <v>149</v>
      </c>
      <c r="AI140" s="30" t="s">
        <v>149</v>
      </c>
      <c r="AJ140" s="30" t="s">
        <v>149</v>
      </c>
      <c r="AK140" s="30" t="s">
        <v>149</v>
      </c>
      <c r="AL140" s="30" t="s">
        <v>149</v>
      </c>
      <c r="AM140" s="30" t="s">
        <v>149</v>
      </c>
      <c r="AN140" s="30" t="s">
        <v>149</v>
      </c>
      <c r="AO140" s="30" t="s">
        <v>149</v>
      </c>
      <c r="AP140" s="30" t="s">
        <v>149</v>
      </c>
      <c r="AQ140" s="30" t="s">
        <v>149</v>
      </c>
      <c r="AR140" s="30" t="s">
        <v>149</v>
      </c>
      <c r="AS140" s="30" t="s">
        <v>149</v>
      </c>
      <c r="AT140" s="30" t="s">
        <v>149</v>
      </c>
      <c r="AU140" s="30" t="s">
        <v>149</v>
      </c>
      <c r="AV140" s="30" t="s">
        <v>149</v>
      </c>
      <c r="AW140" s="30" t="s">
        <v>149</v>
      </c>
      <c r="AX140" s="30" t="s">
        <v>149</v>
      </c>
      <c r="AY140" s="30" t="s">
        <v>149</v>
      </c>
      <c r="AZ140" s="30" t="s">
        <v>149</v>
      </c>
      <c r="BA140" s="30" t="s">
        <v>149</v>
      </c>
      <c r="BB140" s="30" t="s">
        <v>149</v>
      </c>
      <c r="BC140" s="30" t="s">
        <v>149</v>
      </c>
      <c r="BD140" s="30" t="s">
        <v>149</v>
      </c>
      <c r="BE140" s="30" t="s">
        <v>149</v>
      </c>
      <c r="BF140" s="30" t="s">
        <v>149</v>
      </c>
      <c r="BG140" s="30" t="s">
        <v>149</v>
      </c>
      <c r="BH140" s="30" t="s">
        <v>149</v>
      </c>
      <c r="BI140" s="30" t="s">
        <v>149</v>
      </c>
      <c r="BJ140" s="30" t="s">
        <v>149</v>
      </c>
      <c r="BK140" s="30" t="s">
        <v>149</v>
      </c>
      <c r="BL140" s="30" t="s">
        <v>149</v>
      </c>
      <c r="BM140" s="30" t="s">
        <v>149</v>
      </c>
      <c r="BN140" s="30" t="s">
        <v>149</v>
      </c>
      <c r="BO140" s="30" t="s">
        <v>149</v>
      </c>
      <c r="BP140" s="30" t="s">
        <v>149</v>
      </c>
      <c r="BQ140" s="30" t="s">
        <v>149</v>
      </c>
      <c r="BR140" s="30" t="s">
        <v>149</v>
      </c>
      <c r="BS140" s="30" t="s">
        <v>149</v>
      </c>
      <c r="BT140" s="30" t="s">
        <v>149</v>
      </c>
      <c r="BU140" s="30" t="s">
        <v>149</v>
      </c>
      <c r="BV140" s="30" t="s">
        <v>149</v>
      </c>
      <c r="BW140" s="30" t="s">
        <v>149</v>
      </c>
      <c r="BX140" s="30" t="s">
        <v>149</v>
      </c>
      <c r="BY140" s="30" t="s">
        <v>149</v>
      </c>
      <c r="BZ140" s="30" t="s">
        <v>149</v>
      </c>
      <c r="CA140" s="30" t="s">
        <v>149</v>
      </c>
      <c r="CB140" s="30" t="s">
        <v>149</v>
      </c>
      <c r="CC140" s="30" t="s">
        <v>149</v>
      </c>
      <c r="CD140" s="35"/>
    </row>
    <row r="141" spans="1:82" x14ac:dyDescent="0.25">
      <c r="A141" s="28" t="s">
        <v>150</v>
      </c>
      <c r="B141" s="28" t="s">
        <v>150</v>
      </c>
      <c r="C141" s="30" t="s">
        <v>149</v>
      </c>
      <c r="D141" s="30"/>
      <c r="E141" s="30" t="s">
        <v>149</v>
      </c>
      <c r="F141" s="30" t="s">
        <v>149</v>
      </c>
      <c r="G141" s="30" t="s">
        <v>149</v>
      </c>
      <c r="H141" s="30" t="s">
        <v>149</v>
      </c>
      <c r="I141" s="30" t="s">
        <v>149</v>
      </c>
      <c r="J141" s="30" t="s">
        <v>149</v>
      </c>
      <c r="K141" s="30" t="s">
        <v>149</v>
      </c>
      <c r="L141" s="30" t="s">
        <v>149</v>
      </c>
      <c r="M141" s="30" t="s">
        <v>149</v>
      </c>
      <c r="N141" s="30" t="s">
        <v>149</v>
      </c>
      <c r="O141" s="30" t="s">
        <v>149</v>
      </c>
      <c r="P141" s="30" t="s">
        <v>149</v>
      </c>
      <c r="Q141" s="30" t="s">
        <v>149</v>
      </c>
      <c r="R141" s="30" t="s">
        <v>149</v>
      </c>
      <c r="S141" s="30" t="s">
        <v>149</v>
      </c>
      <c r="T141" s="30" t="s">
        <v>149</v>
      </c>
      <c r="U141" s="30" t="s">
        <v>149</v>
      </c>
      <c r="V141" s="30" t="s">
        <v>149</v>
      </c>
      <c r="W141" s="30" t="s">
        <v>149</v>
      </c>
      <c r="X141" s="30" t="s">
        <v>149</v>
      </c>
      <c r="Y141" s="30" t="s">
        <v>149</v>
      </c>
      <c r="Z141" s="30" t="s">
        <v>149</v>
      </c>
      <c r="AA141" s="30" t="s">
        <v>149</v>
      </c>
      <c r="AB141" s="30" t="s">
        <v>149</v>
      </c>
      <c r="AC141" s="30" t="s">
        <v>149</v>
      </c>
      <c r="AD141" s="30" t="s">
        <v>149</v>
      </c>
      <c r="AE141" s="30" t="s">
        <v>149</v>
      </c>
      <c r="AF141" s="30" t="s">
        <v>149</v>
      </c>
      <c r="AG141" s="30" t="s">
        <v>149</v>
      </c>
      <c r="AH141" s="30" t="s">
        <v>149</v>
      </c>
      <c r="AI141" s="30" t="s">
        <v>149</v>
      </c>
      <c r="AJ141" s="30" t="s">
        <v>149</v>
      </c>
      <c r="AK141" s="30" t="s">
        <v>149</v>
      </c>
      <c r="AL141" s="30" t="s">
        <v>149</v>
      </c>
      <c r="AM141" s="30" t="s">
        <v>149</v>
      </c>
      <c r="AN141" s="30" t="s">
        <v>149</v>
      </c>
      <c r="AO141" s="30" t="s">
        <v>149</v>
      </c>
      <c r="AP141" s="30" t="s">
        <v>149</v>
      </c>
      <c r="AQ141" s="30" t="s">
        <v>149</v>
      </c>
      <c r="AR141" s="30" t="s">
        <v>149</v>
      </c>
      <c r="AS141" s="30" t="s">
        <v>149</v>
      </c>
      <c r="AT141" s="30" t="s">
        <v>149</v>
      </c>
      <c r="AU141" s="30" t="s">
        <v>149</v>
      </c>
      <c r="AV141" s="30" t="s">
        <v>149</v>
      </c>
      <c r="AW141" s="30" t="s">
        <v>149</v>
      </c>
      <c r="AX141" s="30" t="s">
        <v>149</v>
      </c>
      <c r="AY141" s="30" t="s">
        <v>149</v>
      </c>
      <c r="AZ141" s="30" t="s">
        <v>149</v>
      </c>
      <c r="BA141" s="30" t="s">
        <v>149</v>
      </c>
      <c r="BB141" s="30" t="s">
        <v>149</v>
      </c>
      <c r="BC141" s="30" t="s">
        <v>149</v>
      </c>
      <c r="BD141" s="30" t="s">
        <v>149</v>
      </c>
      <c r="BE141" s="30" t="s">
        <v>149</v>
      </c>
      <c r="BF141" s="30" t="s">
        <v>149</v>
      </c>
      <c r="BG141" s="30" t="s">
        <v>149</v>
      </c>
      <c r="BH141" s="30" t="s">
        <v>149</v>
      </c>
      <c r="BI141" s="30" t="s">
        <v>149</v>
      </c>
      <c r="BJ141" s="30" t="s">
        <v>149</v>
      </c>
      <c r="BK141" s="30" t="s">
        <v>149</v>
      </c>
      <c r="BL141" s="30" t="s">
        <v>149</v>
      </c>
      <c r="BM141" s="30" t="s">
        <v>149</v>
      </c>
      <c r="BN141" s="30" t="s">
        <v>149</v>
      </c>
      <c r="BO141" s="30" t="s">
        <v>149</v>
      </c>
      <c r="BP141" s="30" t="s">
        <v>149</v>
      </c>
      <c r="BQ141" s="30" t="s">
        <v>149</v>
      </c>
      <c r="BR141" s="30" t="s">
        <v>149</v>
      </c>
      <c r="BS141" s="30" t="s">
        <v>149</v>
      </c>
      <c r="BT141" s="30" t="s">
        <v>149</v>
      </c>
      <c r="BU141" s="30" t="s">
        <v>149</v>
      </c>
      <c r="BV141" s="30" t="s">
        <v>149</v>
      </c>
      <c r="BW141" s="30" t="s">
        <v>149</v>
      </c>
      <c r="BX141" s="30" t="s">
        <v>149</v>
      </c>
      <c r="BY141" s="30" t="s">
        <v>149</v>
      </c>
      <c r="BZ141" s="30" t="s">
        <v>149</v>
      </c>
      <c r="CA141" s="30" t="s">
        <v>149</v>
      </c>
      <c r="CB141" s="30" t="s">
        <v>149</v>
      </c>
      <c r="CC141" s="30" t="s">
        <v>149</v>
      </c>
      <c r="CD141" s="35"/>
    </row>
    <row r="142" spans="1:82" ht="31.5" x14ac:dyDescent="0.25">
      <c r="A142" s="12" t="s">
        <v>113</v>
      </c>
      <c r="B142" s="13" t="s">
        <v>243</v>
      </c>
      <c r="C142" s="14"/>
      <c r="D142" s="14"/>
      <c r="E142" s="21">
        <f t="shared" ref="E142:BP142" si="314">SUM(E143:E145)</f>
        <v>0</v>
      </c>
      <c r="F142" s="21">
        <f t="shared" si="314"/>
        <v>0</v>
      </c>
      <c r="G142" s="21">
        <f t="shared" si="314"/>
        <v>0</v>
      </c>
      <c r="H142" s="21">
        <f t="shared" si="314"/>
        <v>0</v>
      </c>
      <c r="I142" s="21">
        <f t="shared" si="314"/>
        <v>0</v>
      </c>
      <c r="J142" s="21">
        <f t="shared" si="314"/>
        <v>0</v>
      </c>
      <c r="K142" s="21">
        <f t="shared" si="314"/>
        <v>0</v>
      </c>
      <c r="L142" s="21">
        <f t="shared" si="314"/>
        <v>0</v>
      </c>
      <c r="M142" s="21">
        <f t="shared" si="314"/>
        <v>0</v>
      </c>
      <c r="N142" s="21">
        <f t="shared" si="314"/>
        <v>0</v>
      </c>
      <c r="O142" s="21">
        <f t="shared" si="314"/>
        <v>0</v>
      </c>
      <c r="P142" s="21">
        <f t="shared" si="314"/>
        <v>0</v>
      </c>
      <c r="Q142" s="21">
        <f t="shared" si="314"/>
        <v>0</v>
      </c>
      <c r="R142" s="21">
        <f t="shared" si="314"/>
        <v>0</v>
      </c>
      <c r="S142" s="21">
        <f t="shared" ref="S142:U142" si="315">SUM(S143:S145)</f>
        <v>0</v>
      </c>
      <c r="T142" s="21">
        <f t="shared" si="315"/>
        <v>0</v>
      </c>
      <c r="U142" s="21">
        <f t="shared" si="315"/>
        <v>0</v>
      </c>
      <c r="V142" s="21">
        <f t="shared" si="314"/>
        <v>0</v>
      </c>
      <c r="W142" s="21">
        <f t="shared" si="314"/>
        <v>0</v>
      </c>
      <c r="X142" s="21">
        <f t="shared" si="314"/>
        <v>0</v>
      </c>
      <c r="Y142" s="21">
        <f t="shared" si="314"/>
        <v>0</v>
      </c>
      <c r="Z142" s="21">
        <f t="shared" ref="Z142:AB142" si="316">SUM(Z143:Z145)</f>
        <v>0</v>
      </c>
      <c r="AA142" s="21">
        <f t="shared" si="316"/>
        <v>0</v>
      </c>
      <c r="AB142" s="21">
        <f t="shared" si="316"/>
        <v>0</v>
      </c>
      <c r="AC142" s="21">
        <f t="shared" si="314"/>
        <v>0</v>
      </c>
      <c r="AD142" s="21">
        <f t="shared" si="314"/>
        <v>0</v>
      </c>
      <c r="AE142" s="21">
        <f t="shared" si="314"/>
        <v>0</v>
      </c>
      <c r="AF142" s="21">
        <f t="shared" si="314"/>
        <v>0</v>
      </c>
      <c r="AG142" s="21">
        <f t="shared" ref="AG142:AI142" si="317">SUM(AG143:AG145)</f>
        <v>0</v>
      </c>
      <c r="AH142" s="21">
        <f t="shared" si="317"/>
        <v>0</v>
      </c>
      <c r="AI142" s="21">
        <f t="shared" si="317"/>
        <v>0</v>
      </c>
      <c r="AJ142" s="21">
        <f t="shared" si="314"/>
        <v>0</v>
      </c>
      <c r="AK142" s="21">
        <f t="shared" si="314"/>
        <v>0</v>
      </c>
      <c r="AL142" s="21">
        <f t="shared" si="314"/>
        <v>0</v>
      </c>
      <c r="AM142" s="21">
        <f t="shared" si="314"/>
        <v>0</v>
      </c>
      <c r="AN142" s="21">
        <f t="shared" si="314"/>
        <v>0</v>
      </c>
      <c r="AO142" s="21">
        <f t="shared" si="314"/>
        <v>0</v>
      </c>
      <c r="AP142" s="21">
        <f t="shared" si="314"/>
        <v>0</v>
      </c>
      <c r="AQ142" s="21">
        <f t="shared" si="314"/>
        <v>0</v>
      </c>
      <c r="AR142" s="21">
        <f t="shared" si="314"/>
        <v>0</v>
      </c>
      <c r="AS142" s="21">
        <f t="shared" si="314"/>
        <v>0</v>
      </c>
      <c r="AT142" s="21">
        <f t="shared" si="314"/>
        <v>0</v>
      </c>
      <c r="AU142" s="21">
        <f t="shared" si="314"/>
        <v>0</v>
      </c>
      <c r="AV142" s="21">
        <f t="shared" si="314"/>
        <v>0</v>
      </c>
      <c r="AW142" s="21">
        <f t="shared" si="314"/>
        <v>0</v>
      </c>
      <c r="AX142" s="21">
        <f t="shared" si="314"/>
        <v>0</v>
      </c>
      <c r="AY142" s="21">
        <f t="shared" si="314"/>
        <v>0</v>
      </c>
      <c r="AZ142" s="21">
        <f t="shared" si="314"/>
        <v>0</v>
      </c>
      <c r="BA142" s="21">
        <f t="shared" si="314"/>
        <v>0</v>
      </c>
      <c r="BB142" s="21">
        <f t="shared" ref="BB142" si="318">SUM(BB143:BB145)</f>
        <v>0</v>
      </c>
      <c r="BC142" s="21">
        <f t="shared" si="314"/>
        <v>0</v>
      </c>
      <c r="BD142" s="21">
        <f t="shared" ref="BD142" si="319">SUM(BD143:BD145)</f>
        <v>0</v>
      </c>
      <c r="BE142" s="21">
        <f t="shared" si="314"/>
        <v>0</v>
      </c>
      <c r="BF142" s="21">
        <f t="shared" si="314"/>
        <v>0</v>
      </c>
      <c r="BG142" s="21">
        <f t="shared" si="314"/>
        <v>0</v>
      </c>
      <c r="BH142" s="21">
        <f t="shared" si="314"/>
        <v>0</v>
      </c>
      <c r="BI142" s="21">
        <f t="shared" si="314"/>
        <v>0</v>
      </c>
      <c r="BJ142" s="21">
        <f t="shared" si="314"/>
        <v>0</v>
      </c>
      <c r="BK142" s="21">
        <f t="shared" si="314"/>
        <v>0</v>
      </c>
      <c r="BL142" s="21">
        <f t="shared" si="314"/>
        <v>0</v>
      </c>
      <c r="BM142" s="21">
        <f t="shared" si="314"/>
        <v>0</v>
      </c>
      <c r="BN142" s="21">
        <f t="shared" si="314"/>
        <v>0</v>
      </c>
      <c r="BO142" s="21">
        <f t="shared" si="314"/>
        <v>0</v>
      </c>
      <c r="BP142" s="21">
        <f t="shared" si="314"/>
        <v>0</v>
      </c>
      <c r="BQ142" s="21">
        <f t="shared" ref="BQ142:BW142" si="320">SUM(BQ143:BQ145)</f>
        <v>0</v>
      </c>
      <c r="BR142" s="21">
        <f t="shared" si="320"/>
        <v>0</v>
      </c>
      <c r="BS142" s="21">
        <f t="shared" si="320"/>
        <v>0</v>
      </c>
      <c r="BT142" s="21">
        <f t="shared" si="320"/>
        <v>0</v>
      </c>
      <c r="BU142" s="21">
        <f t="shared" si="320"/>
        <v>0</v>
      </c>
      <c r="BV142" s="21">
        <f t="shared" si="320"/>
        <v>0</v>
      </c>
      <c r="BW142" s="21">
        <f t="shared" si="320"/>
        <v>0</v>
      </c>
      <c r="BX142" s="21">
        <f t="shared" ref="BX142:CC142" si="321">SUM(BX143:BX145)</f>
        <v>0</v>
      </c>
      <c r="BY142" s="21">
        <f t="shared" si="321"/>
        <v>0</v>
      </c>
      <c r="BZ142" s="21">
        <f t="shared" si="321"/>
        <v>0</v>
      </c>
      <c r="CA142" s="21">
        <f t="shared" si="321"/>
        <v>0</v>
      </c>
      <c r="CB142" s="21">
        <f t="shared" si="321"/>
        <v>0</v>
      </c>
      <c r="CC142" s="21">
        <f t="shared" si="321"/>
        <v>0</v>
      </c>
      <c r="CD142" s="34"/>
    </row>
    <row r="143" spans="1:82" x14ac:dyDescent="0.25">
      <c r="A143" s="28" t="s">
        <v>113</v>
      </c>
      <c r="B143" s="29" t="s">
        <v>148</v>
      </c>
      <c r="C143" s="30" t="s">
        <v>149</v>
      </c>
      <c r="D143" s="30"/>
      <c r="E143" s="30" t="s">
        <v>149</v>
      </c>
      <c r="F143" s="30" t="s">
        <v>149</v>
      </c>
      <c r="G143" s="30" t="s">
        <v>149</v>
      </c>
      <c r="H143" s="30" t="s">
        <v>149</v>
      </c>
      <c r="I143" s="30" t="s">
        <v>149</v>
      </c>
      <c r="J143" s="30" t="s">
        <v>149</v>
      </c>
      <c r="K143" s="30" t="s">
        <v>149</v>
      </c>
      <c r="L143" s="30" t="s">
        <v>149</v>
      </c>
      <c r="M143" s="30" t="s">
        <v>149</v>
      </c>
      <c r="N143" s="30" t="s">
        <v>149</v>
      </c>
      <c r="O143" s="30" t="s">
        <v>149</v>
      </c>
      <c r="P143" s="30" t="s">
        <v>149</v>
      </c>
      <c r="Q143" s="30" t="s">
        <v>149</v>
      </c>
      <c r="R143" s="30" t="s">
        <v>149</v>
      </c>
      <c r="S143" s="30" t="s">
        <v>149</v>
      </c>
      <c r="T143" s="30" t="s">
        <v>149</v>
      </c>
      <c r="U143" s="30" t="s">
        <v>149</v>
      </c>
      <c r="V143" s="30" t="s">
        <v>149</v>
      </c>
      <c r="W143" s="30" t="s">
        <v>149</v>
      </c>
      <c r="X143" s="30" t="s">
        <v>149</v>
      </c>
      <c r="Y143" s="30" t="s">
        <v>149</v>
      </c>
      <c r="Z143" s="30" t="s">
        <v>149</v>
      </c>
      <c r="AA143" s="30" t="s">
        <v>149</v>
      </c>
      <c r="AB143" s="30" t="s">
        <v>149</v>
      </c>
      <c r="AC143" s="30" t="s">
        <v>149</v>
      </c>
      <c r="AD143" s="30" t="s">
        <v>149</v>
      </c>
      <c r="AE143" s="30" t="s">
        <v>149</v>
      </c>
      <c r="AF143" s="30" t="s">
        <v>149</v>
      </c>
      <c r="AG143" s="30" t="s">
        <v>149</v>
      </c>
      <c r="AH143" s="30" t="s">
        <v>149</v>
      </c>
      <c r="AI143" s="30" t="s">
        <v>149</v>
      </c>
      <c r="AJ143" s="30" t="s">
        <v>149</v>
      </c>
      <c r="AK143" s="30" t="s">
        <v>149</v>
      </c>
      <c r="AL143" s="30" t="s">
        <v>149</v>
      </c>
      <c r="AM143" s="30" t="s">
        <v>149</v>
      </c>
      <c r="AN143" s="30" t="s">
        <v>149</v>
      </c>
      <c r="AO143" s="30" t="s">
        <v>149</v>
      </c>
      <c r="AP143" s="30" t="s">
        <v>149</v>
      </c>
      <c r="AQ143" s="30" t="s">
        <v>149</v>
      </c>
      <c r="AR143" s="30" t="s">
        <v>149</v>
      </c>
      <c r="AS143" s="30" t="s">
        <v>149</v>
      </c>
      <c r="AT143" s="30" t="s">
        <v>149</v>
      </c>
      <c r="AU143" s="30" t="s">
        <v>149</v>
      </c>
      <c r="AV143" s="30" t="s">
        <v>149</v>
      </c>
      <c r="AW143" s="30" t="s">
        <v>149</v>
      </c>
      <c r="AX143" s="30" t="s">
        <v>149</v>
      </c>
      <c r="AY143" s="30" t="s">
        <v>149</v>
      </c>
      <c r="AZ143" s="30" t="s">
        <v>149</v>
      </c>
      <c r="BA143" s="30" t="s">
        <v>149</v>
      </c>
      <c r="BB143" s="30" t="s">
        <v>149</v>
      </c>
      <c r="BC143" s="30" t="s">
        <v>149</v>
      </c>
      <c r="BD143" s="30" t="s">
        <v>149</v>
      </c>
      <c r="BE143" s="30" t="s">
        <v>149</v>
      </c>
      <c r="BF143" s="30" t="s">
        <v>149</v>
      </c>
      <c r="BG143" s="30" t="s">
        <v>149</v>
      </c>
      <c r="BH143" s="30" t="s">
        <v>149</v>
      </c>
      <c r="BI143" s="30" t="s">
        <v>149</v>
      </c>
      <c r="BJ143" s="30" t="s">
        <v>149</v>
      </c>
      <c r="BK143" s="30" t="s">
        <v>149</v>
      </c>
      <c r="BL143" s="30" t="s">
        <v>149</v>
      </c>
      <c r="BM143" s="30" t="s">
        <v>149</v>
      </c>
      <c r="BN143" s="30" t="s">
        <v>149</v>
      </c>
      <c r="BO143" s="30" t="s">
        <v>149</v>
      </c>
      <c r="BP143" s="30" t="s">
        <v>149</v>
      </c>
      <c r="BQ143" s="30" t="s">
        <v>149</v>
      </c>
      <c r="BR143" s="30" t="s">
        <v>149</v>
      </c>
      <c r="BS143" s="30" t="s">
        <v>149</v>
      </c>
      <c r="BT143" s="30" t="s">
        <v>149</v>
      </c>
      <c r="BU143" s="30" t="s">
        <v>149</v>
      </c>
      <c r="BV143" s="30" t="s">
        <v>149</v>
      </c>
      <c r="BW143" s="30" t="s">
        <v>149</v>
      </c>
      <c r="BX143" s="30" t="s">
        <v>149</v>
      </c>
      <c r="BY143" s="30" t="s">
        <v>149</v>
      </c>
      <c r="BZ143" s="30" t="s">
        <v>149</v>
      </c>
      <c r="CA143" s="30" t="s">
        <v>149</v>
      </c>
      <c r="CB143" s="30" t="s">
        <v>149</v>
      </c>
      <c r="CC143" s="30" t="s">
        <v>149</v>
      </c>
      <c r="CD143" s="35"/>
    </row>
    <row r="144" spans="1:82" x14ac:dyDescent="0.25">
      <c r="A144" s="28" t="s">
        <v>113</v>
      </c>
      <c r="B144" s="29" t="s">
        <v>148</v>
      </c>
      <c r="C144" s="30" t="s">
        <v>149</v>
      </c>
      <c r="D144" s="30"/>
      <c r="E144" s="30" t="s">
        <v>149</v>
      </c>
      <c r="F144" s="30" t="s">
        <v>149</v>
      </c>
      <c r="G144" s="30" t="s">
        <v>149</v>
      </c>
      <c r="H144" s="30" t="s">
        <v>149</v>
      </c>
      <c r="I144" s="30" t="s">
        <v>149</v>
      </c>
      <c r="J144" s="30" t="s">
        <v>149</v>
      </c>
      <c r="K144" s="30" t="s">
        <v>149</v>
      </c>
      <c r="L144" s="30" t="s">
        <v>149</v>
      </c>
      <c r="M144" s="30" t="s">
        <v>149</v>
      </c>
      <c r="N144" s="30" t="s">
        <v>149</v>
      </c>
      <c r="O144" s="30" t="s">
        <v>149</v>
      </c>
      <c r="P144" s="30" t="s">
        <v>149</v>
      </c>
      <c r="Q144" s="30" t="s">
        <v>149</v>
      </c>
      <c r="R144" s="30" t="s">
        <v>149</v>
      </c>
      <c r="S144" s="30" t="s">
        <v>149</v>
      </c>
      <c r="T144" s="30" t="s">
        <v>149</v>
      </c>
      <c r="U144" s="30" t="s">
        <v>149</v>
      </c>
      <c r="V144" s="30" t="s">
        <v>149</v>
      </c>
      <c r="W144" s="30" t="s">
        <v>149</v>
      </c>
      <c r="X144" s="30" t="s">
        <v>149</v>
      </c>
      <c r="Y144" s="30" t="s">
        <v>149</v>
      </c>
      <c r="Z144" s="30" t="s">
        <v>149</v>
      </c>
      <c r="AA144" s="30" t="s">
        <v>149</v>
      </c>
      <c r="AB144" s="30" t="s">
        <v>149</v>
      </c>
      <c r="AC144" s="30" t="s">
        <v>149</v>
      </c>
      <c r="AD144" s="30" t="s">
        <v>149</v>
      </c>
      <c r="AE144" s="30" t="s">
        <v>149</v>
      </c>
      <c r="AF144" s="30" t="s">
        <v>149</v>
      </c>
      <c r="AG144" s="30" t="s">
        <v>149</v>
      </c>
      <c r="AH144" s="30" t="s">
        <v>149</v>
      </c>
      <c r="AI144" s="30" t="s">
        <v>149</v>
      </c>
      <c r="AJ144" s="30" t="s">
        <v>149</v>
      </c>
      <c r="AK144" s="30" t="s">
        <v>149</v>
      </c>
      <c r="AL144" s="30" t="s">
        <v>149</v>
      </c>
      <c r="AM144" s="30" t="s">
        <v>149</v>
      </c>
      <c r="AN144" s="30" t="s">
        <v>149</v>
      </c>
      <c r="AO144" s="30" t="s">
        <v>149</v>
      </c>
      <c r="AP144" s="30" t="s">
        <v>149</v>
      </c>
      <c r="AQ144" s="30" t="s">
        <v>149</v>
      </c>
      <c r="AR144" s="30" t="s">
        <v>149</v>
      </c>
      <c r="AS144" s="30" t="s">
        <v>149</v>
      </c>
      <c r="AT144" s="30" t="s">
        <v>149</v>
      </c>
      <c r="AU144" s="30" t="s">
        <v>149</v>
      </c>
      <c r="AV144" s="30" t="s">
        <v>149</v>
      </c>
      <c r="AW144" s="30" t="s">
        <v>149</v>
      </c>
      <c r="AX144" s="30" t="s">
        <v>149</v>
      </c>
      <c r="AY144" s="30" t="s">
        <v>149</v>
      </c>
      <c r="AZ144" s="30" t="s">
        <v>149</v>
      </c>
      <c r="BA144" s="30" t="s">
        <v>149</v>
      </c>
      <c r="BB144" s="30" t="s">
        <v>149</v>
      </c>
      <c r="BC144" s="30" t="s">
        <v>149</v>
      </c>
      <c r="BD144" s="30" t="s">
        <v>149</v>
      </c>
      <c r="BE144" s="30" t="s">
        <v>149</v>
      </c>
      <c r="BF144" s="30" t="s">
        <v>149</v>
      </c>
      <c r="BG144" s="30" t="s">
        <v>149</v>
      </c>
      <c r="BH144" s="30" t="s">
        <v>149</v>
      </c>
      <c r="BI144" s="30" t="s">
        <v>149</v>
      </c>
      <c r="BJ144" s="30" t="s">
        <v>149</v>
      </c>
      <c r="BK144" s="30" t="s">
        <v>149</v>
      </c>
      <c r="BL144" s="30" t="s">
        <v>149</v>
      </c>
      <c r="BM144" s="30" t="s">
        <v>149</v>
      </c>
      <c r="BN144" s="30" t="s">
        <v>149</v>
      </c>
      <c r="BO144" s="30" t="s">
        <v>149</v>
      </c>
      <c r="BP144" s="30" t="s">
        <v>149</v>
      </c>
      <c r="BQ144" s="30" t="s">
        <v>149</v>
      </c>
      <c r="BR144" s="30" t="s">
        <v>149</v>
      </c>
      <c r="BS144" s="30" t="s">
        <v>149</v>
      </c>
      <c r="BT144" s="30" t="s">
        <v>149</v>
      </c>
      <c r="BU144" s="30" t="s">
        <v>149</v>
      </c>
      <c r="BV144" s="30" t="s">
        <v>149</v>
      </c>
      <c r="BW144" s="30" t="s">
        <v>149</v>
      </c>
      <c r="BX144" s="30" t="s">
        <v>149</v>
      </c>
      <c r="BY144" s="30" t="s">
        <v>149</v>
      </c>
      <c r="BZ144" s="30" t="s">
        <v>149</v>
      </c>
      <c r="CA144" s="30" t="s">
        <v>149</v>
      </c>
      <c r="CB144" s="30" t="s">
        <v>149</v>
      </c>
      <c r="CC144" s="30" t="s">
        <v>149</v>
      </c>
      <c r="CD144" s="35"/>
    </row>
    <row r="145" spans="1:82" x14ac:dyDescent="0.25">
      <c r="A145" s="28" t="s">
        <v>150</v>
      </c>
      <c r="B145" s="28" t="s">
        <v>150</v>
      </c>
      <c r="C145" s="30" t="s">
        <v>149</v>
      </c>
      <c r="D145" s="30"/>
      <c r="E145" s="30" t="s">
        <v>149</v>
      </c>
      <c r="F145" s="30" t="s">
        <v>149</v>
      </c>
      <c r="G145" s="30" t="s">
        <v>149</v>
      </c>
      <c r="H145" s="30" t="s">
        <v>149</v>
      </c>
      <c r="I145" s="30" t="s">
        <v>149</v>
      </c>
      <c r="J145" s="30" t="s">
        <v>149</v>
      </c>
      <c r="K145" s="30" t="s">
        <v>149</v>
      </c>
      <c r="L145" s="30" t="s">
        <v>149</v>
      </c>
      <c r="M145" s="30" t="s">
        <v>149</v>
      </c>
      <c r="N145" s="30" t="s">
        <v>149</v>
      </c>
      <c r="O145" s="30" t="s">
        <v>149</v>
      </c>
      <c r="P145" s="30" t="s">
        <v>149</v>
      </c>
      <c r="Q145" s="30" t="s">
        <v>149</v>
      </c>
      <c r="R145" s="30" t="s">
        <v>149</v>
      </c>
      <c r="S145" s="30" t="s">
        <v>149</v>
      </c>
      <c r="T145" s="30" t="s">
        <v>149</v>
      </c>
      <c r="U145" s="30" t="s">
        <v>149</v>
      </c>
      <c r="V145" s="30" t="s">
        <v>149</v>
      </c>
      <c r="W145" s="30" t="s">
        <v>149</v>
      </c>
      <c r="X145" s="30" t="s">
        <v>149</v>
      </c>
      <c r="Y145" s="30" t="s">
        <v>149</v>
      </c>
      <c r="Z145" s="30" t="s">
        <v>149</v>
      </c>
      <c r="AA145" s="30" t="s">
        <v>149</v>
      </c>
      <c r="AB145" s="30" t="s">
        <v>149</v>
      </c>
      <c r="AC145" s="30" t="s">
        <v>149</v>
      </c>
      <c r="AD145" s="30" t="s">
        <v>149</v>
      </c>
      <c r="AE145" s="30" t="s">
        <v>149</v>
      </c>
      <c r="AF145" s="30" t="s">
        <v>149</v>
      </c>
      <c r="AG145" s="30" t="s">
        <v>149</v>
      </c>
      <c r="AH145" s="30" t="s">
        <v>149</v>
      </c>
      <c r="AI145" s="30" t="s">
        <v>149</v>
      </c>
      <c r="AJ145" s="30" t="s">
        <v>149</v>
      </c>
      <c r="AK145" s="30" t="s">
        <v>149</v>
      </c>
      <c r="AL145" s="30" t="s">
        <v>149</v>
      </c>
      <c r="AM145" s="30" t="s">
        <v>149</v>
      </c>
      <c r="AN145" s="30" t="s">
        <v>149</v>
      </c>
      <c r="AO145" s="30" t="s">
        <v>149</v>
      </c>
      <c r="AP145" s="30" t="s">
        <v>149</v>
      </c>
      <c r="AQ145" s="30" t="s">
        <v>149</v>
      </c>
      <c r="AR145" s="30" t="s">
        <v>149</v>
      </c>
      <c r="AS145" s="30" t="s">
        <v>149</v>
      </c>
      <c r="AT145" s="30" t="s">
        <v>149</v>
      </c>
      <c r="AU145" s="30" t="s">
        <v>149</v>
      </c>
      <c r="AV145" s="30" t="s">
        <v>149</v>
      </c>
      <c r="AW145" s="30" t="s">
        <v>149</v>
      </c>
      <c r="AX145" s="30" t="s">
        <v>149</v>
      </c>
      <c r="AY145" s="30" t="s">
        <v>149</v>
      </c>
      <c r="AZ145" s="30" t="s">
        <v>149</v>
      </c>
      <c r="BA145" s="30" t="s">
        <v>149</v>
      </c>
      <c r="BB145" s="30" t="s">
        <v>149</v>
      </c>
      <c r="BC145" s="30" t="s">
        <v>149</v>
      </c>
      <c r="BD145" s="30" t="s">
        <v>149</v>
      </c>
      <c r="BE145" s="30" t="s">
        <v>149</v>
      </c>
      <c r="BF145" s="30" t="s">
        <v>149</v>
      </c>
      <c r="BG145" s="30" t="s">
        <v>149</v>
      </c>
      <c r="BH145" s="30" t="s">
        <v>149</v>
      </c>
      <c r="BI145" s="30" t="s">
        <v>149</v>
      </c>
      <c r="BJ145" s="30" t="s">
        <v>149</v>
      </c>
      <c r="BK145" s="30" t="s">
        <v>149</v>
      </c>
      <c r="BL145" s="30" t="s">
        <v>149</v>
      </c>
      <c r="BM145" s="30" t="s">
        <v>149</v>
      </c>
      <c r="BN145" s="30" t="s">
        <v>149</v>
      </c>
      <c r="BO145" s="30" t="s">
        <v>149</v>
      </c>
      <c r="BP145" s="30" t="s">
        <v>149</v>
      </c>
      <c r="BQ145" s="30" t="s">
        <v>149</v>
      </c>
      <c r="BR145" s="30" t="s">
        <v>149</v>
      </c>
      <c r="BS145" s="30" t="s">
        <v>149</v>
      </c>
      <c r="BT145" s="30" t="s">
        <v>149</v>
      </c>
      <c r="BU145" s="30" t="s">
        <v>149</v>
      </c>
      <c r="BV145" s="30" t="s">
        <v>149</v>
      </c>
      <c r="BW145" s="30" t="s">
        <v>149</v>
      </c>
      <c r="BX145" s="30" t="s">
        <v>149</v>
      </c>
      <c r="BY145" s="30" t="s">
        <v>149</v>
      </c>
      <c r="BZ145" s="30" t="s">
        <v>149</v>
      </c>
      <c r="CA145" s="30" t="s">
        <v>149</v>
      </c>
      <c r="CB145" s="30" t="s">
        <v>149</v>
      </c>
      <c r="CC145" s="30" t="s">
        <v>149</v>
      </c>
      <c r="CD145" s="35"/>
    </row>
    <row r="146" spans="1:82" ht="47.25" x14ac:dyDescent="0.25">
      <c r="A146" s="12" t="s">
        <v>114</v>
      </c>
      <c r="B146" s="13" t="s">
        <v>244</v>
      </c>
      <c r="C146" s="14"/>
      <c r="D146" s="14"/>
      <c r="E146" s="21">
        <f t="shared" ref="E146:BP146" si="322">SUM(E147:E149)</f>
        <v>0</v>
      </c>
      <c r="F146" s="21">
        <f t="shared" si="322"/>
        <v>0</v>
      </c>
      <c r="G146" s="21">
        <f t="shared" si="322"/>
        <v>0</v>
      </c>
      <c r="H146" s="21">
        <f t="shared" si="322"/>
        <v>0</v>
      </c>
      <c r="I146" s="21">
        <f t="shared" si="322"/>
        <v>0</v>
      </c>
      <c r="J146" s="21">
        <f t="shared" si="322"/>
        <v>0</v>
      </c>
      <c r="K146" s="21">
        <f t="shared" si="322"/>
        <v>0</v>
      </c>
      <c r="L146" s="21">
        <f t="shared" si="322"/>
        <v>0</v>
      </c>
      <c r="M146" s="21">
        <f t="shared" si="322"/>
        <v>0</v>
      </c>
      <c r="N146" s="21">
        <f t="shared" si="322"/>
        <v>0</v>
      </c>
      <c r="O146" s="21">
        <f t="shared" si="322"/>
        <v>0</v>
      </c>
      <c r="P146" s="21">
        <f t="shared" si="322"/>
        <v>0</v>
      </c>
      <c r="Q146" s="21">
        <f t="shared" si="322"/>
        <v>0</v>
      </c>
      <c r="R146" s="21">
        <f t="shared" si="322"/>
        <v>0</v>
      </c>
      <c r="S146" s="21">
        <f t="shared" ref="S146:U146" si="323">SUM(S147:S149)</f>
        <v>0</v>
      </c>
      <c r="T146" s="21">
        <f t="shared" si="323"/>
        <v>0</v>
      </c>
      <c r="U146" s="21">
        <f t="shared" si="323"/>
        <v>0</v>
      </c>
      <c r="V146" s="21">
        <f t="shared" si="322"/>
        <v>0</v>
      </c>
      <c r="W146" s="21">
        <f t="shared" si="322"/>
        <v>0</v>
      </c>
      <c r="X146" s="21">
        <f t="shared" si="322"/>
        <v>0</v>
      </c>
      <c r="Y146" s="21">
        <f t="shared" si="322"/>
        <v>0</v>
      </c>
      <c r="Z146" s="21">
        <f t="shared" ref="Z146:AB146" si="324">SUM(Z147:Z149)</f>
        <v>0</v>
      </c>
      <c r="AA146" s="21">
        <f t="shared" si="324"/>
        <v>0</v>
      </c>
      <c r="AB146" s="21">
        <f t="shared" si="324"/>
        <v>0</v>
      </c>
      <c r="AC146" s="21">
        <f t="shared" si="322"/>
        <v>0</v>
      </c>
      <c r="AD146" s="21">
        <f t="shared" si="322"/>
        <v>0</v>
      </c>
      <c r="AE146" s="21">
        <f t="shared" si="322"/>
        <v>0</v>
      </c>
      <c r="AF146" s="21">
        <f t="shared" si="322"/>
        <v>0</v>
      </c>
      <c r="AG146" s="21">
        <f t="shared" ref="AG146:AI146" si="325">SUM(AG147:AG149)</f>
        <v>0</v>
      </c>
      <c r="AH146" s="21">
        <f t="shared" si="325"/>
        <v>0</v>
      </c>
      <c r="AI146" s="21">
        <f t="shared" si="325"/>
        <v>0</v>
      </c>
      <c r="AJ146" s="21">
        <f t="shared" si="322"/>
        <v>0</v>
      </c>
      <c r="AK146" s="21">
        <f t="shared" si="322"/>
        <v>0</v>
      </c>
      <c r="AL146" s="21">
        <f t="shared" si="322"/>
        <v>0</v>
      </c>
      <c r="AM146" s="21">
        <f t="shared" si="322"/>
        <v>0</v>
      </c>
      <c r="AN146" s="21">
        <f t="shared" si="322"/>
        <v>0</v>
      </c>
      <c r="AO146" s="21">
        <f t="shared" si="322"/>
        <v>0</v>
      </c>
      <c r="AP146" s="21">
        <f t="shared" si="322"/>
        <v>0</v>
      </c>
      <c r="AQ146" s="21">
        <f t="shared" si="322"/>
        <v>0</v>
      </c>
      <c r="AR146" s="21">
        <f t="shared" si="322"/>
        <v>0</v>
      </c>
      <c r="AS146" s="21">
        <f t="shared" si="322"/>
        <v>0</v>
      </c>
      <c r="AT146" s="21">
        <f t="shared" si="322"/>
        <v>0</v>
      </c>
      <c r="AU146" s="21">
        <f t="shared" si="322"/>
        <v>0</v>
      </c>
      <c r="AV146" s="21">
        <f t="shared" si="322"/>
        <v>0</v>
      </c>
      <c r="AW146" s="21">
        <f t="shared" si="322"/>
        <v>0</v>
      </c>
      <c r="AX146" s="21">
        <f t="shared" si="322"/>
        <v>0</v>
      </c>
      <c r="AY146" s="21">
        <f t="shared" si="322"/>
        <v>0</v>
      </c>
      <c r="AZ146" s="21">
        <f t="shared" si="322"/>
        <v>0</v>
      </c>
      <c r="BA146" s="21">
        <f t="shared" si="322"/>
        <v>0</v>
      </c>
      <c r="BB146" s="21">
        <f t="shared" ref="BB146" si="326">SUM(BB147:BB149)</f>
        <v>0</v>
      </c>
      <c r="BC146" s="21">
        <f t="shared" si="322"/>
        <v>0</v>
      </c>
      <c r="BD146" s="21">
        <f t="shared" ref="BD146" si="327">SUM(BD147:BD149)</f>
        <v>0</v>
      </c>
      <c r="BE146" s="21">
        <f t="shared" si="322"/>
        <v>0</v>
      </c>
      <c r="BF146" s="21">
        <f t="shared" si="322"/>
        <v>0</v>
      </c>
      <c r="BG146" s="21">
        <f t="shared" si="322"/>
        <v>0</v>
      </c>
      <c r="BH146" s="21">
        <f t="shared" si="322"/>
        <v>0</v>
      </c>
      <c r="BI146" s="21">
        <f t="shared" si="322"/>
        <v>0</v>
      </c>
      <c r="BJ146" s="21">
        <f t="shared" si="322"/>
        <v>0</v>
      </c>
      <c r="BK146" s="21">
        <f t="shared" si="322"/>
        <v>0</v>
      </c>
      <c r="BL146" s="21">
        <f t="shared" si="322"/>
        <v>0</v>
      </c>
      <c r="BM146" s="21">
        <f t="shared" si="322"/>
        <v>0</v>
      </c>
      <c r="BN146" s="21">
        <f t="shared" si="322"/>
        <v>0</v>
      </c>
      <c r="BO146" s="21">
        <f t="shared" si="322"/>
        <v>0</v>
      </c>
      <c r="BP146" s="21">
        <f t="shared" si="322"/>
        <v>0</v>
      </c>
      <c r="BQ146" s="21">
        <f t="shared" ref="BQ146:BW146" si="328">SUM(BQ147:BQ149)</f>
        <v>0</v>
      </c>
      <c r="BR146" s="21">
        <f t="shared" si="328"/>
        <v>0</v>
      </c>
      <c r="BS146" s="21">
        <f t="shared" si="328"/>
        <v>0</v>
      </c>
      <c r="BT146" s="21">
        <f t="shared" si="328"/>
        <v>0</v>
      </c>
      <c r="BU146" s="21">
        <f t="shared" si="328"/>
        <v>0</v>
      </c>
      <c r="BV146" s="21">
        <f t="shared" si="328"/>
        <v>0</v>
      </c>
      <c r="BW146" s="21">
        <f t="shared" si="328"/>
        <v>0</v>
      </c>
      <c r="BX146" s="21">
        <f t="shared" ref="BX146:CC146" si="329">SUM(BX147:BX149)</f>
        <v>0</v>
      </c>
      <c r="BY146" s="21">
        <f t="shared" si="329"/>
        <v>0</v>
      </c>
      <c r="BZ146" s="21">
        <f t="shared" si="329"/>
        <v>0</v>
      </c>
      <c r="CA146" s="21">
        <f t="shared" si="329"/>
        <v>0</v>
      </c>
      <c r="CB146" s="21">
        <f t="shared" si="329"/>
        <v>0</v>
      </c>
      <c r="CC146" s="21">
        <f t="shared" si="329"/>
        <v>0</v>
      </c>
      <c r="CD146" s="34"/>
    </row>
    <row r="147" spans="1:82" x14ac:dyDescent="0.25">
      <c r="A147" s="28" t="s">
        <v>114</v>
      </c>
      <c r="B147" s="29" t="s">
        <v>148</v>
      </c>
      <c r="C147" s="30" t="s">
        <v>149</v>
      </c>
      <c r="D147" s="30"/>
      <c r="E147" s="30" t="s">
        <v>149</v>
      </c>
      <c r="F147" s="30" t="s">
        <v>149</v>
      </c>
      <c r="G147" s="30" t="s">
        <v>149</v>
      </c>
      <c r="H147" s="30" t="s">
        <v>149</v>
      </c>
      <c r="I147" s="30" t="s">
        <v>149</v>
      </c>
      <c r="J147" s="30" t="s">
        <v>149</v>
      </c>
      <c r="K147" s="30" t="s">
        <v>149</v>
      </c>
      <c r="L147" s="30" t="s">
        <v>149</v>
      </c>
      <c r="M147" s="30" t="s">
        <v>149</v>
      </c>
      <c r="N147" s="30" t="s">
        <v>149</v>
      </c>
      <c r="O147" s="30" t="s">
        <v>149</v>
      </c>
      <c r="P147" s="30" t="s">
        <v>149</v>
      </c>
      <c r="Q147" s="30" t="s">
        <v>149</v>
      </c>
      <c r="R147" s="30" t="s">
        <v>149</v>
      </c>
      <c r="S147" s="30" t="s">
        <v>149</v>
      </c>
      <c r="T147" s="30" t="s">
        <v>149</v>
      </c>
      <c r="U147" s="30" t="s">
        <v>149</v>
      </c>
      <c r="V147" s="30" t="s">
        <v>149</v>
      </c>
      <c r="W147" s="30" t="s">
        <v>149</v>
      </c>
      <c r="X147" s="30" t="s">
        <v>149</v>
      </c>
      <c r="Y147" s="30" t="s">
        <v>149</v>
      </c>
      <c r="Z147" s="30" t="s">
        <v>149</v>
      </c>
      <c r="AA147" s="30" t="s">
        <v>149</v>
      </c>
      <c r="AB147" s="30" t="s">
        <v>149</v>
      </c>
      <c r="AC147" s="30" t="s">
        <v>149</v>
      </c>
      <c r="AD147" s="30" t="s">
        <v>149</v>
      </c>
      <c r="AE147" s="30" t="s">
        <v>149</v>
      </c>
      <c r="AF147" s="30" t="s">
        <v>149</v>
      </c>
      <c r="AG147" s="30" t="s">
        <v>149</v>
      </c>
      <c r="AH147" s="30" t="s">
        <v>149</v>
      </c>
      <c r="AI147" s="30" t="s">
        <v>149</v>
      </c>
      <c r="AJ147" s="30" t="s">
        <v>149</v>
      </c>
      <c r="AK147" s="30" t="s">
        <v>149</v>
      </c>
      <c r="AL147" s="30" t="s">
        <v>149</v>
      </c>
      <c r="AM147" s="30" t="s">
        <v>149</v>
      </c>
      <c r="AN147" s="30" t="s">
        <v>149</v>
      </c>
      <c r="AO147" s="30" t="s">
        <v>149</v>
      </c>
      <c r="AP147" s="30" t="s">
        <v>149</v>
      </c>
      <c r="AQ147" s="30" t="s">
        <v>149</v>
      </c>
      <c r="AR147" s="30" t="s">
        <v>149</v>
      </c>
      <c r="AS147" s="30" t="s">
        <v>149</v>
      </c>
      <c r="AT147" s="30" t="s">
        <v>149</v>
      </c>
      <c r="AU147" s="30" t="s">
        <v>149</v>
      </c>
      <c r="AV147" s="30" t="s">
        <v>149</v>
      </c>
      <c r="AW147" s="30" t="s">
        <v>149</v>
      </c>
      <c r="AX147" s="30" t="s">
        <v>149</v>
      </c>
      <c r="AY147" s="30" t="s">
        <v>149</v>
      </c>
      <c r="AZ147" s="30" t="s">
        <v>149</v>
      </c>
      <c r="BA147" s="30" t="s">
        <v>149</v>
      </c>
      <c r="BB147" s="30" t="s">
        <v>149</v>
      </c>
      <c r="BC147" s="30" t="s">
        <v>149</v>
      </c>
      <c r="BD147" s="30" t="s">
        <v>149</v>
      </c>
      <c r="BE147" s="30" t="s">
        <v>149</v>
      </c>
      <c r="BF147" s="30" t="s">
        <v>149</v>
      </c>
      <c r="BG147" s="30" t="s">
        <v>149</v>
      </c>
      <c r="BH147" s="30" t="s">
        <v>149</v>
      </c>
      <c r="BI147" s="30" t="s">
        <v>149</v>
      </c>
      <c r="BJ147" s="30" t="s">
        <v>149</v>
      </c>
      <c r="BK147" s="30" t="s">
        <v>149</v>
      </c>
      <c r="BL147" s="30" t="s">
        <v>149</v>
      </c>
      <c r="BM147" s="30" t="s">
        <v>149</v>
      </c>
      <c r="BN147" s="30" t="s">
        <v>149</v>
      </c>
      <c r="BO147" s="30" t="s">
        <v>149</v>
      </c>
      <c r="BP147" s="30" t="s">
        <v>149</v>
      </c>
      <c r="BQ147" s="30" t="s">
        <v>149</v>
      </c>
      <c r="BR147" s="30" t="s">
        <v>149</v>
      </c>
      <c r="BS147" s="30" t="s">
        <v>149</v>
      </c>
      <c r="BT147" s="30" t="s">
        <v>149</v>
      </c>
      <c r="BU147" s="30" t="s">
        <v>149</v>
      </c>
      <c r="BV147" s="30" t="s">
        <v>149</v>
      </c>
      <c r="BW147" s="30" t="s">
        <v>149</v>
      </c>
      <c r="BX147" s="30" t="s">
        <v>149</v>
      </c>
      <c r="BY147" s="30" t="s">
        <v>149</v>
      </c>
      <c r="BZ147" s="30" t="s">
        <v>149</v>
      </c>
      <c r="CA147" s="30" t="s">
        <v>149</v>
      </c>
      <c r="CB147" s="30" t="s">
        <v>149</v>
      </c>
      <c r="CC147" s="30" t="s">
        <v>149</v>
      </c>
      <c r="CD147" s="35"/>
    </row>
    <row r="148" spans="1:82" x14ac:dyDescent="0.25">
      <c r="A148" s="28" t="s">
        <v>114</v>
      </c>
      <c r="B148" s="29" t="s">
        <v>148</v>
      </c>
      <c r="C148" s="30" t="s">
        <v>149</v>
      </c>
      <c r="D148" s="30"/>
      <c r="E148" s="30" t="s">
        <v>149</v>
      </c>
      <c r="F148" s="30" t="s">
        <v>149</v>
      </c>
      <c r="G148" s="30" t="s">
        <v>149</v>
      </c>
      <c r="H148" s="30" t="s">
        <v>149</v>
      </c>
      <c r="I148" s="30" t="s">
        <v>149</v>
      </c>
      <c r="J148" s="30" t="s">
        <v>149</v>
      </c>
      <c r="K148" s="30" t="s">
        <v>149</v>
      </c>
      <c r="L148" s="30" t="s">
        <v>149</v>
      </c>
      <c r="M148" s="30" t="s">
        <v>149</v>
      </c>
      <c r="N148" s="30" t="s">
        <v>149</v>
      </c>
      <c r="O148" s="30" t="s">
        <v>149</v>
      </c>
      <c r="P148" s="30" t="s">
        <v>149</v>
      </c>
      <c r="Q148" s="30" t="s">
        <v>149</v>
      </c>
      <c r="R148" s="30" t="s">
        <v>149</v>
      </c>
      <c r="S148" s="30" t="s">
        <v>149</v>
      </c>
      <c r="T148" s="30" t="s">
        <v>149</v>
      </c>
      <c r="U148" s="30" t="s">
        <v>149</v>
      </c>
      <c r="V148" s="30" t="s">
        <v>149</v>
      </c>
      <c r="W148" s="30" t="s">
        <v>149</v>
      </c>
      <c r="X148" s="30" t="s">
        <v>149</v>
      </c>
      <c r="Y148" s="30" t="s">
        <v>149</v>
      </c>
      <c r="Z148" s="30" t="s">
        <v>149</v>
      </c>
      <c r="AA148" s="30" t="s">
        <v>149</v>
      </c>
      <c r="AB148" s="30" t="s">
        <v>149</v>
      </c>
      <c r="AC148" s="30" t="s">
        <v>149</v>
      </c>
      <c r="AD148" s="30" t="s">
        <v>149</v>
      </c>
      <c r="AE148" s="30" t="s">
        <v>149</v>
      </c>
      <c r="AF148" s="30" t="s">
        <v>149</v>
      </c>
      <c r="AG148" s="30" t="s">
        <v>149</v>
      </c>
      <c r="AH148" s="30" t="s">
        <v>149</v>
      </c>
      <c r="AI148" s="30" t="s">
        <v>149</v>
      </c>
      <c r="AJ148" s="30" t="s">
        <v>149</v>
      </c>
      <c r="AK148" s="30" t="s">
        <v>149</v>
      </c>
      <c r="AL148" s="30" t="s">
        <v>149</v>
      </c>
      <c r="AM148" s="30" t="s">
        <v>149</v>
      </c>
      <c r="AN148" s="30" t="s">
        <v>149</v>
      </c>
      <c r="AO148" s="30" t="s">
        <v>149</v>
      </c>
      <c r="AP148" s="30" t="s">
        <v>149</v>
      </c>
      <c r="AQ148" s="30" t="s">
        <v>149</v>
      </c>
      <c r="AR148" s="30" t="s">
        <v>149</v>
      </c>
      <c r="AS148" s="30" t="s">
        <v>149</v>
      </c>
      <c r="AT148" s="30" t="s">
        <v>149</v>
      </c>
      <c r="AU148" s="30" t="s">
        <v>149</v>
      </c>
      <c r="AV148" s="30" t="s">
        <v>149</v>
      </c>
      <c r="AW148" s="30" t="s">
        <v>149</v>
      </c>
      <c r="AX148" s="30" t="s">
        <v>149</v>
      </c>
      <c r="AY148" s="30" t="s">
        <v>149</v>
      </c>
      <c r="AZ148" s="30" t="s">
        <v>149</v>
      </c>
      <c r="BA148" s="30" t="s">
        <v>149</v>
      </c>
      <c r="BB148" s="30" t="s">
        <v>149</v>
      </c>
      <c r="BC148" s="30" t="s">
        <v>149</v>
      </c>
      <c r="BD148" s="30" t="s">
        <v>149</v>
      </c>
      <c r="BE148" s="30" t="s">
        <v>149</v>
      </c>
      <c r="BF148" s="30" t="s">
        <v>149</v>
      </c>
      <c r="BG148" s="30" t="s">
        <v>149</v>
      </c>
      <c r="BH148" s="30" t="s">
        <v>149</v>
      </c>
      <c r="BI148" s="30" t="s">
        <v>149</v>
      </c>
      <c r="BJ148" s="30" t="s">
        <v>149</v>
      </c>
      <c r="BK148" s="30" t="s">
        <v>149</v>
      </c>
      <c r="BL148" s="30" t="s">
        <v>149</v>
      </c>
      <c r="BM148" s="30" t="s">
        <v>149</v>
      </c>
      <c r="BN148" s="30" t="s">
        <v>149</v>
      </c>
      <c r="BO148" s="30" t="s">
        <v>149</v>
      </c>
      <c r="BP148" s="30" t="s">
        <v>149</v>
      </c>
      <c r="BQ148" s="30" t="s">
        <v>149</v>
      </c>
      <c r="BR148" s="30" t="s">
        <v>149</v>
      </c>
      <c r="BS148" s="30" t="s">
        <v>149</v>
      </c>
      <c r="BT148" s="30" t="s">
        <v>149</v>
      </c>
      <c r="BU148" s="30" t="s">
        <v>149</v>
      </c>
      <c r="BV148" s="30" t="s">
        <v>149</v>
      </c>
      <c r="BW148" s="30" t="s">
        <v>149</v>
      </c>
      <c r="BX148" s="30" t="s">
        <v>149</v>
      </c>
      <c r="BY148" s="30" t="s">
        <v>149</v>
      </c>
      <c r="BZ148" s="30" t="s">
        <v>149</v>
      </c>
      <c r="CA148" s="30" t="s">
        <v>149</v>
      </c>
      <c r="CB148" s="30" t="s">
        <v>149</v>
      </c>
      <c r="CC148" s="30" t="s">
        <v>149</v>
      </c>
      <c r="CD148" s="35"/>
    </row>
    <row r="149" spans="1:82" x14ac:dyDescent="0.25">
      <c r="A149" s="28" t="s">
        <v>150</v>
      </c>
      <c r="B149" s="28" t="s">
        <v>150</v>
      </c>
      <c r="C149" s="30" t="s">
        <v>149</v>
      </c>
      <c r="D149" s="30"/>
      <c r="E149" s="30" t="s">
        <v>149</v>
      </c>
      <c r="F149" s="30" t="s">
        <v>149</v>
      </c>
      <c r="G149" s="30" t="s">
        <v>149</v>
      </c>
      <c r="H149" s="30" t="s">
        <v>149</v>
      </c>
      <c r="I149" s="30" t="s">
        <v>149</v>
      </c>
      <c r="J149" s="30" t="s">
        <v>149</v>
      </c>
      <c r="K149" s="30" t="s">
        <v>149</v>
      </c>
      <c r="L149" s="30" t="s">
        <v>149</v>
      </c>
      <c r="M149" s="30" t="s">
        <v>149</v>
      </c>
      <c r="N149" s="30" t="s">
        <v>149</v>
      </c>
      <c r="O149" s="30" t="s">
        <v>149</v>
      </c>
      <c r="P149" s="30" t="s">
        <v>149</v>
      </c>
      <c r="Q149" s="30" t="s">
        <v>149</v>
      </c>
      <c r="R149" s="30" t="s">
        <v>149</v>
      </c>
      <c r="S149" s="30" t="s">
        <v>149</v>
      </c>
      <c r="T149" s="30" t="s">
        <v>149</v>
      </c>
      <c r="U149" s="30" t="s">
        <v>149</v>
      </c>
      <c r="V149" s="30" t="s">
        <v>149</v>
      </c>
      <c r="W149" s="30" t="s">
        <v>149</v>
      </c>
      <c r="X149" s="30" t="s">
        <v>149</v>
      </c>
      <c r="Y149" s="30" t="s">
        <v>149</v>
      </c>
      <c r="Z149" s="30" t="s">
        <v>149</v>
      </c>
      <c r="AA149" s="30" t="s">
        <v>149</v>
      </c>
      <c r="AB149" s="30" t="s">
        <v>149</v>
      </c>
      <c r="AC149" s="30" t="s">
        <v>149</v>
      </c>
      <c r="AD149" s="30" t="s">
        <v>149</v>
      </c>
      <c r="AE149" s="30" t="s">
        <v>149</v>
      </c>
      <c r="AF149" s="30" t="s">
        <v>149</v>
      </c>
      <c r="AG149" s="30" t="s">
        <v>149</v>
      </c>
      <c r="AH149" s="30" t="s">
        <v>149</v>
      </c>
      <c r="AI149" s="30" t="s">
        <v>149</v>
      </c>
      <c r="AJ149" s="30" t="s">
        <v>149</v>
      </c>
      <c r="AK149" s="30" t="s">
        <v>149</v>
      </c>
      <c r="AL149" s="30" t="s">
        <v>149</v>
      </c>
      <c r="AM149" s="30" t="s">
        <v>149</v>
      </c>
      <c r="AN149" s="30" t="s">
        <v>149</v>
      </c>
      <c r="AO149" s="30" t="s">
        <v>149</v>
      </c>
      <c r="AP149" s="30" t="s">
        <v>149</v>
      </c>
      <c r="AQ149" s="30" t="s">
        <v>149</v>
      </c>
      <c r="AR149" s="30" t="s">
        <v>149</v>
      </c>
      <c r="AS149" s="30" t="s">
        <v>149</v>
      </c>
      <c r="AT149" s="30" t="s">
        <v>149</v>
      </c>
      <c r="AU149" s="30" t="s">
        <v>149</v>
      </c>
      <c r="AV149" s="30" t="s">
        <v>149</v>
      </c>
      <c r="AW149" s="30" t="s">
        <v>149</v>
      </c>
      <c r="AX149" s="30" t="s">
        <v>149</v>
      </c>
      <c r="AY149" s="30" t="s">
        <v>149</v>
      </c>
      <c r="AZ149" s="30" t="s">
        <v>149</v>
      </c>
      <c r="BA149" s="30" t="s">
        <v>149</v>
      </c>
      <c r="BB149" s="30" t="s">
        <v>149</v>
      </c>
      <c r="BC149" s="30" t="s">
        <v>149</v>
      </c>
      <c r="BD149" s="30" t="s">
        <v>149</v>
      </c>
      <c r="BE149" s="30" t="s">
        <v>149</v>
      </c>
      <c r="BF149" s="30" t="s">
        <v>149</v>
      </c>
      <c r="BG149" s="30" t="s">
        <v>149</v>
      </c>
      <c r="BH149" s="30" t="s">
        <v>149</v>
      </c>
      <c r="BI149" s="30" t="s">
        <v>149</v>
      </c>
      <c r="BJ149" s="30" t="s">
        <v>149</v>
      </c>
      <c r="BK149" s="30" t="s">
        <v>149</v>
      </c>
      <c r="BL149" s="30" t="s">
        <v>149</v>
      </c>
      <c r="BM149" s="30" t="s">
        <v>149</v>
      </c>
      <c r="BN149" s="30" t="s">
        <v>149</v>
      </c>
      <c r="BO149" s="30" t="s">
        <v>149</v>
      </c>
      <c r="BP149" s="30" t="s">
        <v>149</v>
      </c>
      <c r="BQ149" s="30" t="s">
        <v>149</v>
      </c>
      <c r="BR149" s="30" t="s">
        <v>149</v>
      </c>
      <c r="BS149" s="30" t="s">
        <v>149</v>
      </c>
      <c r="BT149" s="30" t="s">
        <v>149</v>
      </c>
      <c r="BU149" s="30" t="s">
        <v>149</v>
      </c>
      <c r="BV149" s="30" t="s">
        <v>149</v>
      </c>
      <c r="BW149" s="30" t="s">
        <v>149</v>
      </c>
      <c r="BX149" s="30" t="s">
        <v>149</v>
      </c>
      <c r="BY149" s="30" t="s">
        <v>149</v>
      </c>
      <c r="BZ149" s="30" t="s">
        <v>149</v>
      </c>
      <c r="CA149" s="30" t="s">
        <v>149</v>
      </c>
      <c r="CB149" s="30" t="s">
        <v>149</v>
      </c>
      <c r="CC149" s="30" t="s">
        <v>149</v>
      </c>
      <c r="CD149" s="35"/>
    </row>
    <row r="150" spans="1:82" ht="47.25" x14ac:dyDescent="0.25">
      <c r="A150" s="12" t="s">
        <v>115</v>
      </c>
      <c r="B150" s="13" t="s">
        <v>245</v>
      </c>
      <c r="C150" s="14"/>
      <c r="D150" s="14"/>
      <c r="E150" s="21">
        <f t="shared" ref="E150:BP150" si="330">SUM(E151:E153)</f>
        <v>0</v>
      </c>
      <c r="F150" s="21">
        <f t="shared" si="330"/>
        <v>0</v>
      </c>
      <c r="G150" s="21">
        <f t="shared" si="330"/>
        <v>0</v>
      </c>
      <c r="H150" s="21">
        <f t="shared" si="330"/>
        <v>0</v>
      </c>
      <c r="I150" s="21">
        <f t="shared" si="330"/>
        <v>0</v>
      </c>
      <c r="J150" s="21">
        <f t="shared" si="330"/>
        <v>0</v>
      </c>
      <c r="K150" s="21">
        <f t="shared" si="330"/>
        <v>0</v>
      </c>
      <c r="L150" s="21">
        <f t="shared" si="330"/>
        <v>0</v>
      </c>
      <c r="M150" s="21">
        <f t="shared" si="330"/>
        <v>0</v>
      </c>
      <c r="N150" s="21">
        <f t="shared" si="330"/>
        <v>0</v>
      </c>
      <c r="O150" s="21">
        <f t="shared" si="330"/>
        <v>0</v>
      </c>
      <c r="P150" s="21">
        <f t="shared" si="330"/>
        <v>0</v>
      </c>
      <c r="Q150" s="21">
        <f t="shared" si="330"/>
        <v>0</v>
      </c>
      <c r="R150" s="21">
        <f t="shared" si="330"/>
        <v>0</v>
      </c>
      <c r="S150" s="21">
        <f t="shared" ref="S150:U150" si="331">SUM(S151:S153)</f>
        <v>0</v>
      </c>
      <c r="T150" s="21">
        <f t="shared" si="331"/>
        <v>0</v>
      </c>
      <c r="U150" s="21">
        <f t="shared" si="331"/>
        <v>0</v>
      </c>
      <c r="V150" s="21">
        <f t="shared" si="330"/>
        <v>0</v>
      </c>
      <c r="W150" s="21">
        <f t="shared" si="330"/>
        <v>0</v>
      </c>
      <c r="X150" s="21">
        <f t="shared" si="330"/>
        <v>0</v>
      </c>
      <c r="Y150" s="21">
        <f t="shared" si="330"/>
        <v>0</v>
      </c>
      <c r="Z150" s="21">
        <f t="shared" ref="Z150:AB150" si="332">SUM(Z151:Z153)</f>
        <v>0</v>
      </c>
      <c r="AA150" s="21">
        <f t="shared" si="332"/>
        <v>0</v>
      </c>
      <c r="AB150" s="21">
        <f t="shared" si="332"/>
        <v>0</v>
      </c>
      <c r="AC150" s="21">
        <f t="shared" si="330"/>
        <v>0</v>
      </c>
      <c r="AD150" s="21">
        <f t="shared" si="330"/>
        <v>0</v>
      </c>
      <c r="AE150" s="21">
        <f t="shared" si="330"/>
        <v>0</v>
      </c>
      <c r="AF150" s="21">
        <f t="shared" si="330"/>
        <v>0</v>
      </c>
      <c r="AG150" s="21">
        <f t="shared" ref="AG150:AI150" si="333">SUM(AG151:AG153)</f>
        <v>0</v>
      </c>
      <c r="AH150" s="21">
        <f t="shared" si="333"/>
        <v>0</v>
      </c>
      <c r="AI150" s="21">
        <f t="shared" si="333"/>
        <v>0</v>
      </c>
      <c r="AJ150" s="21">
        <f t="shared" si="330"/>
        <v>0</v>
      </c>
      <c r="AK150" s="21">
        <f t="shared" si="330"/>
        <v>0</v>
      </c>
      <c r="AL150" s="21">
        <f t="shared" si="330"/>
        <v>0</v>
      </c>
      <c r="AM150" s="21">
        <f t="shared" si="330"/>
        <v>0</v>
      </c>
      <c r="AN150" s="21">
        <f t="shared" si="330"/>
        <v>0</v>
      </c>
      <c r="AO150" s="21">
        <f t="shared" si="330"/>
        <v>0</v>
      </c>
      <c r="AP150" s="21">
        <f t="shared" si="330"/>
        <v>0</v>
      </c>
      <c r="AQ150" s="21">
        <f t="shared" si="330"/>
        <v>0</v>
      </c>
      <c r="AR150" s="21">
        <f t="shared" si="330"/>
        <v>0</v>
      </c>
      <c r="AS150" s="21">
        <f t="shared" si="330"/>
        <v>0</v>
      </c>
      <c r="AT150" s="21">
        <f t="shared" si="330"/>
        <v>0</v>
      </c>
      <c r="AU150" s="21">
        <f t="shared" si="330"/>
        <v>0</v>
      </c>
      <c r="AV150" s="21">
        <f t="shared" si="330"/>
        <v>0</v>
      </c>
      <c r="AW150" s="21">
        <f t="shared" si="330"/>
        <v>0</v>
      </c>
      <c r="AX150" s="21">
        <f t="shared" si="330"/>
        <v>0</v>
      </c>
      <c r="AY150" s="21">
        <f t="shared" si="330"/>
        <v>0</v>
      </c>
      <c r="AZ150" s="21">
        <f t="shared" si="330"/>
        <v>0</v>
      </c>
      <c r="BA150" s="21">
        <f t="shared" si="330"/>
        <v>0</v>
      </c>
      <c r="BB150" s="21">
        <f t="shared" ref="BB150" si="334">SUM(BB151:BB153)</f>
        <v>0</v>
      </c>
      <c r="BC150" s="21">
        <f t="shared" si="330"/>
        <v>0</v>
      </c>
      <c r="BD150" s="21">
        <f t="shared" ref="BD150" si="335">SUM(BD151:BD153)</f>
        <v>0</v>
      </c>
      <c r="BE150" s="21">
        <f t="shared" si="330"/>
        <v>0</v>
      </c>
      <c r="BF150" s="21">
        <f t="shared" si="330"/>
        <v>0</v>
      </c>
      <c r="BG150" s="21">
        <f t="shared" si="330"/>
        <v>0</v>
      </c>
      <c r="BH150" s="21">
        <f t="shared" si="330"/>
        <v>0</v>
      </c>
      <c r="BI150" s="21">
        <f t="shared" si="330"/>
        <v>0</v>
      </c>
      <c r="BJ150" s="21">
        <f t="shared" si="330"/>
        <v>0</v>
      </c>
      <c r="BK150" s="21">
        <f t="shared" si="330"/>
        <v>0</v>
      </c>
      <c r="BL150" s="21">
        <f t="shared" si="330"/>
        <v>0</v>
      </c>
      <c r="BM150" s="21">
        <f t="shared" si="330"/>
        <v>0</v>
      </c>
      <c r="BN150" s="21">
        <f t="shared" si="330"/>
        <v>0</v>
      </c>
      <c r="BO150" s="21">
        <f t="shared" si="330"/>
        <v>0</v>
      </c>
      <c r="BP150" s="21">
        <f t="shared" si="330"/>
        <v>0</v>
      </c>
      <c r="BQ150" s="21">
        <f t="shared" ref="BQ150:BW150" si="336">SUM(BQ151:BQ153)</f>
        <v>0</v>
      </c>
      <c r="BR150" s="21">
        <f t="shared" si="336"/>
        <v>0</v>
      </c>
      <c r="BS150" s="21">
        <f t="shared" si="336"/>
        <v>0</v>
      </c>
      <c r="BT150" s="21">
        <f t="shared" si="336"/>
        <v>0</v>
      </c>
      <c r="BU150" s="21">
        <f t="shared" si="336"/>
        <v>0</v>
      </c>
      <c r="BV150" s="21">
        <f t="shared" si="336"/>
        <v>0</v>
      </c>
      <c r="BW150" s="21">
        <f t="shared" si="336"/>
        <v>0</v>
      </c>
      <c r="BX150" s="21">
        <f t="shared" ref="BX150:CC150" si="337">SUM(BX151:BX153)</f>
        <v>0</v>
      </c>
      <c r="BY150" s="21">
        <f t="shared" si="337"/>
        <v>0</v>
      </c>
      <c r="BZ150" s="21">
        <f t="shared" si="337"/>
        <v>0</v>
      </c>
      <c r="CA150" s="21">
        <f t="shared" si="337"/>
        <v>0</v>
      </c>
      <c r="CB150" s="21">
        <f t="shared" si="337"/>
        <v>0</v>
      </c>
      <c r="CC150" s="21">
        <f t="shared" si="337"/>
        <v>0</v>
      </c>
      <c r="CD150" s="34"/>
    </row>
    <row r="151" spans="1:82" x14ac:dyDescent="0.25">
      <c r="A151" s="28" t="s">
        <v>115</v>
      </c>
      <c r="B151" s="29" t="s">
        <v>148</v>
      </c>
      <c r="C151" s="30" t="s">
        <v>149</v>
      </c>
      <c r="D151" s="30"/>
      <c r="E151" s="30" t="s">
        <v>149</v>
      </c>
      <c r="F151" s="30" t="s">
        <v>149</v>
      </c>
      <c r="G151" s="30" t="s">
        <v>149</v>
      </c>
      <c r="H151" s="30" t="s">
        <v>149</v>
      </c>
      <c r="I151" s="30" t="s">
        <v>149</v>
      </c>
      <c r="J151" s="30" t="s">
        <v>149</v>
      </c>
      <c r="K151" s="30" t="s">
        <v>149</v>
      </c>
      <c r="L151" s="30" t="s">
        <v>149</v>
      </c>
      <c r="M151" s="30" t="s">
        <v>149</v>
      </c>
      <c r="N151" s="30" t="s">
        <v>149</v>
      </c>
      <c r="O151" s="30" t="s">
        <v>149</v>
      </c>
      <c r="P151" s="30" t="s">
        <v>149</v>
      </c>
      <c r="Q151" s="30" t="s">
        <v>149</v>
      </c>
      <c r="R151" s="30" t="s">
        <v>149</v>
      </c>
      <c r="S151" s="30" t="s">
        <v>149</v>
      </c>
      <c r="T151" s="30" t="s">
        <v>149</v>
      </c>
      <c r="U151" s="30" t="s">
        <v>149</v>
      </c>
      <c r="V151" s="30" t="s">
        <v>149</v>
      </c>
      <c r="W151" s="30" t="s">
        <v>149</v>
      </c>
      <c r="X151" s="30" t="s">
        <v>149</v>
      </c>
      <c r="Y151" s="30" t="s">
        <v>149</v>
      </c>
      <c r="Z151" s="30" t="s">
        <v>149</v>
      </c>
      <c r="AA151" s="30" t="s">
        <v>149</v>
      </c>
      <c r="AB151" s="30" t="s">
        <v>149</v>
      </c>
      <c r="AC151" s="30" t="s">
        <v>149</v>
      </c>
      <c r="AD151" s="30" t="s">
        <v>149</v>
      </c>
      <c r="AE151" s="30" t="s">
        <v>149</v>
      </c>
      <c r="AF151" s="30" t="s">
        <v>149</v>
      </c>
      <c r="AG151" s="30" t="s">
        <v>149</v>
      </c>
      <c r="AH151" s="30" t="s">
        <v>149</v>
      </c>
      <c r="AI151" s="30" t="s">
        <v>149</v>
      </c>
      <c r="AJ151" s="30" t="s">
        <v>149</v>
      </c>
      <c r="AK151" s="30" t="s">
        <v>149</v>
      </c>
      <c r="AL151" s="30" t="s">
        <v>149</v>
      </c>
      <c r="AM151" s="30" t="s">
        <v>149</v>
      </c>
      <c r="AN151" s="30" t="s">
        <v>149</v>
      </c>
      <c r="AO151" s="30" t="s">
        <v>149</v>
      </c>
      <c r="AP151" s="30" t="s">
        <v>149</v>
      </c>
      <c r="AQ151" s="30" t="s">
        <v>149</v>
      </c>
      <c r="AR151" s="30" t="s">
        <v>149</v>
      </c>
      <c r="AS151" s="30" t="s">
        <v>149</v>
      </c>
      <c r="AT151" s="30" t="s">
        <v>149</v>
      </c>
      <c r="AU151" s="30" t="s">
        <v>149</v>
      </c>
      <c r="AV151" s="30" t="s">
        <v>149</v>
      </c>
      <c r="AW151" s="30" t="s">
        <v>149</v>
      </c>
      <c r="AX151" s="30" t="s">
        <v>149</v>
      </c>
      <c r="AY151" s="30" t="s">
        <v>149</v>
      </c>
      <c r="AZ151" s="30" t="s">
        <v>149</v>
      </c>
      <c r="BA151" s="30" t="s">
        <v>149</v>
      </c>
      <c r="BB151" s="30" t="s">
        <v>149</v>
      </c>
      <c r="BC151" s="30" t="s">
        <v>149</v>
      </c>
      <c r="BD151" s="30" t="s">
        <v>149</v>
      </c>
      <c r="BE151" s="30" t="s">
        <v>149</v>
      </c>
      <c r="BF151" s="30" t="s">
        <v>149</v>
      </c>
      <c r="BG151" s="30" t="s">
        <v>149</v>
      </c>
      <c r="BH151" s="30" t="s">
        <v>149</v>
      </c>
      <c r="BI151" s="30" t="s">
        <v>149</v>
      </c>
      <c r="BJ151" s="30" t="s">
        <v>149</v>
      </c>
      <c r="BK151" s="30" t="s">
        <v>149</v>
      </c>
      <c r="BL151" s="30" t="s">
        <v>149</v>
      </c>
      <c r="BM151" s="30" t="s">
        <v>149</v>
      </c>
      <c r="BN151" s="30" t="s">
        <v>149</v>
      </c>
      <c r="BO151" s="30" t="s">
        <v>149</v>
      </c>
      <c r="BP151" s="30" t="s">
        <v>149</v>
      </c>
      <c r="BQ151" s="30" t="s">
        <v>149</v>
      </c>
      <c r="BR151" s="30" t="s">
        <v>149</v>
      </c>
      <c r="BS151" s="30" t="s">
        <v>149</v>
      </c>
      <c r="BT151" s="30" t="s">
        <v>149</v>
      </c>
      <c r="BU151" s="30" t="s">
        <v>149</v>
      </c>
      <c r="BV151" s="30" t="s">
        <v>149</v>
      </c>
      <c r="BW151" s="30" t="s">
        <v>149</v>
      </c>
      <c r="BX151" s="30" t="s">
        <v>149</v>
      </c>
      <c r="BY151" s="30" t="s">
        <v>149</v>
      </c>
      <c r="BZ151" s="30" t="s">
        <v>149</v>
      </c>
      <c r="CA151" s="30" t="s">
        <v>149</v>
      </c>
      <c r="CB151" s="30" t="s">
        <v>149</v>
      </c>
      <c r="CC151" s="30" t="s">
        <v>149</v>
      </c>
      <c r="CD151" s="35"/>
    </row>
    <row r="152" spans="1:82" x14ac:dyDescent="0.25">
      <c r="A152" s="28" t="s">
        <v>115</v>
      </c>
      <c r="B152" s="29" t="s">
        <v>148</v>
      </c>
      <c r="C152" s="30" t="s">
        <v>149</v>
      </c>
      <c r="D152" s="30"/>
      <c r="E152" s="30" t="s">
        <v>149</v>
      </c>
      <c r="F152" s="30" t="s">
        <v>149</v>
      </c>
      <c r="G152" s="30" t="s">
        <v>149</v>
      </c>
      <c r="H152" s="30" t="s">
        <v>149</v>
      </c>
      <c r="I152" s="30" t="s">
        <v>149</v>
      </c>
      <c r="J152" s="30" t="s">
        <v>149</v>
      </c>
      <c r="K152" s="30" t="s">
        <v>149</v>
      </c>
      <c r="L152" s="30" t="s">
        <v>149</v>
      </c>
      <c r="M152" s="30" t="s">
        <v>149</v>
      </c>
      <c r="N152" s="30" t="s">
        <v>149</v>
      </c>
      <c r="O152" s="30" t="s">
        <v>149</v>
      </c>
      <c r="P152" s="30" t="s">
        <v>149</v>
      </c>
      <c r="Q152" s="30" t="s">
        <v>149</v>
      </c>
      <c r="R152" s="30" t="s">
        <v>149</v>
      </c>
      <c r="S152" s="30" t="s">
        <v>149</v>
      </c>
      <c r="T152" s="30" t="s">
        <v>149</v>
      </c>
      <c r="U152" s="30" t="s">
        <v>149</v>
      </c>
      <c r="V152" s="30" t="s">
        <v>149</v>
      </c>
      <c r="W152" s="30" t="s">
        <v>149</v>
      </c>
      <c r="X152" s="30" t="s">
        <v>149</v>
      </c>
      <c r="Y152" s="30" t="s">
        <v>149</v>
      </c>
      <c r="Z152" s="30" t="s">
        <v>149</v>
      </c>
      <c r="AA152" s="30" t="s">
        <v>149</v>
      </c>
      <c r="AB152" s="30" t="s">
        <v>149</v>
      </c>
      <c r="AC152" s="30" t="s">
        <v>149</v>
      </c>
      <c r="AD152" s="30" t="s">
        <v>149</v>
      </c>
      <c r="AE152" s="30" t="s">
        <v>149</v>
      </c>
      <c r="AF152" s="30" t="s">
        <v>149</v>
      </c>
      <c r="AG152" s="30" t="s">
        <v>149</v>
      </c>
      <c r="AH152" s="30" t="s">
        <v>149</v>
      </c>
      <c r="AI152" s="30" t="s">
        <v>149</v>
      </c>
      <c r="AJ152" s="30" t="s">
        <v>149</v>
      </c>
      <c r="AK152" s="30" t="s">
        <v>149</v>
      </c>
      <c r="AL152" s="30" t="s">
        <v>149</v>
      </c>
      <c r="AM152" s="30" t="s">
        <v>149</v>
      </c>
      <c r="AN152" s="30" t="s">
        <v>149</v>
      </c>
      <c r="AO152" s="30" t="s">
        <v>149</v>
      </c>
      <c r="AP152" s="30" t="s">
        <v>149</v>
      </c>
      <c r="AQ152" s="30" t="s">
        <v>149</v>
      </c>
      <c r="AR152" s="30" t="s">
        <v>149</v>
      </c>
      <c r="AS152" s="30" t="s">
        <v>149</v>
      </c>
      <c r="AT152" s="30" t="s">
        <v>149</v>
      </c>
      <c r="AU152" s="30" t="s">
        <v>149</v>
      </c>
      <c r="AV152" s="30" t="s">
        <v>149</v>
      </c>
      <c r="AW152" s="30" t="s">
        <v>149</v>
      </c>
      <c r="AX152" s="30" t="s">
        <v>149</v>
      </c>
      <c r="AY152" s="30" t="s">
        <v>149</v>
      </c>
      <c r="AZ152" s="30" t="s">
        <v>149</v>
      </c>
      <c r="BA152" s="30" t="s">
        <v>149</v>
      </c>
      <c r="BB152" s="30" t="s">
        <v>149</v>
      </c>
      <c r="BC152" s="30" t="s">
        <v>149</v>
      </c>
      <c r="BD152" s="30" t="s">
        <v>149</v>
      </c>
      <c r="BE152" s="30" t="s">
        <v>149</v>
      </c>
      <c r="BF152" s="30" t="s">
        <v>149</v>
      </c>
      <c r="BG152" s="30" t="s">
        <v>149</v>
      </c>
      <c r="BH152" s="30" t="s">
        <v>149</v>
      </c>
      <c r="BI152" s="30" t="s">
        <v>149</v>
      </c>
      <c r="BJ152" s="30" t="s">
        <v>149</v>
      </c>
      <c r="BK152" s="30" t="s">
        <v>149</v>
      </c>
      <c r="BL152" s="30" t="s">
        <v>149</v>
      </c>
      <c r="BM152" s="30" t="s">
        <v>149</v>
      </c>
      <c r="BN152" s="30" t="s">
        <v>149</v>
      </c>
      <c r="BO152" s="30" t="s">
        <v>149</v>
      </c>
      <c r="BP152" s="30" t="s">
        <v>149</v>
      </c>
      <c r="BQ152" s="30" t="s">
        <v>149</v>
      </c>
      <c r="BR152" s="30" t="s">
        <v>149</v>
      </c>
      <c r="BS152" s="30" t="s">
        <v>149</v>
      </c>
      <c r="BT152" s="30" t="s">
        <v>149</v>
      </c>
      <c r="BU152" s="30" t="s">
        <v>149</v>
      </c>
      <c r="BV152" s="30" t="s">
        <v>149</v>
      </c>
      <c r="BW152" s="30" t="s">
        <v>149</v>
      </c>
      <c r="BX152" s="30" t="s">
        <v>149</v>
      </c>
      <c r="BY152" s="30" t="s">
        <v>149</v>
      </c>
      <c r="BZ152" s="30" t="s">
        <v>149</v>
      </c>
      <c r="CA152" s="30" t="s">
        <v>149</v>
      </c>
      <c r="CB152" s="30" t="s">
        <v>149</v>
      </c>
      <c r="CC152" s="30" t="s">
        <v>149</v>
      </c>
      <c r="CD152" s="35"/>
    </row>
    <row r="153" spans="1:82" x14ac:dyDescent="0.25">
      <c r="A153" s="28" t="s">
        <v>150</v>
      </c>
      <c r="B153" s="28" t="s">
        <v>150</v>
      </c>
      <c r="C153" s="30" t="s">
        <v>149</v>
      </c>
      <c r="D153" s="30"/>
      <c r="E153" s="30" t="s">
        <v>149</v>
      </c>
      <c r="F153" s="30" t="s">
        <v>149</v>
      </c>
      <c r="G153" s="30" t="s">
        <v>149</v>
      </c>
      <c r="H153" s="30" t="s">
        <v>149</v>
      </c>
      <c r="I153" s="30" t="s">
        <v>149</v>
      </c>
      <c r="J153" s="30" t="s">
        <v>149</v>
      </c>
      <c r="K153" s="30" t="s">
        <v>149</v>
      </c>
      <c r="L153" s="30" t="s">
        <v>149</v>
      </c>
      <c r="M153" s="30" t="s">
        <v>149</v>
      </c>
      <c r="N153" s="30" t="s">
        <v>149</v>
      </c>
      <c r="O153" s="30" t="s">
        <v>149</v>
      </c>
      <c r="P153" s="30" t="s">
        <v>149</v>
      </c>
      <c r="Q153" s="30" t="s">
        <v>149</v>
      </c>
      <c r="R153" s="30" t="s">
        <v>149</v>
      </c>
      <c r="S153" s="30" t="s">
        <v>149</v>
      </c>
      <c r="T153" s="30" t="s">
        <v>149</v>
      </c>
      <c r="U153" s="30" t="s">
        <v>149</v>
      </c>
      <c r="V153" s="30" t="s">
        <v>149</v>
      </c>
      <c r="W153" s="30" t="s">
        <v>149</v>
      </c>
      <c r="X153" s="30" t="s">
        <v>149</v>
      </c>
      <c r="Y153" s="30" t="s">
        <v>149</v>
      </c>
      <c r="Z153" s="30" t="s">
        <v>149</v>
      </c>
      <c r="AA153" s="30" t="s">
        <v>149</v>
      </c>
      <c r="AB153" s="30" t="s">
        <v>149</v>
      </c>
      <c r="AC153" s="30" t="s">
        <v>149</v>
      </c>
      <c r="AD153" s="30" t="s">
        <v>149</v>
      </c>
      <c r="AE153" s="30" t="s">
        <v>149</v>
      </c>
      <c r="AF153" s="30" t="s">
        <v>149</v>
      </c>
      <c r="AG153" s="30" t="s">
        <v>149</v>
      </c>
      <c r="AH153" s="30" t="s">
        <v>149</v>
      </c>
      <c r="AI153" s="30" t="s">
        <v>149</v>
      </c>
      <c r="AJ153" s="30" t="s">
        <v>149</v>
      </c>
      <c r="AK153" s="30" t="s">
        <v>149</v>
      </c>
      <c r="AL153" s="30" t="s">
        <v>149</v>
      </c>
      <c r="AM153" s="30" t="s">
        <v>149</v>
      </c>
      <c r="AN153" s="30" t="s">
        <v>149</v>
      </c>
      <c r="AO153" s="30" t="s">
        <v>149</v>
      </c>
      <c r="AP153" s="30" t="s">
        <v>149</v>
      </c>
      <c r="AQ153" s="30" t="s">
        <v>149</v>
      </c>
      <c r="AR153" s="30" t="s">
        <v>149</v>
      </c>
      <c r="AS153" s="30" t="s">
        <v>149</v>
      </c>
      <c r="AT153" s="30" t="s">
        <v>149</v>
      </c>
      <c r="AU153" s="30" t="s">
        <v>149</v>
      </c>
      <c r="AV153" s="30" t="s">
        <v>149</v>
      </c>
      <c r="AW153" s="30" t="s">
        <v>149</v>
      </c>
      <c r="AX153" s="30" t="s">
        <v>149</v>
      </c>
      <c r="AY153" s="30" t="s">
        <v>149</v>
      </c>
      <c r="AZ153" s="30" t="s">
        <v>149</v>
      </c>
      <c r="BA153" s="30" t="s">
        <v>149</v>
      </c>
      <c r="BB153" s="30" t="s">
        <v>149</v>
      </c>
      <c r="BC153" s="30" t="s">
        <v>149</v>
      </c>
      <c r="BD153" s="30" t="s">
        <v>149</v>
      </c>
      <c r="BE153" s="30" t="s">
        <v>149</v>
      </c>
      <c r="BF153" s="30" t="s">
        <v>149</v>
      </c>
      <c r="BG153" s="30" t="s">
        <v>149</v>
      </c>
      <c r="BH153" s="30" t="s">
        <v>149</v>
      </c>
      <c r="BI153" s="30" t="s">
        <v>149</v>
      </c>
      <c r="BJ153" s="30" t="s">
        <v>149</v>
      </c>
      <c r="BK153" s="30" t="s">
        <v>149</v>
      </c>
      <c r="BL153" s="30" t="s">
        <v>149</v>
      </c>
      <c r="BM153" s="30" t="s">
        <v>149</v>
      </c>
      <c r="BN153" s="30" t="s">
        <v>149</v>
      </c>
      <c r="BO153" s="30" t="s">
        <v>149</v>
      </c>
      <c r="BP153" s="30" t="s">
        <v>149</v>
      </c>
      <c r="BQ153" s="30" t="s">
        <v>149</v>
      </c>
      <c r="BR153" s="30" t="s">
        <v>149</v>
      </c>
      <c r="BS153" s="30" t="s">
        <v>149</v>
      </c>
      <c r="BT153" s="30" t="s">
        <v>149</v>
      </c>
      <c r="BU153" s="30" t="s">
        <v>149</v>
      </c>
      <c r="BV153" s="30" t="s">
        <v>149</v>
      </c>
      <c r="BW153" s="30" t="s">
        <v>149</v>
      </c>
      <c r="BX153" s="30" t="s">
        <v>149</v>
      </c>
      <c r="BY153" s="30" t="s">
        <v>149</v>
      </c>
      <c r="BZ153" s="30" t="s">
        <v>149</v>
      </c>
      <c r="CA153" s="30" t="s">
        <v>149</v>
      </c>
      <c r="CB153" s="30" t="s">
        <v>149</v>
      </c>
      <c r="CC153" s="30" t="s">
        <v>149</v>
      </c>
      <c r="CD153" s="35"/>
    </row>
    <row r="154" spans="1:82" ht="47.25" x14ac:dyDescent="0.25">
      <c r="A154" s="12" t="s">
        <v>116</v>
      </c>
      <c r="B154" s="13" t="s">
        <v>246</v>
      </c>
      <c r="C154" s="14"/>
      <c r="D154" s="14"/>
      <c r="E154" s="21">
        <f t="shared" ref="E154:BP154" si="338">SUM(E155:E157)</f>
        <v>0</v>
      </c>
      <c r="F154" s="21">
        <f t="shared" si="338"/>
        <v>0</v>
      </c>
      <c r="G154" s="21">
        <f t="shared" si="338"/>
        <v>0</v>
      </c>
      <c r="H154" s="21">
        <f t="shared" si="338"/>
        <v>0</v>
      </c>
      <c r="I154" s="21">
        <f t="shared" si="338"/>
        <v>0</v>
      </c>
      <c r="J154" s="21">
        <f t="shared" si="338"/>
        <v>0</v>
      </c>
      <c r="K154" s="21">
        <f t="shared" si="338"/>
        <v>0</v>
      </c>
      <c r="L154" s="21">
        <f t="shared" si="338"/>
        <v>0</v>
      </c>
      <c r="M154" s="21">
        <f t="shared" si="338"/>
        <v>0</v>
      </c>
      <c r="N154" s="21">
        <f t="shared" si="338"/>
        <v>0</v>
      </c>
      <c r="O154" s="21">
        <f t="shared" si="338"/>
        <v>0</v>
      </c>
      <c r="P154" s="21">
        <f t="shared" si="338"/>
        <v>0</v>
      </c>
      <c r="Q154" s="21">
        <f t="shared" si="338"/>
        <v>0</v>
      </c>
      <c r="R154" s="21">
        <f t="shared" si="338"/>
        <v>0</v>
      </c>
      <c r="S154" s="21">
        <f t="shared" ref="S154:U154" si="339">SUM(S155:S157)</f>
        <v>0</v>
      </c>
      <c r="T154" s="21">
        <f t="shared" si="339"/>
        <v>0</v>
      </c>
      <c r="U154" s="21">
        <f t="shared" si="339"/>
        <v>0</v>
      </c>
      <c r="V154" s="21">
        <f t="shared" si="338"/>
        <v>0</v>
      </c>
      <c r="W154" s="21">
        <f t="shared" si="338"/>
        <v>0</v>
      </c>
      <c r="X154" s="21">
        <f t="shared" si="338"/>
        <v>0</v>
      </c>
      <c r="Y154" s="21">
        <f t="shared" si="338"/>
        <v>0</v>
      </c>
      <c r="Z154" s="21">
        <f t="shared" ref="Z154:AB154" si="340">SUM(Z155:Z157)</f>
        <v>0</v>
      </c>
      <c r="AA154" s="21">
        <f t="shared" si="340"/>
        <v>0</v>
      </c>
      <c r="AB154" s="21">
        <f t="shared" si="340"/>
        <v>0</v>
      </c>
      <c r="AC154" s="21">
        <f t="shared" si="338"/>
        <v>0</v>
      </c>
      <c r="AD154" s="21">
        <f t="shared" si="338"/>
        <v>0</v>
      </c>
      <c r="AE154" s="21">
        <f t="shared" si="338"/>
        <v>0</v>
      </c>
      <c r="AF154" s="21">
        <f t="shared" si="338"/>
        <v>0</v>
      </c>
      <c r="AG154" s="21">
        <f t="shared" ref="AG154:AI154" si="341">SUM(AG155:AG157)</f>
        <v>0</v>
      </c>
      <c r="AH154" s="21">
        <f t="shared" si="341"/>
        <v>0</v>
      </c>
      <c r="AI154" s="21">
        <f t="shared" si="341"/>
        <v>0</v>
      </c>
      <c r="AJ154" s="21">
        <f t="shared" si="338"/>
        <v>0</v>
      </c>
      <c r="AK154" s="21">
        <f t="shared" si="338"/>
        <v>0</v>
      </c>
      <c r="AL154" s="21">
        <f t="shared" si="338"/>
        <v>0</v>
      </c>
      <c r="AM154" s="21">
        <f t="shared" si="338"/>
        <v>0</v>
      </c>
      <c r="AN154" s="21">
        <f t="shared" si="338"/>
        <v>0</v>
      </c>
      <c r="AO154" s="21">
        <f t="shared" si="338"/>
        <v>0</v>
      </c>
      <c r="AP154" s="21">
        <f t="shared" si="338"/>
        <v>0</v>
      </c>
      <c r="AQ154" s="21">
        <f t="shared" si="338"/>
        <v>0</v>
      </c>
      <c r="AR154" s="21">
        <f t="shared" si="338"/>
        <v>0</v>
      </c>
      <c r="AS154" s="21">
        <f t="shared" si="338"/>
        <v>0</v>
      </c>
      <c r="AT154" s="21">
        <f t="shared" si="338"/>
        <v>0</v>
      </c>
      <c r="AU154" s="21">
        <f t="shared" si="338"/>
        <v>0</v>
      </c>
      <c r="AV154" s="21">
        <f t="shared" si="338"/>
        <v>0</v>
      </c>
      <c r="AW154" s="21">
        <f t="shared" si="338"/>
        <v>0</v>
      </c>
      <c r="AX154" s="21">
        <f t="shared" si="338"/>
        <v>0</v>
      </c>
      <c r="AY154" s="21">
        <f t="shared" si="338"/>
        <v>0</v>
      </c>
      <c r="AZ154" s="21">
        <f t="shared" si="338"/>
        <v>0</v>
      </c>
      <c r="BA154" s="21">
        <f t="shared" si="338"/>
        <v>0</v>
      </c>
      <c r="BB154" s="21">
        <f t="shared" ref="BB154" si="342">SUM(BB155:BB157)</f>
        <v>0</v>
      </c>
      <c r="BC154" s="21">
        <f t="shared" si="338"/>
        <v>0</v>
      </c>
      <c r="BD154" s="21">
        <f t="shared" ref="BD154" si="343">SUM(BD155:BD157)</f>
        <v>0</v>
      </c>
      <c r="BE154" s="21">
        <f t="shared" si="338"/>
        <v>0</v>
      </c>
      <c r="BF154" s="21">
        <f t="shared" si="338"/>
        <v>0</v>
      </c>
      <c r="BG154" s="21">
        <f t="shared" si="338"/>
        <v>0</v>
      </c>
      <c r="BH154" s="21">
        <f t="shared" si="338"/>
        <v>0</v>
      </c>
      <c r="BI154" s="21">
        <f t="shared" si="338"/>
        <v>0</v>
      </c>
      <c r="BJ154" s="21">
        <f t="shared" si="338"/>
        <v>0</v>
      </c>
      <c r="BK154" s="21">
        <f t="shared" si="338"/>
        <v>0</v>
      </c>
      <c r="BL154" s="21">
        <f t="shared" si="338"/>
        <v>0</v>
      </c>
      <c r="BM154" s="21">
        <f t="shared" si="338"/>
        <v>0</v>
      </c>
      <c r="BN154" s="21">
        <f t="shared" si="338"/>
        <v>0</v>
      </c>
      <c r="BO154" s="21">
        <f t="shared" si="338"/>
        <v>0</v>
      </c>
      <c r="BP154" s="21">
        <f t="shared" si="338"/>
        <v>0</v>
      </c>
      <c r="BQ154" s="21">
        <f t="shared" ref="BQ154:BW154" si="344">SUM(BQ155:BQ157)</f>
        <v>0</v>
      </c>
      <c r="BR154" s="21">
        <f t="shared" si="344"/>
        <v>0</v>
      </c>
      <c r="BS154" s="21">
        <f t="shared" si="344"/>
        <v>0</v>
      </c>
      <c r="BT154" s="21">
        <f t="shared" si="344"/>
        <v>0</v>
      </c>
      <c r="BU154" s="21">
        <f t="shared" si="344"/>
        <v>0</v>
      </c>
      <c r="BV154" s="21">
        <f t="shared" si="344"/>
        <v>0</v>
      </c>
      <c r="BW154" s="21">
        <f t="shared" si="344"/>
        <v>0</v>
      </c>
      <c r="BX154" s="21">
        <f t="shared" ref="BX154:CC154" si="345">SUM(BX155:BX157)</f>
        <v>0</v>
      </c>
      <c r="BY154" s="21">
        <f t="shared" si="345"/>
        <v>0</v>
      </c>
      <c r="BZ154" s="21">
        <f t="shared" si="345"/>
        <v>0</v>
      </c>
      <c r="CA154" s="21">
        <f t="shared" si="345"/>
        <v>0</v>
      </c>
      <c r="CB154" s="21">
        <f t="shared" si="345"/>
        <v>0</v>
      </c>
      <c r="CC154" s="21">
        <f t="shared" si="345"/>
        <v>0</v>
      </c>
      <c r="CD154" s="34"/>
    </row>
    <row r="155" spans="1:82" x14ac:dyDescent="0.25">
      <c r="A155" s="28" t="s">
        <v>116</v>
      </c>
      <c r="B155" s="29" t="s">
        <v>148</v>
      </c>
      <c r="C155" s="30" t="s">
        <v>149</v>
      </c>
      <c r="D155" s="30"/>
      <c r="E155" s="30" t="s">
        <v>149</v>
      </c>
      <c r="F155" s="30" t="s">
        <v>149</v>
      </c>
      <c r="G155" s="30" t="s">
        <v>149</v>
      </c>
      <c r="H155" s="30" t="s">
        <v>149</v>
      </c>
      <c r="I155" s="30" t="s">
        <v>149</v>
      </c>
      <c r="J155" s="30" t="s">
        <v>149</v>
      </c>
      <c r="K155" s="30" t="s">
        <v>149</v>
      </c>
      <c r="L155" s="30" t="s">
        <v>149</v>
      </c>
      <c r="M155" s="30" t="s">
        <v>149</v>
      </c>
      <c r="N155" s="30" t="s">
        <v>149</v>
      </c>
      <c r="O155" s="30" t="s">
        <v>149</v>
      </c>
      <c r="P155" s="30" t="s">
        <v>149</v>
      </c>
      <c r="Q155" s="30" t="s">
        <v>149</v>
      </c>
      <c r="R155" s="30" t="s">
        <v>149</v>
      </c>
      <c r="S155" s="30" t="s">
        <v>149</v>
      </c>
      <c r="T155" s="30" t="s">
        <v>149</v>
      </c>
      <c r="U155" s="30" t="s">
        <v>149</v>
      </c>
      <c r="V155" s="30" t="s">
        <v>149</v>
      </c>
      <c r="W155" s="30" t="s">
        <v>149</v>
      </c>
      <c r="X155" s="30" t="s">
        <v>149</v>
      </c>
      <c r="Y155" s="30" t="s">
        <v>149</v>
      </c>
      <c r="Z155" s="30" t="s">
        <v>149</v>
      </c>
      <c r="AA155" s="30" t="s">
        <v>149</v>
      </c>
      <c r="AB155" s="30" t="s">
        <v>149</v>
      </c>
      <c r="AC155" s="30" t="s">
        <v>149</v>
      </c>
      <c r="AD155" s="30" t="s">
        <v>149</v>
      </c>
      <c r="AE155" s="30" t="s">
        <v>149</v>
      </c>
      <c r="AF155" s="30" t="s">
        <v>149</v>
      </c>
      <c r="AG155" s="30" t="s">
        <v>149</v>
      </c>
      <c r="AH155" s="30" t="s">
        <v>149</v>
      </c>
      <c r="AI155" s="30" t="s">
        <v>149</v>
      </c>
      <c r="AJ155" s="30" t="s">
        <v>149</v>
      </c>
      <c r="AK155" s="30" t="s">
        <v>149</v>
      </c>
      <c r="AL155" s="30" t="s">
        <v>149</v>
      </c>
      <c r="AM155" s="30" t="s">
        <v>149</v>
      </c>
      <c r="AN155" s="30" t="s">
        <v>149</v>
      </c>
      <c r="AO155" s="30" t="s">
        <v>149</v>
      </c>
      <c r="AP155" s="30" t="s">
        <v>149</v>
      </c>
      <c r="AQ155" s="30" t="s">
        <v>149</v>
      </c>
      <c r="AR155" s="30" t="s">
        <v>149</v>
      </c>
      <c r="AS155" s="30" t="s">
        <v>149</v>
      </c>
      <c r="AT155" s="30" t="s">
        <v>149</v>
      </c>
      <c r="AU155" s="30" t="s">
        <v>149</v>
      </c>
      <c r="AV155" s="30" t="s">
        <v>149</v>
      </c>
      <c r="AW155" s="30" t="s">
        <v>149</v>
      </c>
      <c r="AX155" s="30" t="s">
        <v>149</v>
      </c>
      <c r="AY155" s="30" t="s">
        <v>149</v>
      </c>
      <c r="AZ155" s="30" t="s">
        <v>149</v>
      </c>
      <c r="BA155" s="30" t="s">
        <v>149</v>
      </c>
      <c r="BB155" s="30" t="s">
        <v>149</v>
      </c>
      <c r="BC155" s="30" t="s">
        <v>149</v>
      </c>
      <c r="BD155" s="30" t="s">
        <v>149</v>
      </c>
      <c r="BE155" s="30" t="s">
        <v>149</v>
      </c>
      <c r="BF155" s="30" t="s">
        <v>149</v>
      </c>
      <c r="BG155" s="30" t="s">
        <v>149</v>
      </c>
      <c r="BH155" s="30" t="s">
        <v>149</v>
      </c>
      <c r="BI155" s="30" t="s">
        <v>149</v>
      </c>
      <c r="BJ155" s="30" t="s">
        <v>149</v>
      </c>
      <c r="BK155" s="30" t="s">
        <v>149</v>
      </c>
      <c r="BL155" s="30" t="s">
        <v>149</v>
      </c>
      <c r="BM155" s="30" t="s">
        <v>149</v>
      </c>
      <c r="BN155" s="30" t="s">
        <v>149</v>
      </c>
      <c r="BO155" s="30" t="s">
        <v>149</v>
      </c>
      <c r="BP155" s="30" t="s">
        <v>149</v>
      </c>
      <c r="BQ155" s="30" t="s">
        <v>149</v>
      </c>
      <c r="BR155" s="30" t="s">
        <v>149</v>
      </c>
      <c r="BS155" s="30" t="s">
        <v>149</v>
      </c>
      <c r="BT155" s="30" t="s">
        <v>149</v>
      </c>
      <c r="BU155" s="30" t="s">
        <v>149</v>
      </c>
      <c r="BV155" s="30" t="s">
        <v>149</v>
      </c>
      <c r="BW155" s="30" t="s">
        <v>149</v>
      </c>
      <c r="BX155" s="30" t="s">
        <v>149</v>
      </c>
      <c r="BY155" s="30" t="s">
        <v>149</v>
      </c>
      <c r="BZ155" s="30" t="s">
        <v>149</v>
      </c>
      <c r="CA155" s="30" t="s">
        <v>149</v>
      </c>
      <c r="CB155" s="30" t="s">
        <v>149</v>
      </c>
      <c r="CC155" s="30" t="s">
        <v>149</v>
      </c>
      <c r="CD155" s="35"/>
    </row>
    <row r="156" spans="1:82" x14ac:dyDescent="0.25">
      <c r="A156" s="28" t="s">
        <v>116</v>
      </c>
      <c r="B156" s="29" t="s">
        <v>148</v>
      </c>
      <c r="C156" s="30" t="s">
        <v>149</v>
      </c>
      <c r="D156" s="30"/>
      <c r="E156" s="30" t="s">
        <v>149</v>
      </c>
      <c r="F156" s="30" t="s">
        <v>149</v>
      </c>
      <c r="G156" s="30" t="s">
        <v>149</v>
      </c>
      <c r="H156" s="30" t="s">
        <v>149</v>
      </c>
      <c r="I156" s="30" t="s">
        <v>149</v>
      </c>
      <c r="J156" s="30" t="s">
        <v>149</v>
      </c>
      <c r="K156" s="30" t="s">
        <v>149</v>
      </c>
      <c r="L156" s="30" t="s">
        <v>149</v>
      </c>
      <c r="M156" s="30" t="s">
        <v>149</v>
      </c>
      <c r="N156" s="30" t="s">
        <v>149</v>
      </c>
      <c r="O156" s="30" t="s">
        <v>149</v>
      </c>
      <c r="P156" s="30" t="s">
        <v>149</v>
      </c>
      <c r="Q156" s="30" t="s">
        <v>149</v>
      </c>
      <c r="R156" s="30" t="s">
        <v>149</v>
      </c>
      <c r="S156" s="30" t="s">
        <v>149</v>
      </c>
      <c r="T156" s="30" t="s">
        <v>149</v>
      </c>
      <c r="U156" s="30" t="s">
        <v>149</v>
      </c>
      <c r="V156" s="30" t="s">
        <v>149</v>
      </c>
      <c r="W156" s="30" t="s">
        <v>149</v>
      </c>
      <c r="X156" s="30" t="s">
        <v>149</v>
      </c>
      <c r="Y156" s="30" t="s">
        <v>149</v>
      </c>
      <c r="Z156" s="30" t="s">
        <v>149</v>
      </c>
      <c r="AA156" s="30" t="s">
        <v>149</v>
      </c>
      <c r="AB156" s="30" t="s">
        <v>149</v>
      </c>
      <c r="AC156" s="30" t="s">
        <v>149</v>
      </c>
      <c r="AD156" s="30" t="s">
        <v>149</v>
      </c>
      <c r="AE156" s="30" t="s">
        <v>149</v>
      </c>
      <c r="AF156" s="30" t="s">
        <v>149</v>
      </c>
      <c r="AG156" s="30" t="s">
        <v>149</v>
      </c>
      <c r="AH156" s="30" t="s">
        <v>149</v>
      </c>
      <c r="AI156" s="30" t="s">
        <v>149</v>
      </c>
      <c r="AJ156" s="30" t="s">
        <v>149</v>
      </c>
      <c r="AK156" s="30" t="s">
        <v>149</v>
      </c>
      <c r="AL156" s="30" t="s">
        <v>149</v>
      </c>
      <c r="AM156" s="30" t="s">
        <v>149</v>
      </c>
      <c r="AN156" s="30" t="s">
        <v>149</v>
      </c>
      <c r="AO156" s="30" t="s">
        <v>149</v>
      </c>
      <c r="AP156" s="30" t="s">
        <v>149</v>
      </c>
      <c r="AQ156" s="30" t="s">
        <v>149</v>
      </c>
      <c r="AR156" s="30" t="s">
        <v>149</v>
      </c>
      <c r="AS156" s="30" t="s">
        <v>149</v>
      </c>
      <c r="AT156" s="30" t="s">
        <v>149</v>
      </c>
      <c r="AU156" s="30" t="s">
        <v>149</v>
      </c>
      <c r="AV156" s="30" t="s">
        <v>149</v>
      </c>
      <c r="AW156" s="30" t="s">
        <v>149</v>
      </c>
      <c r="AX156" s="30" t="s">
        <v>149</v>
      </c>
      <c r="AY156" s="30" t="s">
        <v>149</v>
      </c>
      <c r="AZ156" s="30" t="s">
        <v>149</v>
      </c>
      <c r="BA156" s="30" t="s">
        <v>149</v>
      </c>
      <c r="BB156" s="30" t="s">
        <v>149</v>
      </c>
      <c r="BC156" s="30" t="s">
        <v>149</v>
      </c>
      <c r="BD156" s="30" t="s">
        <v>149</v>
      </c>
      <c r="BE156" s="30" t="s">
        <v>149</v>
      </c>
      <c r="BF156" s="30" t="s">
        <v>149</v>
      </c>
      <c r="BG156" s="30" t="s">
        <v>149</v>
      </c>
      <c r="BH156" s="30" t="s">
        <v>149</v>
      </c>
      <c r="BI156" s="30" t="s">
        <v>149</v>
      </c>
      <c r="BJ156" s="30" t="s">
        <v>149</v>
      </c>
      <c r="BK156" s="30" t="s">
        <v>149</v>
      </c>
      <c r="BL156" s="30" t="s">
        <v>149</v>
      </c>
      <c r="BM156" s="30" t="s">
        <v>149</v>
      </c>
      <c r="BN156" s="30" t="s">
        <v>149</v>
      </c>
      <c r="BO156" s="30" t="s">
        <v>149</v>
      </c>
      <c r="BP156" s="30" t="s">
        <v>149</v>
      </c>
      <c r="BQ156" s="30" t="s">
        <v>149</v>
      </c>
      <c r="BR156" s="30" t="s">
        <v>149</v>
      </c>
      <c r="BS156" s="30" t="s">
        <v>149</v>
      </c>
      <c r="BT156" s="30" t="s">
        <v>149</v>
      </c>
      <c r="BU156" s="30" t="s">
        <v>149</v>
      </c>
      <c r="BV156" s="30" t="s">
        <v>149</v>
      </c>
      <c r="BW156" s="30" t="s">
        <v>149</v>
      </c>
      <c r="BX156" s="30" t="s">
        <v>149</v>
      </c>
      <c r="BY156" s="30" t="s">
        <v>149</v>
      </c>
      <c r="BZ156" s="30" t="s">
        <v>149</v>
      </c>
      <c r="CA156" s="30" t="s">
        <v>149</v>
      </c>
      <c r="CB156" s="30" t="s">
        <v>149</v>
      </c>
      <c r="CC156" s="30" t="s">
        <v>149</v>
      </c>
      <c r="CD156" s="35"/>
    </row>
    <row r="157" spans="1:82" x14ac:dyDescent="0.25">
      <c r="A157" s="28" t="s">
        <v>150</v>
      </c>
      <c r="B157" s="28" t="s">
        <v>150</v>
      </c>
      <c r="C157" s="30" t="s">
        <v>149</v>
      </c>
      <c r="D157" s="30"/>
      <c r="E157" s="30" t="s">
        <v>149</v>
      </c>
      <c r="F157" s="30" t="s">
        <v>149</v>
      </c>
      <c r="G157" s="30" t="s">
        <v>149</v>
      </c>
      <c r="H157" s="30" t="s">
        <v>149</v>
      </c>
      <c r="I157" s="30" t="s">
        <v>149</v>
      </c>
      <c r="J157" s="30" t="s">
        <v>149</v>
      </c>
      <c r="K157" s="30" t="s">
        <v>149</v>
      </c>
      <c r="L157" s="30" t="s">
        <v>149</v>
      </c>
      <c r="M157" s="30" t="s">
        <v>149</v>
      </c>
      <c r="N157" s="30" t="s">
        <v>149</v>
      </c>
      <c r="O157" s="30" t="s">
        <v>149</v>
      </c>
      <c r="P157" s="30" t="s">
        <v>149</v>
      </c>
      <c r="Q157" s="30" t="s">
        <v>149</v>
      </c>
      <c r="R157" s="30" t="s">
        <v>149</v>
      </c>
      <c r="S157" s="30" t="s">
        <v>149</v>
      </c>
      <c r="T157" s="30" t="s">
        <v>149</v>
      </c>
      <c r="U157" s="30" t="s">
        <v>149</v>
      </c>
      <c r="V157" s="30" t="s">
        <v>149</v>
      </c>
      <c r="W157" s="30" t="s">
        <v>149</v>
      </c>
      <c r="X157" s="30" t="s">
        <v>149</v>
      </c>
      <c r="Y157" s="30" t="s">
        <v>149</v>
      </c>
      <c r="Z157" s="30" t="s">
        <v>149</v>
      </c>
      <c r="AA157" s="30" t="s">
        <v>149</v>
      </c>
      <c r="AB157" s="30" t="s">
        <v>149</v>
      </c>
      <c r="AC157" s="30" t="s">
        <v>149</v>
      </c>
      <c r="AD157" s="30" t="s">
        <v>149</v>
      </c>
      <c r="AE157" s="30" t="s">
        <v>149</v>
      </c>
      <c r="AF157" s="30" t="s">
        <v>149</v>
      </c>
      <c r="AG157" s="30" t="s">
        <v>149</v>
      </c>
      <c r="AH157" s="30" t="s">
        <v>149</v>
      </c>
      <c r="AI157" s="30" t="s">
        <v>149</v>
      </c>
      <c r="AJ157" s="30" t="s">
        <v>149</v>
      </c>
      <c r="AK157" s="30" t="s">
        <v>149</v>
      </c>
      <c r="AL157" s="30" t="s">
        <v>149</v>
      </c>
      <c r="AM157" s="30" t="s">
        <v>149</v>
      </c>
      <c r="AN157" s="30" t="s">
        <v>149</v>
      </c>
      <c r="AO157" s="30" t="s">
        <v>149</v>
      </c>
      <c r="AP157" s="30" t="s">
        <v>149</v>
      </c>
      <c r="AQ157" s="30" t="s">
        <v>149</v>
      </c>
      <c r="AR157" s="30" t="s">
        <v>149</v>
      </c>
      <c r="AS157" s="30" t="s">
        <v>149</v>
      </c>
      <c r="AT157" s="30" t="s">
        <v>149</v>
      </c>
      <c r="AU157" s="30" t="s">
        <v>149</v>
      </c>
      <c r="AV157" s="30" t="s">
        <v>149</v>
      </c>
      <c r="AW157" s="30" t="s">
        <v>149</v>
      </c>
      <c r="AX157" s="30" t="s">
        <v>149</v>
      </c>
      <c r="AY157" s="30" t="s">
        <v>149</v>
      </c>
      <c r="AZ157" s="30" t="s">
        <v>149</v>
      </c>
      <c r="BA157" s="30" t="s">
        <v>149</v>
      </c>
      <c r="BB157" s="30" t="s">
        <v>149</v>
      </c>
      <c r="BC157" s="30" t="s">
        <v>149</v>
      </c>
      <c r="BD157" s="30" t="s">
        <v>149</v>
      </c>
      <c r="BE157" s="30" t="s">
        <v>149</v>
      </c>
      <c r="BF157" s="30" t="s">
        <v>149</v>
      </c>
      <c r="BG157" s="30" t="s">
        <v>149</v>
      </c>
      <c r="BH157" s="30" t="s">
        <v>149</v>
      </c>
      <c r="BI157" s="30" t="s">
        <v>149</v>
      </c>
      <c r="BJ157" s="30" t="s">
        <v>149</v>
      </c>
      <c r="BK157" s="30" t="s">
        <v>149</v>
      </c>
      <c r="BL157" s="30" t="s">
        <v>149</v>
      </c>
      <c r="BM157" s="30" t="s">
        <v>149</v>
      </c>
      <c r="BN157" s="30" t="s">
        <v>149</v>
      </c>
      <c r="BO157" s="30" t="s">
        <v>149</v>
      </c>
      <c r="BP157" s="30" t="s">
        <v>149</v>
      </c>
      <c r="BQ157" s="30" t="s">
        <v>149</v>
      </c>
      <c r="BR157" s="30" t="s">
        <v>149</v>
      </c>
      <c r="BS157" s="30" t="s">
        <v>149</v>
      </c>
      <c r="BT157" s="30" t="s">
        <v>149</v>
      </c>
      <c r="BU157" s="30" t="s">
        <v>149</v>
      </c>
      <c r="BV157" s="30" t="s">
        <v>149</v>
      </c>
      <c r="BW157" s="30" t="s">
        <v>149</v>
      </c>
      <c r="BX157" s="30" t="s">
        <v>149</v>
      </c>
      <c r="BY157" s="30" t="s">
        <v>149</v>
      </c>
      <c r="BZ157" s="30" t="s">
        <v>149</v>
      </c>
      <c r="CA157" s="30" t="s">
        <v>149</v>
      </c>
      <c r="CB157" s="30" t="s">
        <v>149</v>
      </c>
      <c r="CC157" s="30" t="s">
        <v>149</v>
      </c>
      <c r="CD157" s="35"/>
    </row>
    <row r="158" spans="1:82" ht="47.25" x14ac:dyDescent="0.25">
      <c r="A158" s="12" t="s">
        <v>247</v>
      </c>
      <c r="B158" s="13" t="s">
        <v>248</v>
      </c>
      <c r="C158" s="14"/>
      <c r="D158" s="14"/>
      <c r="E158" s="21">
        <f t="shared" ref="E158:BP158" si="346">SUM(E159:E161)</f>
        <v>0</v>
      </c>
      <c r="F158" s="21">
        <f t="shared" si="346"/>
        <v>0</v>
      </c>
      <c r="G158" s="21">
        <f t="shared" si="346"/>
        <v>0</v>
      </c>
      <c r="H158" s="21">
        <f t="shared" si="346"/>
        <v>0</v>
      </c>
      <c r="I158" s="21">
        <f t="shared" si="346"/>
        <v>0</v>
      </c>
      <c r="J158" s="21">
        <f t="shared" si="346"/>
        <v>0</v>
      </c>
      <c r="K158" s="21">
        <f t="shared" si="346"/>
        <v>0</v>
      </c>
      <c r="L158" s="21">
        <f t="shared" si="346"/>
        <v>0</v>
      </c>
      <c r="M158" s="21">
        <f t="shared" si="346"/>
        <v>0</v>
      </c>
      <c r="N158" s="21">
        <f t="shared" si="346"/>
        <v>0</v>
      </c>
      <c r="O158" s="21">
        <f t="shared" si="346"/>
        <v>0</v>
      </c>
      <c r="P158" s="21">
        <f t="shared" si="346"/>
        <v>0</v>
      </c>
      <c r="Q158" s="21">
        <f t="shared" si="346"/>
        <v>0</v>
      </c>
      <c r="R158" s="21">
        <f t="shared" si="346"/>
        <v>0</v>
      </c>
      <c r="S158" s="21">
        <f t="shared" ref="S158:U158" si="347">SUM(S159:S161)</f>
        <v>0</v>
      </c>
      <c r="T158" s="21">
        <f t="shared" si="347"/>
        <v>0</v>
      </c>
      <c r="U158" s="21">
        <f t="shared" si="347"/>
        <v>0</v>
      </c>
      <c r="V158" s="21">
        <f t="shared" si="346"/>
        <v>0</v>
      </c>
      <c r="W158" s="21">
        <f t="shared" si="346"/>
        <v>0</v>
      </c>
      <c r="X158" s="21">
        <f t="shared" si="346"/>
        <v>0</v>
      </c>
      <c r="Y158" s="21">
        <f t="shared" si="346"/>
        <v>0</v>
      </c>
      <c r="Z158" s="21">
        <f t="shared" ref="Z158:AB158" si="348">SUM(Z159:Z161)</f>
        <v>0</v>
      </c>
      <c r="AA158" s="21">
        <f t="shared" si="348"/>
        <v>0</v>
      </c>
      <c r="AB158" s="21">
        <f t="shared" si="348"/>
        <v>0</v>
      </c>
      <c r="AC158" s="21">
        <f t="shared" si="346"/>
        <v>0</v>
      </c>
      <c r="AD158" s="21">
        <f t="shared" si="346"/>
        <v>0</v>
      </c>
      <c r="AE158" s="21">
        <f t="shared" si="346"/>
        <v>0</v>
      </c>
      <c r="AF158" s="21">
        <f t="shared" si="346"/>
        <v>0</v>
      </c>
      <c r="AG158" s="21">
        <f t="shared" ref="AG158:AI158" si="349">SUM(AG159:AG161)</f>
        <v>0</v>
      </c>
      <c r="AH158" s="21">
        <f t="shared" si="349"/>
        <v>0</v>
      </c>
      <c r="AI158" s="21">
        <f t="shared" si="349"/>
        <v>0</v>
      </c>
      <c r="AJ158" s="21">
        <f t="shared" si="346"/>
        <v>0</v>
      </c>
      <c r="AK158" s="21">
        <f t="shared" si="346"/>
        <v>0</v>
      </c>
      <c r="AL158" s="21">
        <f t="shared" si="346"/>
        <v>0</v>
      </c>
      <c r="AM158" s="21">
        <f t="shared" si="346"/>
        <v>0</v>
      </c>
      <c r="AN158" s="21">
        <f t="shared" si="346"/>
        <v>0</v>
      </c>
      <c r="AO158" s="21">
        <f t="shared" si="346"/>
        <v>0</v>
      </c>
      <c r="AP158" s="21">
        <f t="shared" si="346"/>
        <v>0</v>
      </c>
      <c r="AQ158" s="21">
        <f t="shared" si="346"/>
        <v>0</v>
      </c>
      <c r="AR158" s="21">
        <f t="shared" si="346"/>
        <v>0</v>
      </c>
      <c r="AS158" s="21">
        <f t="shared" si="346"/>
        <v>0</v>
      </c>
      <c r="AT158" s="21">
        <f t="shared" si="346"/>
        <v>0</v>
      </c>
      <c r="AU158" s="21">
        <f t="shared" si="346"/>
        <v>0</v>
      </c>
      <c r="AV158" s="21">
        <f t="shared" si="346"/>
        <v>0</v>
      </c>
      <c r="AW158" s="21">
        <f t="shared" si="346"/>
        <v>0</v>
      </c>
      <c r="AX158" s="21">
        <f t="shared" si="346"/>
        <v>0</v>
      </c>
      <c r="AY158" s="21">
        <f t="shared" si="346"/>
        <v>0</v>
      </c>
      <c r="AZ158" s="21">
        <f t="shared" si="346"/>
        <v>0</v>
      </c>
      <c r="BA158" s="21">
        <f t="shared" si="346"/>
        <v>0</v>
      </c>
      <c r="BB158" s="21">
        <f t="shared" ref="BB158" si="350">SUM(BB159:BB161)</f>
        <v>0</v>
      </c>
      <c r="BC158" s="21">
        <f t="shared" si="346"/>
        <v>0</v>
      </c>
      <c r="BD158" s="21">
        <f t="shared" ref="BD158" si="351">SUM(BD159:BD161)</f>
        <v>0</v>
      </c>
      <c r="BE158" s="21">
        <f t="shared" si="346"/>
        <v>0</v>
      </c>
      <c r="BF158" s="21">
        <f t="shared" si="346"/>
        <v>0</v>
      </c>
      <c r="BG158" s="21">
        <f t="shared" si="346"/>
        <v>0</v>
      </c>
      <c r="BH158" s="21">
        <f t="shared" si="346"/>
        <v>0</v>
      </c>
      <c r="BI158" s="21">
        <f t="shared" si="346"/>
        <v>0</v>
      </c>
      <c r="BJ158" s="21">
        <f t="shared" si="346"/>
        <v>0</v>
      </c>
      <c r="BK158" s="21">
        <f t="shared" si="346"/>
        <v>0</v>
      </c>
      <c r="BL158" s="21">
        <f t="shared" si="346"/>
        <v>0</v>
      </c>
      <c r="BM158" s="21">
        <f t="shared" si="346"/>
        <v>0</v>
      </c>
      <c r="BN158" s="21">
        <f t="shared" si="346"/>
        <v>0</v>
      </c>
      <c r="BO158" s="21">
        <f t="shared" si="346"/>
        <v>0</v>
      </c>
      <c r="BP158" s="21">
        <f t="shared" si="346"/>
        <v>0</v>
      </c>
      <c r="BQ158" s="21">
        <f t="shared" ref="BQ158:BW158" si="352">SUM(BQ159:BQ161)</f>
        <v>0</v>
      </c>
      <c r="BR158" s="21">
        <f t="shared" si="352"/>
        <v>0</v>
      </c>
      <c r="BS158" s="21">
        <f t="shared" si="352"/>
        <v>0</v>
      </c>
      <c r="BT158" s="21">
        <f t="shared" si="352"/>
        <v>0</v>
      </c>
      <c r="BU158" s="21">
        <f t="shared" si="352"/>
        <v>0</v>
      </c>
      <c r="BV158" s="21">
        <f t="shared" si="352"/>
        <v>0</v>
      </c>
      <c r="BW158" s="21">
        <f t="shared" si="352"/>
        <v>0</v>
      </c>
      <c r="BX158" s="21">
        <f t="shared" ref="BX158:CC158" si="353">SUM(BX159:BX161)</f>
        <v>0</v>
      </c>
      <c r="BY158" s="21">
        <f t="shared" si="353"/>
        <v>0</v>
      </c>
      <c r="BZ158" s="21">
        <f t="shared" si="353"/>
        <v>0</v>
      </c>
      <c r="CA158" s="21">
        <f t="shared" si="353"/>
        <v>0</v>
      </c>
      <c r="CB158" s="21">
        <f t="shared" si="353"/>
        <v>0</v>
      </c>
      <c r="CC158" s="21">
        <f t="shared" si="353"/>
        <v>0</v>
      </c>
      <c r="CD158" s="34"/>
    </row>
    <row r="159" spans="1:82" x14ac:dyDescent="0.25">
      <c r="A159" s="28" t="s">
        <v>247</v>
      </c>
      <c r="B159" s="29" t="s">
        <v>148</v>
      </c>
      <c r="C159" s="30" t="s">
        <v>149</v>
      </c>
      <c r="D159" s="30"/>
      <c r="E159" s="30" t="s">
        <v>149</v>
      </c>
      <c r="F159" s="30" t="s">
        <v>149</v>
      </c>
      <c r="G159" s="30" t="s">
        <v>149</v>
      </c>
      <c r="H159" s="30" t="s">
        <v>149</v>
      </c>
      <c r="I159" s="30" t="s">
        <v>149</v>
      </c>
      <c r="J159" s="30" t="s">
        <v>149</v>
      </c>
      <c r="K159" s="30" t="s">
        <v>149</v>
      </c>
      <c r="L159" s="30" t="s">
        <v>149</v>
      </c>
      <c r="M159" s="30" t="s">
        <v>149</v>
      </c>
      <c r="N159" s="30" t="s">
        <v>149</v>
      </c>
      <c r="O159" s="30" t="s">
        <v>149</v>
      </c>
      <c r="P159" s="30" t="s">
        <v>149</v>
      </c>
      <c r="Q159" s="30" t="s">
        <v>149</v>
      </c>
      <c r="R159" s="30" t="s">
        <v>149</v>
      </c>
      <c r="S159" s="30" t="s">
        <v>149</v>
      </c>
      <c r="T159" s="30" t="s">
        <v>149</v>
      </c>
      <c r="U159" s="30" t="s">
        <v>149</v>
      </c>
      <c r="V159" s="30" t="s">
        <v>149</v>
      </c>
      <c r="W159" s="30" t="s">
        <v>149</v>
      </c>
      <c r="X159" s="30" t="s">
        <v>149</v>
      </c>
      <c r="Y159" s="30" t="s">
        <v>149</v>
      </c>
      <c r="Z159" s="30" t="s">
        <v>149</v>
      </c>
      <c r="AA159" s="30" t="s">
        <v>149</v>
      </c>
      <c r="AB159" s="30" t="s">
        <v>149</v>
      </c>
      <c r="AC159" s="30" t="s">
        <v>149</v>
      </c>
      <c r="AD159" s="30" t="s">
        <v>149</v>
      </c>
      <c r="AE159" s="30" t="s">
        <v>149</v>
      </c>
      <c r="AF159" s="30" t="s">
        <v>149</v>
      </c>
      <c r="AG159" s="30" t="s">
        <v>149</v>
      </c>
      <c r="AH159" s="30" t="s">
        <v>149</v>
      </c>
      <c r="AI159" s="30" t="s">
        <v>149</v>
      </c>
      <c r="AJ159" s="30" t="s">
        <v>149</v>
      </c>
      <c r="AK159" s="30" t="s">
        <v>149</v>
      </c>
      <c r="AL159" s="30" t="s">
        <v>149</v>
      </c>
      <c r="AM159" s="30" t="s">
        <v>149</v>
      </c>
      <c r="AN159" s="30" t="s">
        <v>149</v>
      </c>
      <c r="AO159" s="30" t="s">
        <v>149</v>
      </c>
      <c r="AP159" s="30" t="s">
        <v>149</v>
      </c>
      <c r="AQ159" s="30" t="s">
        <v>149</v>
      </c>
      <c r="AR159" s="30" t="s">
        <v>149</v>
      </c>
      <c r="AS159" s="30" t="s">
        <v>149</v>
      </c>
      <c r="AT159" s="30" t="s">
        <v>149</v>
      </c>
      <c r="AU159" s="30" t="s">
        <v>149</v>
      </c>
      <c r="AV159" s="30" t="s">
        <v>149</v>
      </c>
      <c r="AW159" s="30" t="s">
        <v>149</v>
      </c>
      <c r="AX159" s="30" t="s">
        <v>149</v>
      </c>
      <c r="AY159" s="30" t="s">
        <v>149</v>
      </c>
      <c r="AZ159" s="30" t="s">
        <v>149</v>
      </c>
      <c r="BA159" s="30" t="s">
        <v>149</v>
      </c>
      <c r="BB159" s="30" t="s">
        <v>149</v>
      </c>
      <c r="BC159" s="30" t="s">
        <v>149</v>
      </c>
      <c r="BD159" s="30" t="s">
        <v>149</v>
      </c>
      <c r="BE159" s="30" t="s">
        <v>149</v>
      </c>
      <c r="BF159" s="30" t="s">
        <v>149</v>
      </c>
      <c r="BG159" s="30" t="s">
        <v>149</v>
      </c>
      <c r="BH159" s="30" t="s">
        <v>149</v>
      </c>
      <c r="BI159" s="30" t="s">
        <v>149</v>
      </c>
      <c r="BJ159" s="30" t="s">
        <v>149</v>
      </c>
      <c r="BK159" s="30" t="s">
        <v>149</v>
      </c>
      <c r="BL159" s="30" t="s">
        <v>149</v>
      </c>
      <c r="BM159" s="30" t="s">
        <v>149</v>
      </c>
      <c r="BN159" s="30" t="s">
        <v>149</v>
      </c>
      <c r="BO159" s="30" t="s">
        <v>149</v>
      </c>
      <c r="BP159" s="30" t="s">
        <v>149</v>
      </c>
      <c r="BQ159" s="30" t="s">
        <v>149</v>
      </c>
      <c r="BR159" s="30" t="s">
        <v>149</v>
      </c>
      <c r="BS159" s="30" t="s">
        <v>149</v>
      </c>
      <c r="BT159" s="30" t="s">
        <v>149</v>
      </c>
      <c r="BU159" s="30" t="s">
        <v>149</v>
      </c>
      <c r="BV159" s="30" t="s">
        <v>149</v>
      </c>
      <c r="BW159" s="30" t="s">
        <v>149</v>
      </c>
      <c r="BX159" s="30" t="s">
        <v>149</v>
      </c>
      <c r="BY159" s="30" t="s">
        <v>149</v>
      </c>
      <c r="BZ159" s="30" t="s">
        <v>149</v>
      </c>
      <c r="CA159" s="30" t="s">
        <v>149</v>
      </c>
      <c r="CB159" s="30" t="s">
        <v>149</v>
      </c>
      <c r="CC159" s="30" t="s">
        <v>149</v>
      </c>
      <c r="CD159" s="35"/>
    </row>
    <row r="160" spans="1:82" x14ac:dyDescent="0.25">
      <c r="A160" s="28" t="s">
        <v>247</v>
      </c>
      <c r="B160" s="29" t="s">
        <v>148</v>
      </c>
      <c r="C160" s="30" t="s">
        <v>149</v>
      </c>
      <c r="D160" s="30"/>
      <c r="E160" s="30" t="s">
        <v>149</v>
      </c>
      <c r="F160" s="30" t="s">
        <v>149</v>
      </c>
      <c r="G160" s="30" t="s">
        <v>149</v>
      </c>
      <c r="H160" s="30" t="s">
        <v>149</v>
      </c>
      <c r="I160" s="30" t="s">
        <v>149</v>
      </c>
      <c r="J160" s="30" t="s">
        <v>149</v>
      </c>
      <c r="K160" s="30" t="s">
        <v>149</v>
      </c>
      <c r="L160" s="30" t="s">
        <v>149</v>
      </c>
      <c r="M160" s="30" t="s">
        <v>149</v>
      </c>
      <c r="N160" s="30" t="s">
        <v>149</v>
      </c>
      <c r="O160" s="30" t="s">
        <v>149</v>
      </c>
      <c r="P160" s="30" t="s">
        <v>149</v>
      </c>
      <c r="Q160" s="30" t="s">
        <v>149</v>
      </c>
      <c r="R160" s="30" t="s">
        <v>149</v>
      </c>
      <c r="S160" s="30" t="s">
        <v>149</v>
      </c>
      <c r="T160" s="30" t="s">
        <v>149</v>
      </c>
      <c r="U160" s="30" t="s">
        <v>149</v>
      </c>
      <c r="V160" s="30" t="s">
        <v>149</v>
      </c>
      <c r="W160" s="30" t="s">
        <v>149</v>
      </c>
      <c r="X160" s="30" t="s">
        <v>149</v>
      </c>
      <c r="Y160" s="30" t="s">
        <v>149</v>
      </c>
      <c r="Z160" s="30" t="s">
        <v>149</v>
      </c>
      <c r="AA160" s="30" t="s">
        <v>149</v>
      </c>
      <c r="AB160" s="30" t="s">
        <v>149</v>
      </c>
      <c r="AC160" s="30" t="s">
        <v>149</v>
      </c>
      <c r="AD160" s="30" t="s">
        <v>149</v>
      </c>
      <c r="AE160" s="30" t="s">
        <v>149</v>
      </c>
      <c r="AF160" s="30" t="s">
        <v>149</v>
      </c>
      <c r="AG160" s="30" t="s">
        <v>149</v>
      </c>
      <c r="AH160" s="30" t="s">
        <v>149</v>
      </c>
      <c r="AI160" s="30" t="s">
        <v>149</v>
      </c>
      <c r="AJ160" s="30" t="s">
        <v>149</v>
      </c>
      <c r="AK160" s="30" t="s">
        <v>149</v>
      </c>
      <c r="AL160" s="30" t="s">
        <v>149</v>
      </c>
      <c r="AM160" s="30" t="s">
        <v>149</v>
      </c>
      <c r="AN160" s="30" t="s">
        <v>149</v>
      </c>
      <c r="AO160" s="30" t="s">
        <v>149</v>
      </c>
      <c r="AP160" s="30" t="s">
        <v>149</v>
      </c>
      <c r="AQ160" s="30" t="s">
        <v>149</v>
      </c>
      <c r="AR160" s="30" t="s">
        <v>149</v>
      </c>
      <c r="AS160" s="30" t="s">
        <v>149</v>
      </c>
      <c r="AT160" s="30" t="s">
        <v>149</v>
      </c>
      <c r="AU160" s="30" t="s">
        <v>149</v>
      </c>
      <c r="AV160" s="30" t="s">
        <v>149</v>
      </c>
      <c r="AW160" s="30" t="s">
        <v>149</v>
      </c>
      <c r="AX160" s="30" t="s">
        <v>149</v>
      </c>
      <c r="AY160" s="30" t="s">
        <v>149</v>
      </c>
      <c r="AZ160" s="30" t="s">
        <v>149</v>
      </c>
      <c r="BA160" s="30" t="s">
        <v>149</v>
      </c>
      <c r="BB160" s="30" t="s">
        <v>149</v>
      </c>
      <c r="BC160" s="30" t="s">
        <v>149</v>
      </c>
      <c r="BD160" s="30" t="s">
        <v>149</v>
      </c>
      <c r="BE160" s="30" t="s">
        <v>149</v>
      </c>
      <c r="BF160" s="30" t="s">
        <v>149</v>
      </c>
      <c r="BG160" s="30" t="s">
        <v>149</v>
      </c>
      <c r="BH160" s="30" t="s">
        <v>149</v>
      </c>
      <c r="BI160" s="30" t="s">
        <v>149</v>
      </c>
      <c r="BJ160" s="30" t="s">
        <v>149</v>
      </c>
      <c r="BK160" s="30" t="s">
        <v>149</v>
      </c>
      <c r="BL160" s="30" t="s">
        <v>149</v>
      </c>
      <c r="BM160" s="30" t="s">
        <v>149</v>
      </c>
      <c r="BN160" s="30" t="s">
        <v>149</v>
      </c>
      <c r="BO160" s="30" t="s">
        <v>149</v>
      </c>
      <c r="BP160" s="30" t="s">
        <v>149</v>
      </c>
      <c r="BQ160" s="30" t="s">
        <v>149</v>
      </c>
      <c r="BR160" s="30" t="s">
        <v>149</v>
      </c>
      <c r="BS160" s="30" t="s">
        <v>149</v>
      </c>
      <c r="BT160" s="30" t="s">
        <v>149</v>
      </c>
      <c r="BU160" s="30" t="s">
        <v>149</v>
      </c>
      <c r="BV160" s="30" t="s">
        <v>149</v>
      </c>
      <c r="BW160" s="30" t="s">
        <v>149</v>
      </c>
      <c r="BX160" s="30" t="s">
        <v>149</v>
      </c>
      <c r="BY160" s="30" t="s">
        <v>149</v>
      </c>
      <c r="BZ160" s="30" t="s">
        <v>149</v>
      </c>
      <c r="CA160" s="30" t="s">
        <v>149</v>
      </c>
      <c r="CB160" s="30" t="s">
        <v>149</v>
      </c>
      <c r="CC160" s="30" t="s">
        <v>149</v>
      </c>
      <c r="CD160" s="35"/>
    </row>
    <row r="161" spans="1:82" x14ac:dyDescent="0.25">
      <c r="A161" s="28" t="s">
        <v>150</v>
      </c>
      <c r="B161" s="28" t="s">
        <v>150</v>
      </c>
      <c r="C161" s="30" t="s">
        <v>149</v>
      </c>
      <c r="D161" s="30"/>
      <c r="E161" s="30" t="s">
        <v>149</v>
      </c>
      <c r="F161" s="30" t="s">
        <v>149</v>
      </c>
      <c r="G161" s="30" t="s">
        <v>149</v>
      </c>
      <c r="H161" s="30" t="s">
        <v>149</v>
      </c>
      <c r="I161" s="30" t="s">
        <v>149</v>
      </c>
      <c r="J161" s="30" t="s">
        <v>149</v>
      </c>
      <c r="K161" s="30" t="s">
        <v>149</v>
      </c>
      <c r="L161" s="30" t="s">
        <v>149</v>
      </c>
      <c r="M161" s="30" t="s">
        <v>149</v>
      </c>
      <c r="N161" s="30" t="s">
        <v>149</v>
      </c>
      <c r="O161" s="30" t="s">
        <v>149</v>
      </c>
      <c r="P161" s="30" t="s">
        <v>149</v>
      </c>
      <c r="Q161" s="30" t="s">
        <v>149</v>
      </c>
      <c r="R161" s="30" t="s">
        <v>149</v>
      </c>
      <c r="S161" s="30" t="s">
        <v>149</v>
      </c>
      <c r="T161" s="30" t="s">
        <v>149</v>
      </c>
      <c r="U161" s="30" t="s">
        <v>149</v>
      </c>
      <c r="V161" s="30" t="s">
        <v>149</v>
      </c>
      <c r="W161" s="30" t="s">
        <v>149</v>
      </c>
      <c r="X161" s="30" t="s">
        <v>149</v>
      </c>
      <c r="Y161" s="30" t="s">
        <v>149</v>
      </c>
      <c r="Z161" s="30" t="s">
        <v>149</v>
      </c>
      <c r="AA161" s="30" t="s">
        <v>149</v>
      </c>
      <c r="AB161" s="30" t="s">
        <v>149</v>
      </c>
      <c r="AC161" s="30" t="s">
        <v>149</v>
      </c>
      <c r="AD161" s="30" t="s">
        <v>149</v>
      </c>
      <c r="AE161" s="30" t="s">
        <v>149</v>
      </c>
      <c r="AF161" s="30" t="s">
        <v>149</v>
      </c>
      <c r="AG161" s="30" t="s">
        <v>149</v>
      </c>
      <c r="AH161" s="30" t="s">
        <v>149</v>
      </c>
      <c r="AI161" s="30" t="s">
        <v>149</v>
      </c>
      <c r="AJ161" s="30" t="s">
        <v>149</v>
      </c>
      <c r="AK161" s="30" t="s">
        <v>149</v>
      </c>
      <c r="AL161" s="30" t="s">
        <v>149</v>
      </c>
      <c r="AM161" s="30" t="s">
        <v>149</v>
      </c>
      <c r="AN161" s="30" t="s">
        <v>149</v>
      </c>
      <c r="AO161" s="30" t="s">
        <v>149</v>
      </c>
      <c r="AP161" s="30" t="s">
        <v>149</v>
      </c>
      <c r="AQ161" s="30" t="s">
        <v>149</v>
      </c>
      <c r="AR161" s="30" t="s">
        <v>149</v>
      </c>
      <c r="AS161" s="30" t="s">
        <v>149</v>
      </c>
      <c r="AT161" s="30" t="s">
        <v>149</v>
      </c>
      <c r="AU161" s="30" t="s">
        <v>149</v>
      </c>
      <c r="AV161" s="30" t="s">
        <v>149</v>
      </c>
      <c r="AW161" s="30" t="s">
        <v>149</v>
      </c>
      <c r="AX161" s="30" t="s">
        <v>149</v>
      </c>
      <c r="AY161" s="30" t="s">
        <v>149</v>
      </c>
      <c r="AZ161" s="30" t="s">
        <v>149</v>
      </c>
      <c r="BA161" s="30" t="s">
        <v>149</v>
      </c>
      <c r="BB161" s="30" t="s">
        <v>149</v>
      </c>
      <c r="BC161" s="30" t="s">
        <v>149</v>
      </c>
      <c r="BD161" s="30" t="s">
        <v>149</v>
      </c>
      <c r="BE161" s="30" t="s">
        <v>149</v>
      </c>
      <c r="BF161" s="30" t="s">
        <v>149</v>
      </c>
      <c r="BG161" s="30" t="s">
        <v>149</v>
      </c>
      <c r="BH161" s="30" t="s">
        <v>149</v>
      </c>
      <c r="BI161" s="30" t="s">
        <v>149</v>
      </c>
      <c r="BJ161" s="30" t="s">
        <v>149</v>
      </c>
      <c r="BK161" s="30" t="s">
        <v>149</v>
      </c>
      <c r="BL161" s="30" t="s">
        <v>149</v>
      </c>
      <c r="BM161" s="30" t="s">
        <v>149</v>
      </c>
      <c r="BN161" s="30" t="s">
        <v>149</v>
      </c>
      <c r="BO161" s="30" t="s">
        <v>149</v>
      </c>
      <c r="BP161" s="30" t="s">
        <v>149</v>
      </c>
      <c r="BQ161" s="30" t="s">
        <v>149</v>
      </c>
      <c r="BR161" s="30" t="s">
        <v>149</v>
      </c>
      <c r="BS161" s="30" t="s">
        <v>149</v>
      </c>
      <c r="BT161" s="30" t="s">
        <v>149</v>
      </c>
      <c r="BU161" s="30" t="s">
        <v>149</v>
      </c>
      <c r="BV161" s="30" t="s">
        <v>149</v>
      </c>
      <c r="BW161" s="30" t="s">
        <v>149</v>
      </c>
      <c r="BX161" s="30" t="s">
        <v>149</v>
      </c>
      <c r="BY161" s="30" t="s">
        <v>149</v>
      </c>
      <c r="BZ161" s="30" t="s">
        <v>149</v>
      </c>
      <c r="CA161" s="30" t="s">
        <v>149</v>
      </c>
      <c r="CB161" s="30" t="s">
        <v>149</v>
      </c>
      <c r="CC161" s="30" t="s">
        <v>149</v>
      </c>
      <c r="CD161" s="35"/>
    </row>
    <row r="162" spans="1:82" ht="47.25" x14ac:dyDescent="0.25">
      <c r="A162" s="9" t="s">
        <v>249</v>
      </c>
      <c r="B162" s="10" t="s">
        <v>250</v>
      </c>
      <c r="C162" s="11"/>
      <c r="D162" s="11"/>
      <c r="E162" s="20">
        <f t="shared" ref="E162:BP162" si="354">E163+E167</f>
        <v>0</v>
      </c>
      <c r="F162" s="20">
        <f t="shared" si="354"/>
        <v>0</v>
      </c>
      <c r="G162" s="20">
        <f t="shared" si="354"/>
        <v>0</v>
      </c>
      <c r="H162" s="20">
        <f t="shared" si="354"/>
        <v>0</v>
      </c>
      <c r="I162" s="20">
        <f t="shared" si="354"/>
        <v>0</v>
      </c>
      <c r="J162" s="20">
        <f t="shared" si="354"/>
        <v>0</v>
      </c>
      <c r="K162" s="20">
        <f t="shared" si="354"/>
        <v>0</v>
      </c>
      <c r="L162" s="20">
        <f t="shared" si="354"/>
        <v>0</v>
      </c>
      <c r="M162" s="20">
        <f t="shared" si="354"/>
        <v>0</v>
      </c>
      <c r="N162" s="20">
        <f t="shared" si="354"/>
        <v>0</v>
      </c>
      <c r="O162" s="20">
        <f t="shared" si="354"/>
        <v>0</v>
      </c>
      <c r="P162" s="20">
        <f t="shared" si="354"/>
        <v>0</v>
      </c>
      <c r="Q162" s="20">
        <f t="shared" si="354"/>
        <v>0</v>
      </c>
      <c r="R162" s="20">
        <f t="shared" si="354"/>
        <v>0</v>
      </c>
      <c r="S162" s="20">
        <f t="shared" ref="S162:U162" si="355">S163+S167</f>
        <v>0</v>
      </c>
      <c r="T162" s="20">
        <f t="shared" si="355"/>
        <v>0</v>
      </c>
      <c r="U162" s="20">
        <f t="shared" si="355"/>
        <v>0</v>
      </c>
      <c r="V162" s="20">
        <f t="shared" si="354"/>
        <v>0</v>
      </c>
      <c r="W162" s="20">
        <f t="shared" si="354"/>
        <v>0</v>
      </c>
      <c r="X162" s="20">
        <f t="shared" si="354"/>
        <v>0</v>
      </c>
      <c r="Y162" s="20">
        <f t="shared" si="354"/>
        <v>0</v>
      </c>
      <c r="Z162" s="20">
        <f t="shared" ref="Z162:AB162" si="356">Z163+Z167</f>
        <v>0</v>
      </c>
      <c r="AA162" s="20">
        <f t="shared" si="356"/>
        <v>0</v>
      </c>
      <c r="AB162" s="20">
        <f t="shared" si="356"/>
        <v>0</v>
      </c>
      <c r="AC162" s="20">
        <f t="shared" si="354"/>
        <v>0</v>
      </c>
      <c r="AD162" s="20">
        <f t="shared" si="354"/>
        <v>0</v>
      </c>
      <c r="AE162" s="20">
        <f t="shared" si="354"/>
        <v>0</v>
      </c>
      <c r="AF162" s="20">
        <f t="shared" si="354"/>
        <v>0</v>
      </c>
      <c r="AG162" s="20">
        <f t="shared" ref="AG162:AI162" si="357">AG163+AG167</f>
        <v>0</v>
      </c>
      <c r="AH162" s="20">
        <f t="shared" si="357"/>
        <v>0</v>
      </c>
      <c r="AI162" s="20">
        <f t="shared" si="357"/>
        <v>0</v>
      </c>
      <c r="AJ162" s="20">
        <f t="shared" si="354"/>
        <v>0</v>
      </c>
      <c r="AK162" s="20">
        <f t="shared" si="354"/>
        <v>0</v>
      </c>
      <c r="AL162" s="20">
        <f t="shared" si="354"/>
        <v>0</v>
      </c>
      <c r="AM162" s="20">
        <f t="shared" si="354"/>
        <v>0</v>
      </c>
      <c r="AN162" s="20">
        <f t="shared" si="354"/>
        <v>0</v>
      </c>
      <c r="AO162" s="20">
        <f t="shared" si="354"/>
        <v>0</v>
      </c>
      <c r="AP162" s="20">
        <f t="shared" si="354"/>
        <v>0</v>
      </c>
      <c r="AQ162" s="20">
        <f t="shared" si="354"/>
        <v>0</v>
      </c>
      <c r="AR162" s="20">
        <f t="shared" si="354"/>
        <v>0</v>
      </c>
      <c r="AS162" s="20">
        <f t="shared" si="354"/>
        <v>0</v>
      </c>
      <c r="AT162" s="20">
        <f t="shared" si="354"/>
        <v>0</v>
      </c>
      <c r="AU162" s="20">
        <f t="shared" si="354"/>
        <v>0</v>
      </c>
      <c r="AV162" s="20">
        <f t="shared" si="354"/>
        <v>0</v>
      </c>
      <c r="AW162" s="20">
        <f t="shared" si="354"/>
        <v>0</v>
      </c>
      <c r="AX162" s="20">
        <f t="shared" si="354"/>
        <v>0</v>
      </c>
      <c r="AY162" s="20">
        <f t="shared" si="354"/>
        <v>0</v>
      </c>
      <c r="AZ162" s="20">
        <f t="shared" si="354"/>
        <v>0</v>
      </c>
      <c r="BA162" s="20">
        <f t="shared" si="354"/>
        <v>0</v>
      </c>
      <c r="BB162" s="20">
        <f t="shared" ref="BB162" si="358">BB163+BB167</f>
        <v>0</v>
      </c>
      <c r="BC162" s="20">
        <f t="shared" si="354"/>
        <v>0</v>
      </c>
      <c r="BD162" s="20">
        <f t="shared" ref="BD162" si="359">BD163+BD167</f>
        <v>0</v>
      </c>
      <c r="BE162" s="20">
        <f t="shared" si="354"/>
        <v>0</v>
      </c>
      <c r="BF162" s="20">
        <f t="shared" si="354"/>
        <v>0</v>
      </c>
      <c r="BG162" s="20">
        <f t="shared" si="354"/>
        <v>0</v>
      </c>
      <c r="BH162" s="20">
        <f t="shared" si="354"/>
        <v>0</v>
      </c>
      <c r="BI162" s="20">
        <f t="shared" si="354"/>
        <v>0</v>
      </c>
      <c r="BJ162" s="20">
        <f t="shared" si="354"/>
        <v>0</v>
      </c>
      <c r="BK162" s="20">
        <f t="shared" si="354"/>
        <v>0</v>
      </c>
      <c r="BL162" s="20">
        <f t="shared" si="354"/>
        <v>0</v>
      </c>
      <c r="BM162" s="20">
        <f t="shared" si="354"/>
        <v>0</v>
      </c>
      <c r="BN162" s="20">
        <f t="shared" si="354"/>
        <v>0</v>
      </c>
      <c r="BO162" s="20">
        <f t="shared" si="354"/>
        <v>0</v>
      </c>
      <c r="BP162" s="20">
        <f t="shared" si="354"/>
        <v>0</v>
      </c>
      <c r="BQ162" s="20">
        <f t="shared" ref="BQ162:BW162" si="360">BQ163+BQ167</f>
        <v>0</v>
      </c>
      <c r="BR162" s="20">
        <f t="shared" si="360"/>
        <v>0</v>
      </c>
      <c r="BS162" s="20">
        <f t="shared" si="360"/>
        <v>0</v>
      </c>
      <c r="BT162" s="20">
        <f t="shared" si="360"/>
        <v>0</v>
      </c>
      <c r="BU162" s="20">
        <f t="shared" si="360"/>
        <v>0</v>
      </c>
      <c r="BV162" s="20">
        <f t="shared" si="360"/>
        <v>0</v>
      </c>
      <c r="BW162" s="20">
        <f t="shared" si="360"/>
        <v>0</v>
      </c>
      <c r="BX162" s="20">
        <f t="shared" ref="BX162:CC162" si="361">BX163+BX167</f>
        <v>0</v>
      </c>
      <c r="BY162" s="20">
        <f t="shared" si="361"/>
        <v>0</v>
      </c>
      <c r="BZ162" s="20">
        <f t="shared" si="361"/>
        <v>0</v>
      </c>
      <c r="CA162" s="20">
        <f t="shared" si="361"/>
        <v>0</v>
      </c>
      <c r="CB162" s="20">
        <f t="shared" si="361"/>
        <v>0</v>
      </c>
      <c r="CC162" s="20">
        <f t="shared" si="361"/>
        <v>0</v>
      </c>
      <c r="CD162" s="33"/>
    </row>
    <row r="163" spans="1:82" ht="31.5" x14ac:dyDescent="0.25">
      <c r="A163" s="12" t="s">
        <v>251</v>
      </c>
      <c r="B163" s="13" t="s">
        <v>252</v>
      </c>
      <c r="C163" s="14"/>
      <c r="D163" s="14"/>
      <c r="E163" s="21">
        <f t="shared" ref="E163:BP163" si="362">SUM(E164:E166)</f>
        <v>0</v>
      </c>
      <c r="F163" s="21">
        <f t="shared" si="362"/>
        <v>0</v>
      </c>
      <c r="G163" s="21">
        <f t="shared" si="362"/>
        <v>0</v>
      </c>
      <c r="H163" s="21">
        <f t="shared" si="362"/>
        <v>0</v>
      </c>
      <c r="I163" s="21">
        <f t="shared" si="362"/>
        <v>0</v>
      </c>
      <c r="J163" s="21">
        <f t="shared" si="362"/>
        <v>0</v>
      </c>
      <c r="K163" s="21">
        <f t="shared" si="362"/>
        <v>0</v>
      </c>
      <c r="L163" s="21">
        <f t="shared" si="362"/>
        <v>0</v>
      </c>
      <c r="M163" s="21">
        <f t="shared" si="362"/>
        <v>0</v>
      </c>
      <c r="N163" s="21">
        <f t="shared" si="362"/>
        <v>0</v>
      </c>
      <c r="O163" s="21">
        <f t="shared" si="362"/>
        <v>0</v>
      </c>
      <c r="P163" s="21">
        <f t="shared" si="362"/>
        <v>0</v>
      </c>
      <c r="Q163" s="21">
        <f t="shared" si="362"/>
        <v>0</v>
      </c>
      <c r="R163" s="21">
        <f t="shared" si="362"/>
        <v>0</v>
      </c>
      <c r="S163" s="21">
        <f t="shared" ref="S163:U163" si="363">SUM(S164:S166)</f>
        <v>0</v>
      </c>
      <c r="T163" s="21">
        <f t="shared" si="363"/>
        <v>0</v>
      </c>
      <c r="U163" s="21">
        <f t="shared" si="363"/>
        <v>0</v>
      </c>
      <c r="V163" s="21">
        <f t="shared" si="362"/>
        <v>0</v>
      </c>
      <c r="W163" s="21">
        <f t="shared" si="362"/>
        <v>0</v>
      </c>
      <c r="X163" s="21">
        <f t="shared" si="362"/>
        <v>0</v>
      </c>
      <c r="Y163" s="21">
        <f t="shared" si="362"/>
        <v>0</v>
      </c>
      <c r="Z163" s="21">
        <f t="shared" ref="Z163:AB163" si="364">SUM(Z164:Z166)</f>
        <v>0</v>
      </c>
      <c r="AA163" s="21">
        <f t="shared" si="364"/>
        <v>0</v>
      </c>
      <c r="AB163" s="21">
        <f t="shared" si="364"/>
        <v>0</v>
      </c>
      <c r="AC163" s="21">
        <f t="shared" si="362"/>
        <v>0</v>
      </c>
      <c r="AD163" s="21">
        <f t="shared" si="362"/>
        <v>0</v>
      </c>
      <c r="AE163" s="21">
        <f t="shared" si="362"/>
        <v>0</v>
      </c>
      <c r="AF163" s="21">
        <f t="shared" si="362"/>
        <v>0</v>
      </c>
      <c r="AG163" s="21">
        <f t="shared" ref="AG163:AI163" si="365">SUM(AG164:AG166)</f>
        <v>0</v>
      </c>
      <c r="AH163" s="21">
        <f t="shared" si="365"/>
        <v>0</v>
      </c>
      <c r="AI163" s="21">
        <f t="shared" si="365"/>
        <v>0</v>
      </c>
      <c r="AJ163" s="21">
        <f t="shared" si="362"/>
        <v>0</v>
      </c>
      <c r="AK163" s="21">
        <f t="shared" si="362"/>
        <v>0</v>
      </c>
      <c r="AL163" s="21">
        <f t="shared" si="362"/>
        <v>0</v>
      </c>
      <c r="AM163" s="21">
        <f t="shared" si="362"/>
        <v>0</v>
      </c>
      <c r="AN163" s="21">
        <f t="shared" si="362"/>
        <v>0</v>
      </c>
      <c r="AO163" s="21">
        <f t="shared" si="362"/>
        <v>0</v>
      </c>
      <c r="AP163" s="21">
        <f t="shared" si="362"/>
        <v>0</v>
      </c>
      <c r="AQ163" s="21">
        <f t="shared" si="362"/>
        <v>0</v>
      </c>
      <c r="AR163" s="21">
        <f t="shared" si="362"/>
        <v>0</v>
      </c>
      <c r="AS163" s="21">
        <f t="shared" si="362"/>
        <v>0</v>
      </c>
      <c r="AT163" s="21">
        <f t="shared" si="362"/>
        <v>0</v>
      </c>
      <c r="AU163" s="21">
        <f t="shared" si="362"/>
        <v>0</v>
      </c>
      <c r="AV163" s="21">
        <f t="shared" si="362"/>
        <v>0</v>
      </c>
      <c r="AW163" s="21">
        <f t="shared" si="362"/>
        <v>0</v>
      </c>
      <c r="AX163" s="21">
        <f t="shared" si="362"/>
        <v>0</v>
      </c>
      <c r="AY163" s="21">
        <f t="shared" si="362"/>
        <v>0</v>
      </c>
      <c r="AZ163" s="21">
        <f t="shared" si="362"/>
        <v>0</v>
      </c>
      <c r="BA163" s="21">
        <f t="shared" si="362"/>
        <v>0</v>
      </c>
      <c r="BB163" s="21">
        <f t="shared" ref="BB163" si="366">SUM(BB164:BB166)</f>
        <v>0</v>
      </c>
      <c r="BC163" s="21">
        <f t="shared" si="362"/>
        <v>0</v>
      </c>
      <c r="BD163" s="21">
        <f t="shared" ref="BD163" si="367">SUM(BD164:BD166)</f>
        <v>0</v>
      </c>
      <c r="BE163" s="21">
        <f t="shared" si="362"/>
        <v>0</v>
      </c>
      <c r="BF163" s="21">
        <f t="shared" si="362"/>
        <v>0</v>
      </c>
      <c r="BG163" s="21">
        <f t="shared" si="362"/>
        <v>0</v>
      </c>
      <c r="BH163" s="21">
        <f t="shared" si="362"/>
        <v>0</v>
      </c>
      <c r="BI163" s="21">
        <f t="shared" si="362"/>
        <v>0</v>
      </c>
      <c r="BJ163" s="21">
        <f t="shared" si="362"/>
        <v>0</v>
      </c>
      <c r="BK163" s="21">
        <f t="shared" si="362"/>
        <v>0</v>
      </c>
      <c r="BL163" s="21">
        <f t="shared" si="362"/>
        <v>0</v>
      </c>
      <c r="BM163" s="21">
        <f t="shared" si="362"/>
        <v>0</v>
      </c>
      <c r="BN163" s="21">
        <f t="shared" si="362"/>
        <v>0</v>
      </c>
      <c r="BO163" s="21">
        <f t="shared" si="362"/>
        <v>0</v>
      </c>
      <c r="BP163" s="21">
        <f t="shared" si="362"/>
        <v>0</v>
      </c>
      <c r="BQ163" s="21">
        <f t="shared" ref="BQ163:BW163" si="368">SUM(BQ164:BQ166)</f>
        <v>0</v>
      </c>
      <c r="BR163" s="21">
        <f t="shared" si="368"/>
        <v>0</v>
      </c>
      <c r="BS163" s="21">
        <f t="shared" si="368"/>
        <v>0</v>
      </c>
      <c r="BT163" s="21">
        <f t="shared" si="368"/>
        <v>0</v>
      </c>
      <c r="BU163" s="21">
        <f t="shared" si="368"/>
        <v>0</v>
      </c>
      <c r="BV163" s="21">
        <f t="shared" si="368"/>
        <v>0</v>
      </c>
      <c r="BW163" s="21">
        <f t="shared" si="368"/>
        <v>0</v>
      </c>
      <c r="BX163" s="21">
        <f t="shared" ref="BX163:CC163" si="369">SUM(BX164:BX166)</f>
        <v>0</v>
      </c>
      <c r="BY163" s="21">
        <f t="shared" si="369"/>
        <v>0</v>
      </c>
      <c r="BZ163" s="21">
        <f t="shared" si="369"/>
        <v>0</v>
      </c>
      <c r="CA163" s="21">
        <f t="shared" si="369"/>
        <v>0</v>
      </c>
      <c r="CB163" s="21">
        <f t="shared" si="369"/>
        <v>0</v>
      </c>
      <c r="CC163" s="21">
        <f t="shared" si="369"/>
        <v>0</v>
      </c>
      <c r="CD163" s="34"/>
    </row>
    <row r="164" spans="1:82" x14ac:dyDescent="0.25">
      <c r="A164" s="28" t="s">
        <v>251</v>
      </c>
      <c r="B164" s="29" t="s">
        <v>148</v>
      </c>
      <c r="C164" s="30" t="s">
        <v>149</v>
      </c>
      <c r="D164" s="30"/>
      <c r="E164" s="30" t="s">
        <v>149</v>
      </c>
      <c r="F164" s="30" t="s">
        <v>149</v>
      </c>
      <c r="G164" s="30" t="s">
        <v>149</v>
      </c>
      <c r="H164" s="30" t="s">
        <v>149</v>
      </c>
      <c r="I164" s="30" t="s">
        <v>149</v>
      </c>
      <c r="J164" s="30" t="s">
        <v>149</v>
      </c>
      <c r="K164" s="30" t="s">
        <v>149</v>
      </c>
      <c r="L164" s="30" t="s">
        <v>149</v>
      </c>
      <c r="M164" s="30" t="s">
        <v>149</v>
      </c>
      <c r="N164" s="30" t="s">
        <v>149</v>
      </c>
      <c r="O164" s="30" t="s">
        <v>149</v>
      </c>
      <c r="P164" s="30" t="s">
        <v>149</v>
      </c>
      <c r="Q164" s="30" t="s">
        <v>149</v>
      </c>
      <c r="R164" s="30" t="s">
        <v>149</v>
      </c>
      <c r="S164" s="30" t="s">
        <v>149</v>
      </c>
      <c r="T164" s="30" t="s">
        <v>149</v>
      </c>
      <c r="U164" s="30" t="s">
        <v>149</v>
      </c>
      <c r="V164" s="30" t="s">
        <v>149</v>
      </c>
      <c r="W164" s="30" t="s">
        <v>149</v>
      </c>
      <c r="X164" s="30" t="s">
        <v>149</v>
      </c>
      <c r="Y164" s="30" t="s">
        <v>149</v>
      </c>
      <c r="Z164" s="30" t="s">
        <v>149</v>
      </c>
      <c r="AA164" s="30" t="s">
        <v>149</v>
      </c>
      <c r="AB164" s="30" t="s">
        <v>149</v>
      </c>
      <c r="AC164" s="30" t="s">
        <v>149</v>
      </c>
      <c r="AD164" s="30" t="s">
        <v>149</v>
      </c>
      <c r="AE164" s="30" t="s">
        <v>149</v>
      </c>
      <c r="AF164" s="30" t="s">
        <v>149</v>
      </c>
      <c r="AG164" s="30" t="s">
        <v>149</v>
      </c>
      <c r="AH164" s="30" t="s">
        <v>149</v>
      </c>
      <c r="AI164" s="30" t="s">
        <v>149</v>
      </c>
      <c r="AJ164" s="30" t="s">
        <v>149</v>
      </c>
      <c r="AK164" s="30" t="s">
        <v>149</v>
      </c>
      <c r="AL164" s="30" t="s">
        <v>149</v>
      </c>
      <c r="AM164" s="30" t="s">
        <v>149</v>
      </c>
      <c r="AN164" s="30" t="s">
        <v>149</v>
      </c>
      <c r="AO164" s="30" t="s">
        <v>149</v>
      </c>
      <c r="AP164" s="30" t="s">
        <v>149</v>
      </c>
      <c r="AQ164" s="30" t="s">
        <v>149</v>
      </c>
      <c r="AR164" s="30" t="s">
        <v>149</v>
      </c>
      <c r="AS164" s="30" t="s">
        <v>149</v>
      </c>
      <c r="AT164" s="30" t="s">
        <v>149</v>
      </c>
      <c r="AU164" s="30" t="s">
        <v>149</v>
      </c>
      <c r="AV164" s="30" t="s">
        <v>149</v>
      </c>
      <c r="AW164" s="30" t="s">
        <v>149</v>
      </c>
      <c r="AX164" s="30" t="s">
        <v>149</v>
      </c>
      <c r="AY164" s="30" t="s">
        <v>149</v>
      </c>
      <c r="AZ164" s="30" t="s">
        <v>149</v>
      </c>
      <c r="BA164" s="30" t="s">
        <v>149</v>
      </c>
      <c r="BB164" s="30" t="s">
        <v>149</v>
      </c>
      <c r="BC164" s="30" t="s">
        <v>149</v>
      </c>
      <c r="BD164" s="30" t="s">
        <v>149</v>
      </c>
      <c r="BE164" s="30" t="s">
        <v>149</v>
      </c>
      <c r="BF164" s="30" t="s">
        <v>149</v>
      </c>
      <c r="BG164" s="30" t="s">
        <v>149</v>
      </c>
      <c r="BH164" s="30" t="s">
        <v>149</v>
      </c>
      <c r="BI164" s="30" t="s">
        <v>149</v>
      </c>
      <c r="BJ164" s="30" t="s">
        <v>149</v>
      </c>
      <c r="BK164" s="30" t="s">
        <v>149</v>
      </c>
      <c r="BL164" s="30" t="s">
        <v>149</v>
      </c>
      <c r="BM164" s="30" t="s">
        <v>149</v>
      </c>
      <c r="BN164" s="30" t="s">
        <v>149</v>
      </c>
      <c r="BO164" s="30" t="s">
        <v>149</v>
      </c>
      <c r="BP164" s="30" t="s">
        <v>149</v>
      </c>
      <c r="BQ164" s="30" t="s">
        <v>149</v>
      </c>
      <c r="BR164" s="30" t="s">
        <v>149</v>
      </c>
      <c r="BS164" s="30" t="s">
        <v>149</v>
      </c>
      <c r="BT164" s="30" t="s">
        <v>149</v>
      </c>
      <c r="BU164" s="30" t="s">
        <v>149</v>
      </c>
      <c r="BV164" s="30" t="s">
        <v>149</v>
      </c>
      <c r="BW164" s="30" t="s">
        <v>149</v>
      </c>
      <c r="BX164" s="30" t="s">
        <v>149</v>
      </c>
      <c r="BY164" s="30" t="s">
        <v>149</v>
      </c>
      <c r="BZ164" s="30" t="s">
        <v>149</v>
      </c>
      <c r="CA164" s="30" t="s">
        <v>149</v>
      </c>
      <c r="CB164" s="30" t="s">
        <v>149</v>
      </c>
      <c r="CC164" s="30" t="s">
        <v>149</v>
      </c>
      <c r="CD164" s="35"/>
    </row>
    <row r="165" spans="1:82" x14ac:dyDescent="0.25">
      <c r="A165" s="28" t="s">
        <v>251</v>
      </c>
      <c r="B165" s="29" t="s">
        <v>148</v>
      </c>
      <c r="C165" s="30" t="s">
        <v>149</v>
      </c>
      <c r="D165" s="30"/>
      <c r="E165" s="30" t="s">
        <v>149</v>
      </c>
      <c r="F165" s="30" t="s">
        <v>149</v>
      </c>
      <c r="G165" s="30" t="s">
        <v>149</v>
      </c>
      <c r="H165" s="30" t="s">
        <v>149</v>
      </c>
      <c r="I165" s="30" t="s">
        <v>149</v>
      </c>
      <c r="J165" s="30" t="s">
        <v>149</v>
      </c>
      <c r="K165" s="30" t="s">
        <v>149</v>
      </c>
      <c r="L165" s="30" t="s">
        <v>149</v>
      </c>
      <c r="M165" s="30" t="s">
        <v>149</v>
      </c>
      <c r="N165" s="30" t="s">
        <v>149</v>
      </c>
      <c r="O165" s="30" t="s">
        <v>149</v>
      </c>
      <c r="P165" s="30" t="s">
        <v>149</v>
      </c>
      <c r="Q165" s="30" t="s">
        <v>149</v>
      </c>
      <c r="R165" s="30" t="s">
        <v>149</v>
      </c>
      <c r="S165" s="30" t="s">
        <v>149</v>
      </c>
      <c r="T165" s="30" t="s">
        <v>149</v>
      </c>
      <c r="U165" s="30" t="s">
        <v>149</v>
      </c>
      <c r="V165" s="30" t="s">
        <v>149</v>
      </c>
      <c r="W165" s="30" t="s">
        <v>149</v>
      </c>
      <c r="X165" s="30" t="s">
        <v>149</v>
      </c>
      <c r="Y165" s="30" t="s">
        <v>149</v>
      </c>
      <c r="Z165" s="30" t="s">
        <v>149</v>
      </c>
      <c r="AA165" s="30" t="s">
        <v>149</v>
      </c>
      <c r="AB165" s="30" t="s">
        <v>149</v>
      </c>
      <c r="AC165" s="30" t="s">
        <v>149</v>
      </c>
      <c r="AD165" s="30" t="s">
        <v>149</v>
      </c>
      <c r="AE165" s="30" t="s">
        <v>149</v>
      </c>
      <c r="AF165" s="30" t="s">
        <v>149</v>
      </c>
      <c r="AG165" s="30" t="s">
        <v>149</v>
      </c>
      <c r="AH165" s="30" t="s">
        <v>149</v>
      </c>
      <c r="AI165" s="30" t="s">
        <v>149</v>
      </c>
      <c r="AJ165" s="30" t="s">
        <v>149</v>
      </c>
      <c r="AK165" s="30" t="s">
        <v>149</v>
      </c>
      <c r="AL165" s="30" t="s">
        <v>149</v>
      </c>
      <c r="AM165" s="30" t="s">
        <v>149</v>
      </c>
      <c r="AN165" s="30" t="s">
        <v>149</v>
      </c>
      <c r="AO165" s="30" t="s">
        <v>149</v>
      </c>
      <c r="AP165" s="30" t="s">
        <v>149</v>
      </c>
      <c r="AQ165" s="30" t="s">
        <v>149</v>
      </c>
      <c r="AR165" s="30" t="s">
        <v>149</v>
      </c>
      <c r="AS165" s="30" t="s">
        <v>149</v>
      </c>
      <c r="AT165" s="30" t="s">
        <v>149</v>
      </c>
      <c r="AU165" s="30" t="s">
        <v>149</v>
      </c>
      <c r="AV165" s="30" t="s">
        <v>149</v>
      </c>
      <c r="AW165" s="30" t="s">
        <v>149</v>
      </c>
      <c r="AX165" s="30" t="s">
        <v>149</v>
      </c>
      <c r="AY165" s="30" t="s">
        <v>149</v>
      </c>
      <c r="AZ165" s="30" t="s">
        <v>149</v>
      </c>
      <c r="BA165" s="30" t="s">
        <v>149</v>
      </c>
      <c r="BB165" s="30" t="s">
        <v>149</v>
      </c>
      <c r="BC165" s="30" t="s">
        <v>149</v>
      </c>
      <c r="BD165" s="30" t="s">
        <v>149</v>
      </c>
      <c r="BE165" s="30" t="s">
        <v>149</v>
      </c>
      <c r="BF165" s="30" t="s">
        <v>149</v>
      </c>
      <c r="BG165" s="30" t="s">
        <v>149</v>
      </c>
      <c r="BH165" s="30" t="s">
        <v>149</v>
      </c>
      <c r="BI165" s="30" t="s">
        <v>149</v>
      </c>
      <c r="BJ165" s="30" t="s">
        <v>149</v>
      </c>
      <c r="BK165" s="30" t="s">
        <v>149</v>
      </c>
      <c r="BL165" s="30" t="s">
        <v>149</v>
      </c>
      <c r="BM165" s="30" t="s">
        <v>149</v>
      </c>
      <c r="BN165" s="30" t="s">
        <v>149</v>
      </c>
      <c r="BO165" s="30" t="s">
        <v>149</v>
      </c>
      <c r="BP165" s="30" t="s">
        <v>149</v>
      </c>
      <c r="BQ165" s="30" t="s">
        <v>149</v>
      </c>
      <c r="BR165" s="30" t="s">
        <v>149</v>
      </c>
      <c r="BS165" s="30" t="s">
        <v>149</v>
      </c>
      <c r="BT165" s="30" t="s">
        <v>149</v>
      </c>
      <c r="BU165" s="30" t="s">
        <v>149</v>
      </c>
      <c r="BV165" s="30" t="s">
        <v>149</v>
      </c>
      <c r="BW165" s="30" t="s">
        <v>149</v>
      </c>
      <c r="BX165" s="30" t="s">
        <v>149</v>
      </c>
      <c r="BY165" s="30" t="s">
        <v>149</v>
      </c>
      <c r="BZ165" s="30" t="s">
        <v>149</v>
      </c>
      <c r="CA165" s="30" t="s">
        <v>149</v>
      </c>
      <c r="CB165" s="30" t="s">
        <v>149</v>
      </c>
      <c r="CC165" s="30" t="s">
        <v>149</v>
      </c>
      <c r="CD165" s="35"/>
    </row>
    <row r="166" spans="1:82" x14ac:dyDescent="0.25">
      <c r="A166" s="28" t="s">
        <v>150</v>
      </c>
      <c r="B166" s="28" t="s">
        <v>150</v>
      </c>
      <c r="C166" s="30" t="s">
        <v>149</v>
      </c>
      <c r="D166" s="30"/>
      <c r="E166" s="30" t="s">
        <v>149</v>
      </c>
      <c r="F166" s="30" t="s">
        <v>149</v>
      </c>
      <c r="G166" s="30" t="s">
        <v>149</v>
      </c>
      <c r="H166" s="30" t="s">
        <v>149</v>
      </c>
      <c r="I166" s="30" t="s">
        <v>149</v>
      </c>
      <c r="J166" s="30" t="s">
        <v>149</v>
      </c>
      <c r="K166" s="30" t="s">
        <v>149</v>
      </c>
      <c r="L166" s="30" t="s">
        <v>149</v>
      </c>
      <c r="M166" s="30" t="s">
        <v>149</v>
      </c>
      <c r="N166" s="30" t="s">
        <v>149</v>
      </c>
      <c r="O166" s="30" t="s">
        <v>149</v>
      </c>
      <c r="P166" s="30" t="s">
        <v>149</v>
      </c>
      <c r="Q166" s="30" t="s">
        <v>149</v>
      </c>
      <c r="R166" s="30" t="s">
        <v>149</v>
      </c>
      <c r="S166" s="30" t="s">
        <v>149</v>
      </c>
      <c r="T166" s="30" t="s">
        <v>149</v>
      </c>
      <c r="U166" s="30" t="s">
        <v>149</v>
      </c>
      <c r="V166" s="30" t="s">
        <v>149</v>
      </c>
      <c r="W166" s="30" t="s">
        <v>149</v>
      </c>
      <c r="X166" s="30" t="s">
        <v>149</v>
      </c>
      <c r="Y166" s="30" t="s">
        <v>149</v>
      </c>
      <c r="Z166" s="30" t="s">
        <v>149</v>
      </c>
      <c r="AA166" s="30" t="s">
        <v>149</v>
      </c>
      <c r="AB166" s="30" t="s">
        <v>149</v>
      </c>
      <c r="AC166" s="30" t="s">
        <v>149</v>
      </c>
      <c r="AD166" s="30" t="s">
        <v>149</v>
      </c>
      <c r="AE166" s="30" t="s">
        <v>149</v>
      </c>
      <c r="AF166" s="30" t="s">
        <v>149</v>
      </c>
      <c r="AG166" s="30" t="s">
        <v>149</v>
      </c>
      <c r="AH166" s="30" t="s">
        <v>149</v>
      </c>
      <c r="AI166" s="30" t="s">
        <v>149</v>
      </c>
      <c r="AJ166" s="30" t="s">
        <v>149</v>
      </c>
      <c r="AK166" s="30" t="s">
        <v>149</v>
      </c>
      <c r="AL166" s="30" t="s">
        <v>149</v>
      </c>
      <c r="AM166" s="30" t="s">
        <v>149</v>
      </c>
      <c r="AN166" s="30" t="s">
        <v>149</v>
      </c>
      <c r="AO166" s="30" t="s">
        <v>149</v>
      </c>
      <c r="AP166" s="30" t="s">
        <v>149</v>
      </c>
      <c r="AQ166" s="30" t="s">
        <v>149</v>
      </c>
      <c r="AR166" s="30" t="s">
        <v>149</v>
      </c>
      <c r="AS166" s="30" t="s">
        <v>149</v>
      </c>
      <c r="AT166" s="30" t="s">
        <v>149</v>
      </c>
      <c r="AU166" s="30" t="s">
        <v>149</v>
      </c>
      <c r="AV166" s="30" t="s">
        <v>149</v>
      </c>
      <c r="AW166" s="30" t="s">
        <v>149</v>
      </c>
      <c r="AX166" s="30" t="s">
        <v>149</v>
      </c>
      <c r="AY166" s="30" t="s">
        <v>149</v>
      </c>
      <c r="AZ166" s="30" t="s">
        <v>149</v>
      </c>
      <c r="BA166" s="30" t="s">
        <v>149</v>
      </c>
      <c r="BB166" s="30" t="s">
        <v>149</v>
      </c>
      <c r="BC166" s="30" t="s">
        <v>149</v>
      </c>
      <c r="BD166" s="30" t="s">
        <v>149</v>
      </c>
      <c r="BE166" s="30" t="s">
        <v>149</v>
      </c>
      <c r="BF166" s="30" t="s">
        <v>149</v>
      </c>
      <c r="BG166" s="30" t="s">
        <v>149</v>
      </c>
      <c r="BH166" s="30" t="s">
        <v>149</v>
      </c>
      <c r="BI166" s="30" t="s">
        <v>149</v>
      </c>
      <c r="BJ166" s="30" t="s">
        <v>149</v>
      </c>
      <c r="BK166" s="30" t="s">
        <v>149</v>
      </c>
      <c r="BL166" s="30" t="s">
        <v>149</v>
      </c>
      <c r="BM166" s="30" t="s">
        <v>149</v>
      </c>
      <c r="BN166" s="30" t="s">
        <v>149</v>
      </c>
      <c r="BO166" s="30" t="s">
        <v>149</v>
      </c>
      <c r="BP166" s="30" t="s">
        <v>149</v>
      </c>
      <c r="BQ166" s="30" t="s">
        <v>149</v>
      </c>
      <c r="BR166" s="30" t="s">
        <v>149</v>
      </c>
      <c r="BS166" s="30" t="s">
        <v>149</v>
      </c>
      <c r="BT166" s="30" t="s">
        <v>149</v>
      </c>
      <c r="BU166" s="30" t="s">
        <v>149</v>
      </c>
      <c r="BV166" s="30" t="s">
        <v>149</v>
      </c>
      <c r="BW166" s="30" t="s">
        <v>149</v>
      </c>
      <c r="BX166" s="30" t="s">
        <v>149</v>
      </c>
      <c r="BY166" s="30" t="s">
        <v>149</v>
      </c>
      <c r="BZ166" s="30" t="s">
        <v>149</v>
      </c>
      <c r="CA166" s="30" t="s">
        <v>149</v>
      </c>
      <c r="CB166" s="30" t="s">
        <v>149</v>
      </c>
      <c r="CC166" s="30" t="s">
        <v>149</v>
      </c>
      <c r="CD166" s="35"/>
    </row>
    <row r="167" spans="1:82" ht="47.25" x14ac:dyDescent="0.25">
      <c r="A167" s="12" t="s">
        <v>253</v>
      </c>
      <c r="B167" s="13" t="s">
        <v>254</v>
      </c>
      <c r="C167" s="14"/>
      <c r="D167" s="14"/>
      <c r="E167" s="21">
        <f t="shared" ref="E167:BP167" si="370">SUM(E168:E170)</f>
        <v>0</v>
      </c>
      <c r="F167" s="21">
        <f t="shared" si="370"/>
        <v>0</v>
      </c>
      <c r="G167" s="21">
        <f t="shared" si="370"/>
        <v>0</v>
      </c>
      <c r="H167" s="21">
        <f t="shared" si="370"/>
        <v>0</v>
      </c>
      <c r="I167" s="21">
        <f t="shared" si="370"/>
        <v>0</v>
      </c>
      <c r="J167" s="21">
        <f t="shared" si="370"/>
        <v>0</v>
      </c>
      <c r="K167" s="21">
        <f t="shared" si="370"/>
        <v>0</v>
      </c>
      <c r="L167" s="21">
        <f t="shared" si="370"/>
        <v>0</v>
      </c>
      <c r="M167" s="21">
        <f t="shared" si="370"/>
        <v>0</v>
      </c>
      <c r="N167" s="21">
        <f t="shared" si="370"/>
        <v>0</v>
      </c>
      <c r="O167" s="21">
        <f t="shared" si="370"/>
        <v>0</v>
      </c>
      <c r="P167" s="21">
        <f t="shared" si="370"/>
        <v>0</v>
      </c>
      <c r="Q167" s="21">
        <f t="shared" si="370"/>
        <v>0</v>
      </c>
      <c r="R167" s="21">
        <f t="shared" si="370"/>
        <v>0</v>
      </c>
      <c r="S167" s="21">
        <f t="shared" ref="S167:U167" si="371">SUM(S168:S170)</f>
        <v>0</v>
      </c>
      <c r="T167" s="21">
        <f t="shared" si="371"/>
        <v>0</v>
      </c>
      <c r="U167" s="21">
        <f t="shared" si="371"/>
        <v>0</v>
      </c>
      <c r="V167" s="21">
        <f t="shared" si="370"/>
        <v>0</v>
      </c>
      <c r="W167" s="21">
        <f t="shared" si="370"/>
        <v>0</v>
      </c>
      <c r="X167" s="21">
        <f t="shared" si="370"/>
        <v>0</v>
      </c>
      <c r="Y167" s="21">
        <f t="shared" si="370"/>
        <v>0</v>
      </c>
      <c r="Z167" s="21">
        <f t="shared" ref="Z167:AB167" si="372">SUM(Z168:Z170)</f>
        <v>0</v>
      </c>
      <c r="AA167" s="21">
        <f t="shared" si="372"/>
        <v>0</v>
      </c>
      <c r="AB167" s="21">
        <f t="shared" si="372"/>
        <v>0</v>
      </c>
      <c r="AC167" s="21">
        <f t="shared" si="370"/>
        <v>0</v>
      </c>
      <c r="AD167" s="21">
        <f t="shared" si="370"/>
        <v>0</v>
      </c>
      <c r="AE167" s="21">
        <f t="shared" si="370"/>
        <v>0</v>
      </c>
      <c r="AF167" s="21">
        <f t="shared" si="370"/>
        <v>0</v>
      </c>
      <c r="AG167" s="21">
        <f t="shared" ref="AG167:AI167" si="373">SUM(AG168:AG170)</f>
        <v>0</v>
      </c>
      <c r="AH167" s="21">
        <f t="shared" si="373"/>
        <v>0</v>
      </c>
      <c r="AI167" s="21">
        <f t="shared" si="373"/>
        <v>0</v>
      </c>
      <c r="AJ167" s="21">
        <f t="shared" si="370"/>
        <v>0</v>
      </c>
      <c r="AK167" s="21">
        <f t="shared" si="370"/>
        <v>0</v>
      </c>
      <c r="AL167" s="21">
        <f t="shared" si="370"/>
        <v>0</v>
      </c>
      <c r="AM167" s="21">
        <f t="shared" si="370"/>
        <v>0</v>
      </c>
      <c r="AN167" s="21">
        <f t="shared" si="370"/>
        <v>0</v>
      </c>
      <c r="AO167" s="21">
        <f t="shared" si="370"/>
        <v>0</v>
      </c>
      <c r="AP167" s="21">
        <f t="shared" si="370"/>
        <v>0</v>
      </c>
      <c r="AQ167" s="21">
        <f t="shared" si="370"/>
        <v>0</v>
      </c>
      <c r="AR167" s="21">
        <f t="shared" si="370"/>
        <v>0</v>
      </c>
      <c r="AS167" s="21">
        <f t="shared" si="370"/>
        <v>0</v>
      </c>
      <c r="AT167" s="21">
        <f t="shared" si="370"/>
        <v>0</v>
      </c>
      <c r="AU167" s="21">
        <f t="shared" si="370"/>
        <v>0</v>
      </c>
      <c r="AV167" s="21">
        <f t="shared" si="370"/>
        <v>0</v>
      </c>
      <c r="AW167" s="21">
        <f t="shared" si="370"/>
        <v>0</v>
      </c>
      <c r="AX167" s="21">
        <f t="shared" si="370"/>
        <v>0</v>
      </c>
      <c r="AY167" s="21">
        <f t="shared" si="370"/>
        <v>0</v>
      </c>
      <c r="AZ167" s="21">
        <f t="shared" si="370"/>
        <v>0</v>
      </c>
      <c r="BA167" s="21">
        <f t="shared" si="370"/>
        <v>0</v>
      </c>
      <c r="BB167" s="21">
        <f t="shared" ref="BB167" si="374">SUM(BB168:BB170)</f>
        <v>0</v>
      </c>
      <c r="BC167" s="21">
        <f t="shared" si="370"/>
        <v>0</v>
      </c>
      <c r="BD167" s="21">
        <f t="shared" ref="BD167" si="375">SUM(BD168:BD170)</f>
        <v>0</v>
      </c>
      <c r="BE167" s="21">
        <f t="shared" si="370"/>
        <v>0</v>
      </c>
      <c r="BF167" s="21">
        <f t="shared" si="370"/>
        <v>0</v>
      </c>
      <c r="BG167" s="21">
        <f t="shared" si="370"/>
        <v>0</v>
      </c>
      <c r="BH167" s="21">
        <f t="shared" si="370"/>
        <v>0</v>
      </c>
      <c r="BI167" s="21">
        <f t="shared" si="370"/>
        <v>0</v>
      </c>
      <c r="BJ167" s="21">
        <f t="shared" si="370"/>
        <v>0</v>
      </c>
      <c r="BK167" s="21">
        <f t="shared" si="370"/>
        <v>0</v>
      </c>
      <c r="BL167" s="21">
        <f t="shared" si="370"/>
        <v>0</v>
      </c>
      <c r="BM167" s="21">
        <f t="shared" si="370"/>
        <v>0</v>
      </c>
      <c r="BN167" s="21">
        <f t="shared" si="370"/>
        <v>0</v>
      </c>
      <c r="BO167" s="21">
        <f t="shared" si="370"/>
        <v>0</v>
      </c>
      <c r="BP167" s="21">
        <f t="shared" si="370"/>
        <v>0</v>
      </c>
      <c r="BQ167" s="21">
        <f t="shared" ref="BQ167:BW167" si="376">SUM(BQ168:BQ170)</f>
        <v>0</v>
      </c>
      <c r="BR167" s="21">
        <f t="shared" si="376"/>
        <v>0</v>
      </c>
      <c r="BS167" s="21">
        <f t="shared" si="376"/>
        <v>0</v>
      </c>
      <c r="BT167" s="21">
        <f t="shared" si="376"/>
        <v>0</v>
      </c>
      <c r="BU167" s="21">
        <f t="shared" si="376"/>
        <v>0</v>
      </c>
      <c r="BV167" s="21">
        <f t="shared" si="376"/>
        <v>0</v>
      </c>
      <c r="BW167" s="21">
        <f t="shared" si="376"/>
        <v>0</v>
      </c>
      <c r="BX167" s="21">
        <f t="shared" ref="BX167:CC167" si="377">SUM(BX168:BX170)</f>
        <v>0</v>
      </c>
      <c r="BY167" s="21">
        <f t="shared" si="377"/>
        <v>0</v>
      </c>
      <c r="BZ167" s="21">
        <f t="shared" si="377"/>
        <v>0</v>
      </c>
      <c r="CA167" s="21">
        <f t="shared" si="377"/>
        <v>0</v>
      </c>
      <c r="CB167" s="21">
        <f t="shared" si="377"/>
        <v>0</v>
      </c>
      <c r="CC167" s="21">
        <f t="shared" si="377"/>
        <v>0</v>
      </c>
      <c r="CD167" s="34"/>
    </row>
    <row r="168" spans="1:82" x14ac:dyDescent="0.25">
      <c r="A168" s="28" t="s">
        <v>253</v>
      </c>
      <c r="B168" s="29" t="s">
        <v>148</v>
      </c>
      <c r="C168" s="30" t="s">
        <v>149</v>
      </c>
      <c r="D168" s="30"/>
      <c r="E168" s="30" t="s">
        <v>149</v>
      </c>
      <c r="F168" s="30" t="s">
        <v>149</v>
      </c>
      <c r="G168" s="30" t="s">
        <v>149</v>
      </c>
      <c r="H168" s="30" t="s">
        <v>149</v>
      </c>
      <c r="I168" s="30" t="s">
        <v>149</v>
      </c>
      <c r="J168" s="30" t="s">
        <v>149</v>
      </c>
      <c r="K168" s="30" t="s">
        <v>149</v>
      </c>
      <c r="L168" s="30" t="s">
        <v>149</v>
      </c>
      <c r="M168" s="30" t="s">
        <v>149</v>
      </c>
      <c r="N168" s="30" t="s">
        <v>149</v>
      </c>
      <c r="O168" s="30" t="s">
        <v>149</v>
      </c>
      <c r="P168" s="30" t="s">
        <v>149</v>
      </c>
      <c r="Q168" s="30" t="s">
        <v>149</v>
      </c>
      <c r="R168" s="30" t="s">
        <v>149</v>
      </c>
      <c r="S168" s="30" t="s">
        <v>149</v>
      </c>
      <c r="T168" s="30" t="s">
        <v>149</v>
      </c>
      <c r="U168" s="30" t="s">
        <v>149</v>
      </c>
      <c r="V168" s="30" t="s">
        <v>149</v>
      </c>
      <c r="W168" s="30" t="s">
        <v>149</v>
      </c>
      <c r="X168" s="30" t="s">
        <v>149</v>
      </c>
      <c r="Y168" s="30" t="s">
        <v>149</v>
      </c>
      <c r="Z168" s="30" t="s">
        <v>149</v>
      </c>
      <c r="AA168" s="30" t="s">
        <v>149</v>
      </c>
      <c r="AB168" s="30" t="s">
        <v>149</v>
      </c>
      <c r="AC168" s="30" t="s">
        <v>149</v>
      </c>
      <c r="AD168" s="30" t="s">
        <v>149</v>
      </c>
      <c r="AE168" s="30" t="s">
        <v>149</v>
      </c>
      <c r="AF168" s="30" t="s">
        <v>149</v>
      </c>
      <c r="AG168" s="30" t="s">
        <v>149</v>
      </c>
      <c r="AH168" s="30" t="s">
        <v>149</v>
      </c>
      <c r="AI168" s="30" t="s">
        <v>149</v>
      </c>
      <c r="AJ168" s="30" t="s">
        <v>149</v>
      </c>
      <c r="AK168" s="30" t="s">
        <v>149</v>
      </c>
      <c r="AL168" s="30" t="s">
        <v>149</v>
      </c>
      <c r="AM168" s="30" t="s">
        <v>149</v>
      </c>
      <c r="AN168" s="30" t="s">
        <v>149</v>
      </c>
      <c r="AO168" s="30" t="s">
        <v>149</v>
      </c>
      <c r="AP168" s="30" t="s">
        <v>149</v>
      </c>
      <c r="AQ168" s="30" t="s">
        <v>149</v>
      </c>
      <c r="AR168" s="30" t="s">
        <v>149</v>
      </c>
      <c r="AS168" s="30" t="s">
        <v>149</v>
      </c>
      <c r="AT168" s="30" t="s">
        <v>149</v>
      </c>
      <c r="AU168" s="30" t="s">
        <v>149</v>
      </c>
      <c r="AV168" s="30" t="s">
        <v>149</v>
      </c>
      <c r="AW168" s="30" t="s">
        <v>149</v>
      </c>
      <c r="AX168" s="30" t="s">
        <v>149</v>
      </c>
      <c r="AY168" s="30" t="s">
        <v>149</v>
      </c>
      <c r="AZ168" s="30" t="s">
        <v>149</v>
      </c>
      <c r="BA168" s="30" t="s">
        <v>149</v>
      </c>
      <c r="BB168" s="30" t="s">
        <v>149</v>
      </c>
      <c r="BC168" s="30" t="s">
        <v>149</v>
      </c>
      <c r="BD168" s="30" t="s">
        <v>149</v>
      </c>
      <c r="BE168" s="30" t="s">
        <v>149</v>
      </c>
      <c r="BF168" s="30" t="s">
        <v>149</v>
      </c>
      <c r="BG168" s="30" t="s">
        <v>149</v>
      </c>
      <c r="BH168" s="30" t="s">
        <v>149</v>
      </c>
      <c r="BI168" s="30" t="s">
        <v>149</v>
      </c>
      <c r="BJ168" s="30" t="s">
        <v>149</v>
      </c>
      <c r="BK168" s="30" t="s">
        <v>149</v>
      </c>
      <c r="BL168" s="30" t="s">
        <v>149</v>
      </c>
      <c r="BM168" s="30" t="s">
        <v>149</v>
      </c>
      <c r="BN168" s="30" t="s">
        <v>149</v>
      </c>
      <c r="BO168" s="30" t="s">
        <v>149</v>
      </c>
      <c r="BP168" s="30" t="s">
        <v>149</v>
      </c>
      <c r="BQ168" s="30" t="s">
        <v>149</v>
      </c>
      <c r="BR168" s="30" t="s">
        <v>149</v>
      </c>
      <c r="BS168" s="30" t="s">
        <v>149</v>
      </c>
      <c r="BT168" s="30" t="s">
        <v>149</v>
      </c>
      <c r="BU168" s="30" t="s">
        <v>149</v>
      </c>
      <c r="BV168" s="30" t="s">
        <v>149</v>
      </c>
      <c r="BW168" s="30" t="s">
        <v>149</v>
      </c>
      <c r="BX168" s="30" t="s">
        <v>149</v>
      </c>
      <c r="BY168" s="30" t="s">
        <v>149</v>
      </c>
      <c r="BZ168" s="30" t="s">
        <v>149</v>
      </c>
      <c r="CA168" s="30" t="s">
        <v>149</v>
      </c>
      <c r="CB168" s="30" t="s">
        <v>149</v>
      </c>
      <c r="CC168" s="30" t="s">
        <v>149</v>
      </c>
      <c r="CD168" s="35"/>
    </row>
    <row r="169" spans="1:82" x14ac:dyDescent="0.25">
      <c r="A169" s="28" t="s">
        <v>253</v>
      </c>
      <c r="B169" s="29" t="s">
        <v>148</v>
      </c>
      <c r="C169" s="30" t="s">
        <v>149</v>
      </c>
      <c r="D169" s="30"/>
      <c r="E169" s="30" t="s">
        <v>149</v>
      </c>
      <c r="F169" s="30" t="s">
        <v>149</v>
      </c>
      <c r="G169" s="30" t="s">
        <v>149</v>
      </c>
      <c r="H169" s="30" t="s">
        <v>149</v>
      </c>
      <c r="I169" s="30" t="s">
        <v>149</v>
      </c>
      <c r="J169" s="30" t="s">
        <v>149</v>
      </c>
      <c r="K169" s="30" t="s">
        <v>149</v>
      </c>
      <c r="L169" s="30" t="s">
        <v>149</v>
      </c>
      <c r="M169" s="30" t="s">
        <v>149</v>
      </c>
      <c r="N169" s="30" t="s">
        <v>149</v>
      </c>
      <c r="O169" s="30" t="s">
        <v>149</v>
      </c>
      <c r="P169" s="30" t="s">
        <v>149</v>
      </c>
      <c r="Q169" s="30" t="s">
        <v>149</v>
      </c>
      <c r="R169" s="30" t="s">
        <v>149</v>
      </c>
      <c r="S169" s="30" t="s">
        <v>149</v>
      </c>
      <c r="T169" s="30" t="s">
        <v>149</v>
      </c>
      <c r="U169" s="30" t="s">
        <v>149</v>
      </c>
      <c r="V169" s="30" t="s">
        <v>149</v>
      </c>
      <c r="W169" s="30" t="s">
        <v>149</v>
      </c>
      <c r="X169" s="30" t="s">
        <v>149</v>
      </c>
      <c r="Y169" s="30" t="s">
        <v>149</v>
      </c>
      <c r="Z169" s="30" t="s">
        <v>149</v>
      </c>
      <c r="AA169" s="30" t="s">
        <v>149</v>
      </c>
      <c r="AB169" s="30" t="s">
        <v>149</v>
      </c>
      <c r="AC169" s="30" t="s">
        <v>149</v>
      </c>
      <c r="AD169" s="30" t="s">
        <v>149</v>
      </c>
      <c r="AE169" s="30" t="s">
        <v>149</v>
      </c>
      <c r="AF169" s="30" t="s">
        <v>149</v>
      </c>
      <c r="AG169" s="30" t="s">
        <v>149</v>
      </c>
      <c r="AH169" s="30" t="s">
        <v>149</v>
      </c>
      <c r="AI169" s="30" t="s">
        <v>149</v>
      </c>
      <c r="AJ169" s="30" t="s">
        <v>149</v>
      </c>
      <c r="AK169" s="30" t="s">
        <v>149</v>
      </c>
      <c r="AL169" s="30" t="s">
        <v>149</v>
      </c>
      <c r="AM169" s="30" t="s">
        <v>149</v>
      </c>
      <c r="AN169" s="30" t="s">
        <v>149</v>
      </c>
      <c r="AO169" s="30" t="s">
        <v>149</v>
      </c>
      <c r="AP169" s="30" t="s">
        <v>149</v>
      </c>
      <c r="AQ169" s="30" t="s">
        <v>149</v>
      </c>
      <c r="AR169" s="30" t="s">
        <v>149</v>
      </c>
      <c r="AS169" s="30" t="s">
        <v>149</v>
      </c>
      <c r="AT169" s="30" t="s">
        <v>149</v>
      </c>
      <c r="AU169" s="30" t="s">
        <v>149</v>
      </c>
      <c r="AV169" s="30" t="s">
        <v>149</v>
      </c>
      <c r="AW169" s="30" t="s">
        <v>149</v>
      </c>
      <c r="AX169" s="30" t="s">
        <v>149</v>
      </c>
      <c r="AY169" s="30" t="s">
        <v>149</v>
      </c>
      <c r="AZ169" s="30" t="s">
        <v>149</v>
      </c>
      <c r="BA169" s="30" t="s">
        <v>149</v>
      </c>
      <c r="BB169" s="30" t="s">
        <v>149</v>
      </c>
      <c r="BC169" s="30" t="s">
        <v>149</v>
      </c>
      <c r="BD169" s="30" t="s">
        <v>149</v>
      </c>
      <c r="BE169" s="30" t="s">
        <v>149</v>
      </c>
      <c r="BF169" s="30" t="s">
        <v>149</v>
      </c>
      <c r="BG169" s="30" t="s">
        <v>149</v>
      </c>
      <c r="BH169" s="30" t="s">
        <v>149</v>
      </c>
      <c r="BI169" s="30" t="s">
        <v>149</v>
      </c>
      <c r="BJ169" s="30" t="s">
        <v>149</v>
      </c>
      <c r="BK169" s="30" t="s">
        <v>149</v>
      </c>
      <c r="BL169" s="30" t="s">
        <v>149</v>
      </c>
      <c r="BM169" s="30" t="s">
        <v>149</v>
      </c>
      <c r="BN169" s="30" t="s">
        <v>149</v>
      </c>
      <c r="BO169" s="30" t="s">
        <v>149</v>
      </c>
      <c r="BP169" s="30" t="s">
        <v>149</v>
      </c>
      <c r="BQ169" s="30" t="s">
        <v>149</v>
      </c>
      <c r="BR169" s="30" t="s">
        <v>149</v>
      </c>
      <c r="BS169" s="30" t="s">
        <v>149</v>
      </c>
      <c r="BT169" s="30" t="s">
        <v>149</v>
      </c>
      <c r="BU169" s="30" t="s">
        <v>149</v>
      </c>
      <c r="BV169" s="30" t="s">
        <v>149</v>
      </c>
      <c r="BW169" s="30" t="s">
        <v>149</v>
      </c>
      <c r="BX169" s="30" t="s">
        <v>149</v>
      </c>
      <c r="BY169" s="30" t="s">
        <v>149</v>
      </c>
      <c r="BZ169" s="30" t="s">
        <v>149</v>
      </c>
      <c r="CA169" s="30" t="s">
        <v>149</v>
      </c>
      <c r="CB169" s="30" t="s">
        <v>149</v>
      </c>
      <c r="CC169" s="30" t="s">
        <v>149</v>
      </c>
      <c r="CD169" s="35"/>
    </row>
    <row r="170" spans="1:82" x14ac:dyDescent="0.25">
      <c r="A170" s="28" t="s">
        <v>150</v>
      </c>
      <c r="B170" s="28" t="s">
        <v>150</v>
      </c>
      <c r="C170" s="30" t="s">
        <v>149</v>
      </c>
      <c r="D170" s="30"/>
      <c r="E170" s="30" t="s">
        <v>149</v>
      </c>
      <c r="F170" s="30" t="s">
        <v>149</v>
      </c>
      <c r="G170" s="30" t="s">
        <v>149</v>
      </c>
      <c r="H170" s="30" t="s">
        <v>149</v>
      </c>
      <c r="I170" s="30" t="s">
        <v>149</v>
      </c>
      <c r="J170" s="30" t="s">
        <v>149</v>
      </c>
      <c r="K170" s="30" t="s">
        <v>149</v>
      </c>
      <c r="L170" s="30" t="s">
        <v>149</v>
      </c>
      <c r="M170" s="30" t="s">
        <v>149</v>
      </c>
      <c r="N170" s="30" t="s">
        <v>149</v>
      </c>
      <c r="O170" s="30" t="s">
        <v>149</v>
      </c>
      <c r="P170" s="30" t="s">
        <v>149</v>
      </c>
      <c r="Q170" s="30" t="s">
        <v>149</v>
      </c>
      <c r="R170" s="30" t="s">
        <v>149</v>
      </c>
      <c r="S170" s="30" t="s">
        <v>149</v>
      </c>
      <c r="T170" s="30" t="s">
        <v>149</v>
      </c>
      <c r="U170" s="30" t="s">
        <v>149</v>
      </c>
      <c r="V170" s="30" t="s">
        <v>149</v>
      </c>
      <c r="W170" s="30" t="s">
        <v>149</v>
      </c>
      <c r="X170" s="30" t="s">
        <v>149</v>
      </c>
      <c r="Y170" s="30" t="s">
        <v>149</v>
      </c>
      <c r="Z170" s="30" t="s">
        <v>149</v>
      </c>
      <c r="AA170" s="30" t="s">
        <v>149</v>
      </c>
      <c r="AB170" s="30" t="s">
        <v>149</v>
      </c>
      <c r="AC170" s="30" t="s">
        <v>149</v>
      </c>
      <c r="AD170" s="30" t="s">
        <v>149</v>
      </c>
      <c r="AE170" s="30" t="s">
        <v>149</v>
      </c>
      <c r="AF170" s="30" t="s">
        <v>149</v>
      </c>
      <c r="AG170" s="30" t="s">
        <v>149</v>
      </c>
      <c r="AH170" s="30" t="s">
        <v>149</v>
      </c>
      <c r="AI170" s="30" t="s">
        <v>149</v>
      </c>
      <c r="AJ170" s="30" t="s">
        <v>149</v>
      </c>
      <c r="AK170" s="30" t="s">
        <v>149</v>
      </c>
      <c r="AL170" s="30" t="s">
        <v>149</v>
      </c>
      <c r="AM170" s="30" t="s">
        <v>149</v>
      </c>
      <c r="AN170" s="30" t="s">
        <v>149</v>
      </c>
      <c r="AO170" s="30" t="s">
        <v>149</v>
      </c>
      <c r="AP170" s="30" t="s">
        <v>149</v>
      </c>
      <c r="AQ170" s="30" t="s">
        <v>149</v>
      </c>
      <c r="AR170" s="30" t="s">
        <v>149</v>
      </c>
      <c r="AS170" s="30" t="s">
        <v>149</v>
      </c>
      <c r="AT170" s="30" t="s">
        <v>149</v>
      </c>
      <c r="AU170" s="30" t="s">
        <v>149</v>
      </c>
      <c r="AV170" s="30" t="s">
        <v>149</v>
      </c>
      <c r="AW170" s="30" t="s">
        <v>149</v>
      </c>
      <c r="AX170" s="30" t="s">
        <v>149</v>
      </c>
      <c r="AY170" s="30" t="s">
        <v>149</v>
      </c>
      <c r="AZ170" s="30" t="s">
        <v>149</v>
      </c>
      <c r="BA170" s="30" t="s">
        <v>149</v>
      </c>
      <c r="BB170" s="30" t="s">
        <v>149</v>
      </c>
      <c r="BC170" s="30" t="s">
        <v>149</v>
      </c>
      <c r="BD170" s="30" t="s">
        <v>149</v>
      </c>
      <c r="BE170" s="30" t="s">
        <v>149</v>
      </c>
      <c r="BF170" s="30" t="s">
        <v>149</v>
      </c>
      <c r="BG170" s="30" t="s">
        <v>149</v>
      </c>
      <c r="BH170" s="30" t="s">
        <v>149</v>
      </c>
      <c r="BI170" s="30" t="s">
        <v>149</v>
      </c>
      <c r="BJ170" s="30" t="s">
        <v>149</v>
      </c>
      <c r="BK170" s="30" t="s">
        <v>149</v>
      </c>
      <c r="BL170" s="30" t="s">
        <v>149</v>
      </c>
      <c r="BM170" s="30" t="s">
        <v>149</v>
      </c>
      <c r="BN170" s="30" t="s">
        <v>149</v>
      </c>
      <c r="BO170" s="30" t="s">
        <v>149</v>
      </c>
      <c r="BP170" s="30" t="s">
        <v>149</v>
      </c>
      <c r="BQ170" s="30" t="s">
        <v>149</v>
      </c>
      <c r="BR170" s="30" t="s">
        <v>149</v>
      </c>
      <c r="BS170" s="30" t="s">
        <v>149</v>
      </c>
      <c r="BT170" s="30" t="s">
        <v>149</v>
      </c>
      <c r="BU170" s="30" t="s">
        <v>149</v>
      </c>
      <c r="BV170" s="30" t="s">
        <v>149</v>
      </c>
      <c r="BW170" s="30" t="s">
        <v>149</v>
      </c>
      <c r="BX170" s="30" t="s">
        <v>149</v>
      </c>
      <c r="BY170" s="30" t="s">
        <v>149</v>
      </c>
      <c r="BZ170" s="30" t="s">
        <v>149</v>
      </c>
      <c r="CA170" s="30" t="s">
        <v>149</v>
      </c>
      <c r="CB170" s="30" t="s">
        <v>149</v>
      </c>
      <c r="CC170" s="30" t="s">
        <v>149</v>
      </c>
      <c r="CD170" s="35"/>
    </row>
    <row r="171" spans="1:82" ht="63" x14ac:dyDescent="0.25">
      <c r="A171" s="6" t="s">
        <v>255</v>
      </c>
      <c r="B171" s="7" t="s">
        <v>256</v>
      </c>
      <c r="C171" s="8"/>
      <c r="D171" s="8"/>
      <c r="E171" s="19">
        <f t="shared" ref="E171:BP171" si="378">E172+E176</f>
        <v>0</v>
      </c>
      <c r="F171" s="19">
        <f t="shared" si="378"/>
        <v>0</v>
      </c>
      <c r="G171" s="19">
        <f t="shared" si="378"/>
        <v>0</v>
      </c>
      <c r="H171" s="19">
        <f t="shared" si="378"/>
        <v>0</v>
      </c>
      <c r="I171" s="19">
        <f t="shared" si="378"/>
        <v>0</v>
      </c>
      <c r="J171" s="19">
        <f t="shared" si="378"/>
        <v>0</v>
      </c>
      <c r="K171" s="19">
        <f t="shared" si="378"/>
        <v>0</v>
      </c>
      <c r="L171" s="19">
        <f t="shared" si="378"/>
        <v>0</v>
      </c>
      <c r="M171" s="19">
        <f t="shared" si="378"/>
        <v>0</v>
      </c>
      <c r="N171" s="19">
        <f t="shared" si="378"/>
        <v>0</v>
      </c>
      <c r="O171" s="19">
        <f t="shared" si="378"/>
        <v>0</v>
      </c>
      <c r="P171" s="19">
        <f t="shared" si="378"/>
        <v>0</v>
      </c>
      <c r="Q171" s="19">
        <f t="shared" si="378"/>
        <v>0</v>
      </c>
      <c r="R171" s="19">
        <f t="shared" si="378"/>
        <v>0</v>
      </c>
      <c r="S171" s="19">
        <f t="shared" ref="S171:U171" si="379">S172+S176</f>
        <v>0</v>
      </c>
      <c r="T171" s="19">
        <f t="shared" si="379"/>
        <v>0</v>
      </c>
      <c r="U171" s="19">
        <f t="shared" si="379"/>
        <v>0</v>
      </c>
      <c r="V171" s="19">
        <f t="shared" si="378"/>
        <v>0</v>
      </c>
      <c r="W171" s="19">
        <f t="shared" si="378"/>
        <v>0</v>
      </c>
      <c r="X171" s="19">
        <f t="shared" si="378"/>
        <v>0</v>
      </c>
      <c r="Y171" s="19">
        <f t="shared" si="378"/>
        <v>0</v>
      </c>
      <c r="Z171" s="19">
        <f t="shared" ref="Z171:AB171" si="380">Z172+Z176</f>
        <v>0</v>
      </c>
      <c r="AA171" s="19">
        <f t="shared" si="380"/>
        <v>0</v>
      </c>
      <c r="AB171" s="19">
        <f t="shared" si="380"/>
        <v>0</v>
      </c>
      <c r="AC171" s="19">
        <f t="shared" si="378"/>
        <v>0</v>
      </c>
      <c r="AD171" s="19">
        <f t="shared" si="378"/>
        <v>0</v>
      </c>
      <c r="AE171" s="19">
        <f t="shared" si="378"/>
        <v>0</v>
      </c>
      <c r="AF171" s="19">
        <f t="shared" si="378"/>
        <v>0</v>
      </c>
      <c r="AG171" s="19">
        <f t="shared" ref="AG171:AI171" si="381">AG172+AG176</f>
        <v>0</v>
      </c>
      <c r="AH171" s="19">
        <f t="shared" si="381"/>
        <v>0</v>
      </c>
      <c r="AI171" s="19">
        <f t="shared" si="381"/>
        <v>0</v>
      </c>
      <c r="AJ171" s="19">
        <f t="shared" si="378"/>
        <v>0</v>
      </c>
      <c r="AK171" s="19">
        <f t="shared" si="378"/>
        <v>0</v>
      </c>
      <c r="AL171" s="19">
        <f t="shared" si="378"/>
        <v>0</v>
      </c>
      <c r="AM171" s="19">
        <f t="shared" si="378"/>
        <v>0</v>
      </c>
      <c r="AN171" s="19">
        <f t="shared" si="378"/>
        <v>0</v>
      </c>
      <c r="AO171" s="19">
        <f t="shared" si="378"/>
        <v>0</v>
      </c>
      <c r="AP171" s="19">
        <f t="shared" si="378"/>
        <v>0</v>
      </c>
      <c r="AQ171" s="19">
        <f t="shared" si="378"/>
        <v>0</v>
      </c>
      <c r="AR171" s="19">
        <f t="shared" si="378"/>
        <v>0</v>
      </c>
      <c r="AS171" s="19">
        <f t="shared" si="378"/>
        <v>0</v>
      </c>
      <c r="AT171" s="19">
        <f t="shared" si="378"/>
        <v>0</v>
      </c>
      <c r="AU171" s="19">
        <f t="shared" si="378"/>
        <v>0</v>
      </c>
      <c r="AV171" s="19">
        <f t="shared" si="378"/>
        <v>0</v>
      </c>
      <c r="AW171" s="19">
        <f t="shared" si="378"/>
        <v>0</v>
      </c>
      <c r="AX171" s="19">
        <f t="shared" si="378"/>
        <v>0</v>
      </c>
      <c r="AY171" s="19">
        <f t="shared" si="378"/>
        <v>0</v>
      </c>
      <c r="AZ171" s="19">
        <f t="shared" si="378"/>
        <v>0</v>
      </c>
      <c r="BA171" s="19">
        <f t="shared" si="378"/>
        <v>0</v>
      </c>
      <c r="BB171" s="19">
        <f t="shared" ref="BB171" si="382">BB172+BB176</f>
        <v>0</v>
      </c>
      <c r="BC171" s="19">
        <f t="shared" si="378"/>
        <v>0</v>
      </c>
      <c r="BD171" s="19">
        <f t="shared" ref="BD171" si="383">BD172+BD176</f>
        <v>0</v>
      </c>
      <c r="BE171" s="19">
        <f t="shared" si="378"/>
        <v>0</v>
      </c>
      <c r="BF171" s="19">
        <f t="shared" si="378"/>
        <v>0</v>
      </c>
      <c r="BG171" s="19">
        <f t="shared" si="378"/>
        <v>0</v>
      </c>
      <c r="BH171" s="19">
        <f t="shared" si="378"/>
        <v>0</v>
      </c>
      <c r="BI171" s="19">
        <f t="shared" si="378"/>
        <v>0</v>
      </c>
      <c r="BJ171" s="19">
        <f t="shared" si="378"/>
        <v>0</v>
      </c>
      <c r="BK171" s="19">
        <f t="shared" si="378"/>
        <v>0</v>
      </c>
      <c r="BL171" s="19">
        <f t="shared" si="378"/>
        <v>0</v>
      </c>
      <c r="BM171" s="19">
        <f t="shared" si="378"/>
        <v>0</v>
      </c>
      <c r="BN171" s="19">
        <f t="shared" si="378"/>
        <v>0</v>
      </c>
      <c r="BO171" s="19">
        <f t="shared" si="378"/>
        <v>0</v>
      </c>
      <c r="BP171" s="19">
        <f t="shared" si="378"/>
        <v>0</v>
      </c>
      <c r="BQ171" s="19">
        <f t="shared" ref="BQ171:BW171" si="384">BQ172+BQ176</f>
        <v>0</v>
      </c>
      <c r="BR171" s="19">
        <f t="shared" si="384"/>
        <v>0</v>
      </c>
      <c r="BS171" s="19">
        <f t="shared" si="384"/>
        <v>0</v>
      </c>
      <c r="BT171" s="19">
        <f t="shared" si="384"/>
        <v>0</v>
      </c>
      <c r="BU171" s="19">
        <f t="shared" si="384"/>
        <v>0</v>
      </c>
      <c r="BV171" s="19">
        <f t="shared" si="384"/>
        <v>0</v>
      </c>
      <c r="BW171" s="19">
        <f t="shared" si="384"/>
        <v>0</v>
      </c>
      <c r="BX171" s="19">
        <f t="shared" ref="BX171:CC171" si="385">BX172+BX176</f>
        <v>0</v>
      </c>
      <c r="BY171" s="19">
        <f t="shared" si="385"/>
        <v>0</v>
      </c>
      <c r="BZ171" s="19">
        <f t="shared" si="385"/>
        <v>0</v>
      </c>
      <c r="CA171" s="19">
        <f t="shared" si="385"/>
        <v>0</v>
      </c>
      <c r="CB171" s="19">
        <f t="shared" si="385"/>
        <v>0</v>
      </c>
      <c r="CC171" s="19">
        <f t="shared" si="385"/>
        <v>0</v>
      </c>
      <c r="CD171" s="32"/>
    </row>
    <row r="172" spans="1:82" ht="63" x14ac:dyDescent="0.25">
      <c r="A172" s="9" t="s">
        <v>257</v>
      </c>
      <c r="B172" s="10" t="s">
        <v>258</v>
      </c>
      <c r="C172" s="11"/>
      <c r="D172" s="11"/>
      <c r="E172" s="20">
        <f t="shared" ref="E172:BP172" si="386">SUM(E173:E175)</f>
        <v>0</v>
      </c>
      <c r="F172" s="20">
        <f t="shared" si="386"/>
        <v>0</v>
      </c>
      <c r="G172" s="20">
        <f t="shared" si="386"/>
        <v>0</v>
      </c>
      <c r="H172" s="20">
        <f t="shared" si="386"/>
        <v>0</v>
      </c>
      <c r="I172" s="20">
        <f t="shared" si="386"/>
        <v>0</v>
      </c>
      <c r="J172" s="20">
        <f t="shared" si="386"/>
        <v>0</v>
      </c>
      <c r="K172" s="20">
        <f t="shared" si="386"/>
        <v>0</v>
      </c>
      <c r="L172" s="20">
        <f t="shared" si="386"/>
        <v>0</v>
      </c>
      <c r="M172" s="20">
        <f t="shared" si="386"/>
        <v>0</v>
      </c>
      <c r="N172" s="20">
        <f t="shared" si="386"/>
        <v>0</v>
      </c>
      <c r="O172" s="20">
        <f t="shared" si="386"/>
        <v>0</v>
      </c>
      <c r="P172" s="20">
        <f t="shared" si="386"/>
        <v>0</v>
      </c>
      <c r="Q172" s="20">
        <f t="shared" si="386"/>
        <v>0</v>
      </c>
      <c r="R172" s="20">
        <f t="shared" si="386"/>
        <v>0</v>
      </c>
      <c r="S172" s="20">
        <f t="shared" ref="S172:U172" si="387">SUM(S173:S175)</f>
        <v>0</v>
      </c>
      <c r="T172" s="20">
        <f t="shared" si="387"/>
        <v>0</v>
      </c>
      <c r="U172" s="20">
        <f t="shared" si="387"/>
        <v>0</v>
      </c>
      <c r="V172" s="20">
        <f t="shared" si="386"/>
        <v>0</v>
      </c>
      <c r="W172" s="20">
        <f t="shared" si="386"/>
        <v>0</v>
      </c>
      <c r="X172" s="20">
        <f t="shared" si="386"/>
        <v>0</v>
      </c>
      <c r="Y172" s="20">
        <f t="shared" si="386"/>
        <v>0</v>
      </c>
      <c r="Z172" s="20">
        <f t="shared" ref="Z172:AB172" si="388">SUM(Z173:Z175)</f>
        <v>0</v>
      </c>
      <c r="AA172" s="20">
        <f t="shared" si="388"/>
        <v>0</v>
      </c>
      <c r="AB172" s="20">
        <f t="shared" si="388"/>
        <v>0</v>
      </c>
      <c r="AC172" s="20">
        <f t="shared" si="386"/>
        <v>0</v>
      </c>
      <c r="AD172" s="20">
        <f t="shared" si="386"/>
        <v>0</v>
      </c>
      <c r="AE172" s="20">
        <f t="shared" si="386"/>
        <v>0</v>
      </c>
      <c r="AF172" s="20">
        <f t="shared" si="386"/>
        <v>0</v>
      </c>
      <c r="AG172" s="20">
        <f t="shared" ref="AG172:AI172" si="389">SUM(AG173:AG175)</f>
        <v>0</v>
      </c>
      <c r="AH172" s="20">
        <f t="shared" si="389"/>
        <v>0</v>
      </c>
      <c r="AI172" s="20">
        <f t="shared" si="389"/>
        <v>0</v>
      </c>
      <c r="AJ172" s="20">
        <f t="shared" si="386"/>
        <v>0</v>
      </c>
      <c r="AK172" s="20">
        <f t="shared" si="386"/>
        <v>0</v>
      </c>
      <c r="AL172" s="20">
        <f t="shared" si="386"/>
        <v>0</v>
      </c>
      <c r="AM172" s="20">
        <f t="shared" si="386"/>
        <v>0</v>
      </c>
      <c r="AN172" s="20">
        <f t="shared" si="386"/>
        <v>0</v>
      </c>
      <c r="AO172" s="20">
        <f t="shared" si="386"/>
        <v>0</v>
      </c>
      <c r="AP172" s="20">
        <f t="shared" si="386"/>
        <v>0</v>
      </c>
      <c r="AQ172" s="20">
        <f t="shared" si="386"/>
        <v>0</v>
      </c>
      <c r="AR172" s="20">
        <f t="shared" si="386"/>
        <v>0</v>
      </c>
      <c r="AS172" s="20">
        <f t="shared" si="386"/>
        <v>0</v>
      </c>
      <c r="AT172" s="20">
        <f t="shared" si="386"/>
        <v>0</v>
      </c>
      <c r="AU172" s="20">
        <f t="shared" si="386"/>
        <v>0</v>
      </c>
      <c r="AV172" s="20">
        <f t="shared" si="386"/>
        <v>0</v>
      </c>
      <c r="AW172" s="20">
        <f t="shared" si="386"/>
        <v>0</v>
      </c>
      <c r="AX172" s="20">
        <f t="shared" si="386"/>
        <v>0</v>
      </c>
      <c r="AY172" s="20">
        <f t="shared" si="386"/>
        <v>0</v>
      </c>
      <c r="AZ172" s="20">
        <f t="shared" si="386"/>
        <v>0</v>
      </c>
      <c r="BA172" s="20">
        <f t="shared" si="386"/>
        <v>0</v>
      </c>
      <c r="BB172" s="20">
        <f t="shared" ref="BB172" si="390">SUM(BB173:BB175)</f>
        <v>0</v>
      </c>
      <c r="BC172" s="20">
        <f t="shared" si="386"/>
        <v>0</v>
      </c>
      <c r="BD172" s="20">
        <f t="shared" ref="BD172" si="391">SUM(BD173:BD175)</f>
        <v>0</v>
      </c>
      <c r="BE172" s="20">
        <f t="shared" si="386"/>
        <v>0</v>
      </c>
      <c r="BF172" s="20">
        <f t="shared" si="386"/>
        <v>0</v>
      </c>
      <c r="BG172" s="20">
        <f t="shared" si="386"/>
        <v>0</v>
      </c>
      <c r="BH172" s="20">
        <f t="shared" si="386"/>
        <v>0</v>
      </c>
      <c r="BI172" s="20">
        <f t="shared" si="386"/>
        <v>0</v>
      </c>
      <c r="BJ172" s="20">
        <f t="shared" si="386"/>
        <v>0</v>
      </c>
      <c r="BK172" s="20">
        <f t="shared" si="386"/>
        <v>0</v>
      </c>
      <c r="BL172" s="20">
        <f t="shared" si="386"/>
        <v>0</v>
      </c>
      <c r="BM172" s="20">
        <f t="shared" si="386"/>
        <v>0</v>
      </c>
      <c r="BN172" s="20">
        <f t="shared" si="386"/>
        <v>0</v>
      </c>
      <c r="BO172" s="20">
        <f t="shared" si="386"/>
        <v>0</v>
      </c>
      <c r="BP172" s="20">
        <f t="shared" si="386"/>
        <v>0</v>
      </c>
      <c r="BQ172" s="20">
        <f t="shared" ref="BQ172:BW172" si="392">SUM(BQ173:BQ175)</f>
        <v>0</v>
      </c>
      <c r="BR172" s="20">
        <f t="shared" si="392"/>
        <v>0</v>
      </c>
      <c r="BS172" s="20">
        <f t="shared" si="392"/>
        <v>0</v>
      </c>
      <c r="BT172" s="20">
        <f t="shared" si="392"/>
        <v>0</v>
      </c>
      <c r="BU172" s="20">
        <f t="shared" si="392"/>
        <v>0</v>
      </c>
      <c r="BV172" s="20">
        <f t="shared" si="392"/>
        <v>0</v>
      </c>
      <c r="BW172" s="20">
        <f t="shared" si="392"/>
        <v>0</v>
      </c>
      <c r="BX172" s="20">
        <f t="shared" ref="BX172:CC172" si="393">SUM(BX173:BX175)</f>
        <v>0</v>
      </c>
      <c r="BY172" s="20">
        <f t="shared" si="393"/>
        <v>0</v>
      </c>
      <c r="BZ172" s="20">
        <f t="shared" si="393"/>
        <v>0</v>
      </c>
      <c r="CA172" s="20">
        <f t="shared" si="393"/>
        <v>0</v>
      </c>
      <c r="CB172" s="20">
        <f t="shared" si="393"/>
        <v>0</v>
      </c>
      <c r="CC172" s="20">
        <f t="shared" si="393"/>
        <v>0</v>
      </c>
      <c r="CD172" s="33"/>
    </row>
    <row r="173" spans="1:82" x14ac:dyDescent="0.25">
      <c r="A173" s="28" t="s">
        <v>257</v>
      </c>
      <c r="B173" s="29" t="s">
        <v>148</v>
      </c>
      <c r="C173" s="30" t="s">
        <v>149</v>
      </c>
      <c r="D173" s="30"/>
      <c r="E173" s="30" t="s">
        <v>149</v>
      </c>
      <c r="F173" s="30" t="s">
        <v>149</v>
      </c>
      <c r="G173" s="30" t="s">
        <v>149</v>
      </c>
      <c r="H173" s="30" t="s">
        <v>149</v>
      </c>
      <c r="I173" s="30" t="s">
        <v>149</v>
      </c>
      <c r="J173" s="30" t="s">
        <v>149</v>
      </c>
      <c r="K173" s="30" t="s">
        <v>149</v>
      </c>
      <c r="L173" s="30" t="s">
        <v>149</v>
      </c>
      <c r="M173" s="30" t="s">
        <v>149</v>
      </c>
      <c r="N173" s="30" t="s">
        <v>149</v>
      </c>
      <c r="O173" s="30" t="s">
        <v>149</v>
      </c>
      <c r="P173" s="30" t="s">
        <v>149</v>
      </c>
      <c r="Q173" s="30" t="s">
        <v>149</v>
      </c>
      <c r="R173" s="30" t="s">
        <v>149</v>
      </c>
      <c r="S173" s="30" t="s">
        <v>149</v>
      </c>
      <c r="T173" s="30" t="s">
        <v>149</v>
      </c>
      <c r="U173" s="30" t="s">
        <v>149</v>
      </c>
      <c r="V173" s="30" t="s">
        <v>149</v>
      </c>
      <c r="W173" s="30" t="s">
        <v>149</v>
      </c>
      <c r="X173" s="30" t="s">
        <v>149</v>
      </c>
      <c r="Y173" s="30" t="s">
        <v>149</v>
      </c>
      <c r="Z173" s="30" t="s">
        <v>149</v>
      </c>
      <c r="AA173" s="30" t="s">
        <v>149</v>
      </c>
      <c r="AB173" s="30" t="s">
        <v>149</v>
      </c>
      <c r="AC173" s="30" t="s">
        <v>149</v>
      </c>
      <c r="AD173" s="30" t="s">
        <v>149</v>
      </c>
      <c r="AE173" s="30" t="s">
        <v>149</v>
      </c>
      <c r="AF173" s="30" t="s">
        <v>149</v>
      </c>
      <c r="AG173" s="30" t="s">
        <v>149</v>
      </c>
      <c r="AH173" s="30" t="s">
        <v>149</v>
      </c>
      <c r="AI173" s="30" t="s">
        <v>149</v>
      </c>
      <c r="AJ173" s="30" t="s">
        <v>149</v>
      </c>
      <c r="AK173" s="30" t="s">
        <v>149</v>
      </c>
      <c r="AL173" s="30" t="s">
        <v>149</v>
      </c>
      <c r="AM173" s="30" t="s">
        <v>149</v>
      </c>
      <c r="AN173" s="30" t="s">
        <v>149</v>
      </c>
      <c r="AO173" s="30" t="s">
        <v>149</v>
      </c>
      <c r="AP173" s="30" t="s">
        <v>149</v>
      </c>
      <c r="AQ173" s="30" t="s">
        <v>149</v>
      </c>
      <c r="AR173" s="30" t="s">
        <v>149</v>
      </c>
      <c r="AS173" s="30" t="s">
        <v>149</v>
      </c>
      <c r="AT173" s="30" t="s">
        <v>149</v>
      </c>
      <c r="AU173" s="30" t="s">
        <v>149</v>
      </c>
      <c r="AV173" s="30" t="s">
        <v>149</v>
      </c>
      <c r="AW173" s="30" t="s">
        <v>149</v>
      </c>
      <c r="AX173" s="30" t="s">
        <v>149</v>
      </c>
      <c r="AY173" s="30" t="s">
        <v>149</v>
      </c>
      <c r="AZ173" s="30" t="s">
        <v>149</v>
      </c>
      <c r="BA173" s="30" t="s">
        <v>149</v>
      </c>
      <c r="BB173" s="30" t="s">
        <v>149</v>
      </c>
      <c r="BC173" s="30" t="s">
        <v>149</v>
      </c>
      <c r="BD173" s="30" t="s">
        <v>149</v>
      </c>
      <c r="BE173" s="30" t="s">
        <v>149</v>
      </c>
      <c r="BF173" s="30" t="s">
        <v>149</v>
      </c>
      <c r="BG173" s="30" t="s">
        <v>149</v>
      </c>
      <c r="BH173" s="30" t="s">
        <v>149</v>
      </c>
      <c r="BI173" s="30" t="s">
        <v>149</v>
      </c>
      <c r="BJ173" s="30" t="s">
        <v>149</v>
      </c>
      <c r="BK173" s="30" t="s">
        <v>149</v>
      </c>
      <c r="BL173" s="30" t="s">
        <v>149</v>
      </c>
      <c r="BM173" s="30" t="s">
        <v>149</v>
      </c>
      <c r="BN173" s="30" t="s">
        <v>149</v>
      </c>
      <c r="BO173" s="30" t="s">
        <v>149</v>
      </c>
      <c r="BP173" s="30" t="s">
        <v>149</v>
      </c>
      <c r="BQ173" s="30" t="s">
        <v>149</v>
      </c>
      <c r="BR173" s="30" t="s">
        <v>149</v>
      </c>
      <c r="BS173" s="30" t="s">
        <v>149</v>
      </c>
      <c r="BT173" s="30" t="s">
        <v>149</v>
      </c>
      <c r="BU173" s="30" t="s">
        <v>149</v>
      </c>
      <c r="BV173" s="30" t="s">
        <v>149</v>
      </c>
      <c r="BW173" s="30" t="s">
        <v>149</v>
      </c>
      <c r="BX173" s="30" t="s">
        <v>149</v>
      </c>
      <c r="BY173" s="30" t="s">
        <v>149</v>
      </c>
      <c r="BZ173" s="30" t="s">
        <v>149</v>
      </c>
      <c r="CA173" s="30" t="s">
        <v>149</v>
      </c>
      <c r="CB173" s="30" t="s">
        <v>149</v>
      </c>
      <c r="CC173" s="30" t="s">
        <v>149</v>
      </c>
      <c r="CD173" s="35"/>
    </row>
    <row r="174" spans="1:82" x14ac:dyDescent="0.25">
      <c r="A174" s="28" t="s">
        <v>257</v>
      </c>
      <c r="B174" s="29" t="s">
        <v>148</v>
      </c>
      <c r="C174" s="30" t="s">
        <v>149</v>
      </c>
      <c r="D174" s="30"/>
      <c r="E174" s="30" t="s">
        <v>149</v>
      </c>
      <c r="F174" s="30" t="s">
        <v>149</v>
      </c>
      <c r="G174" s="30" t="s">
        <v>149</v>
      </c>
      <c r="H174" s="30" t="s">
        <v>149</v>
      </c>
      <c r="I174" s="30" t="s">
        <v>149</v>
      </c>
      <c r="J174" s="30" t="s">
        <v>149</v>
      </c>
      <c r="K174" s="30" t="s">
        <v>149</v>
      </c>
      <c r="L174" s="30" t="s">
        <v>149</v>
      </c>
      <c r="M174" s="30" t="s">
        <v>149</v>
      </c>
      <c r="N174" s="30" t="s">
        <v>149</v>
      </c>
      <c r="O174" s="30" t="s">
        <v>149</v>
      </c>
      <c r="P174" s="30" t="s">
        <v>149</v>
      </c>
      <c r="Q174" s="30" t="s">
        <v>149</v>
      </c>
      <c r="R174" s="30" t="s">
        <v>149</v>
      </c>
      <c r="S174" s="30" t="s">
        <v>149</v>
      </c>
      <c r="T174" s="30" t="s">
        <v>149</v>
      </c>
      <c r="U174" s="30" t="s">
        <v>149</v>
      </c>
      <c r="V174" s="30" t="s">
        <v>149</v>
      </c>
      <c r="W174" s="30" t="s">
        <v>149</v>
      </c>
      <c r="X174" s="30" t="s">
        <v>149</v>
      </c>
      <c r="Y174" s="30" t="s">
        <v>149</v>
      </c>
      <c r="Z174" s="30" t="s">
        <v>149</v>
      </c>
      <c r="AA174" s="30" t="s">
        <v>149</v>
      </c>
      <c r="AB174" s="30" t="s">
        <v>149</v>
      </c>
      <c r="AC174" s="30" t="s">
        <v>149</v>
      </c>
      <c r="AD174" s="30" t="s">
        <v>149</v>
      </c>
      <c r="AE174" s="30" t="s">
        <v>149</v>
      </c>
      <c r="AF174" s="30" t="s">
        <v>149</v>
      </c>
      <c r="AG174" s="30" t="s">
        <v>149</v>
      </c>
      <c r="AH174" s="30" t="s">
        <v>149</v>
      </c>
      <c r="AI174" s="30" t="s">
        <v>149</v>
      </c>
      <c r="AJ174" s="30" t="s">
        <v>149</v>
      </c>
      <c r="AK174" s="30" t="s">
        <v>149</v>
      </c>
      <c r="AL174" s="30" t="s">
        <v>149</v>
      </c>
      <c r="AM174" s="30" t="s">
        <v>149</v>
      </c>
      <c r="AN174" s="30" t="s">
        <v>149</v>
      </c>
      <c r="AO174" s="30" t="s">
        <v>149</v>
      </c>
      <c r="AP174" s="30" t="s">
        <v>149</v>
      </c>
      <c r="AQ174" s="30" t="s">
        <v>149</v>
      </c>
      <c r="AR174" s="30" t="s">
        <v>149</v>
      </c>
      <c r="AS174" s="30" t="s">
        <v>149</v>
      </c>
      <c r="AT174" s="30" t="s">
        <v>149</v>
      </c>
      <c r="AU174" s="30" t="s">
        <v>149</v>
      </c>
      <c r="AV174" s="30" t="s">
        <v>149</v>
      </c>
      <c r="AW174" s="30" t="s">
        <v>149</v>
      </c>
      <c r="AX174" s="30" t="s">
        <v>149</v>
      </c>
      <c r="AY174" s="30" t="s">
        <v>149</v>
      </c>
      <c r="AZ174" s="30" t="s">
        <v>149</v>
      </c>
      <c r="BA174" s="30" t="s">
        <v>149</v>
      </c>
      <c r="BB174" s="30" t="s">
        <v>149</v>
      </c>
      <c r="BC174" s="30" t="s">
        <v>149</v>
      </c>
      <c r="BD174" s="30" t="s">
        <v>149</v>
      </c>
      <c r="BE174" s="30" t="s">
        <v>149</v>
      </c>
      <c r="BF174" s="30" t="s">
        <v>149</v>
      </c>
      <c r="BG174" s="30" t="s">
        <v>149</v>
      </c>
      <c r="BH174" s="30" t="s">
        <v>149</v>
      </c>
      <c r="BI174" s="30" t="s">
        <v>149</v>
      </c>
      <c r="BJ174" s="30" t="s">
        <v>149</v>
      </c>
      <c r="BK174" s="30" t="s">
        <v>149</v>
      </c>
      <c r="BL174" s="30" t="s">
        <v>149</v>
      </c>
      <c r="BM174" s="30" t="s">
        <v>149</v>
      </c>
      <c r="BN174" s="30" t="s">
        <v>149</v>
      </c>
      <c r="BO174" s="30" t="s">
        <v>149</v>
      </c>
      <c r="BP174" s="30" t="s">
        <v>149</v>
      </c>
      <c r="BQ174" s="30" t="s">
        <v>149</v>
      </c>
      <c r="BR174" s="30" t="s">
        <v>149</v>
      </c>
      <c r="BS174" s="30" t="s">
        <v>149</v>
      </c>
      <c r="BT174" s="30" t="s">
        <v>149</v>
      </c>
      <c r="BU174" s="30" t="s">
        <v>149</v>
      </c>
      <c r="BV174" s="30" t="s">
        <v>149</v>
      </c>
      <c r="BW174" s="30" t="s">
        <v>149</v>
      </c>
      <c r="BX174" s="30" t="s">
        <v>149</v>
      </c>
      <c r="BY174" s="30" t="s">
        <v>149</v>
      </c>
      <c r="BZ174" s="30" t="s">
        <v>149</v>
      </c>
      <c r="CA174" s="30" t="s">
        <v>149</v>
      </c>
      <c r="CB174" s="30" t="s">
        <v>149</v>
      </c>
      <c r="CC174" s="30" t="s">
        <v>149</v>
      </c>
      <c r="CD174" s="35"/>
    </row>
    <row r="175" spans="1:82" x14ac:dyDescent="0.25">
      <c r="A175" s="28" t="s">
        <v>150</v>
      </c>
      <c r="B175" s="28" t="s">
        <v>150</v>
      </c>
      <c r="C175" s="30" t="s">
        <v>149</v>
      </c>
      <c r="D175" s="30"/>
      <c r="E175" s="30" t="s">
        <v>149</v>
      </c>
      <c r="F175" s="30" t="s">
        <v>149</v>
      </c>
      <c r="G175" s="30" t="s">
        <v>149</v>
      </c>
      <c r="H175" s="30" t="s">
        <v>149</v>
      </c>
      <c r="I175" s="30" t="s">
        <v>149</v>
      </c>
      <c r="J175" s="30" t="s">
        <v>149</v>
      </c>
      <c r="K175" s="30" t="s">
        <v>149</v>
      </c>
      <c r="L175" s="30" t="s">
        <v>149</v>
      </c>
      <c r="M175" s="30" t="s">
        <v>149</v>
      </c>
      <c r="N175" s="30" t="s">
        <v>149</v>
      </c>
      <c r="O175" s="30" t="s">
        <v>149</v>
      </c>
      <c r="P175" s="30" t="s">
        <v>149</v>
      </c>
      <c r="Q175" s="30" t="s">
        <v>149</v>
      </c>
      <c r="R175" s="30" t="s">
        <v>149</v>
      </c>
      <c r="S175" s="30" t="s">
        <v>149</v>
      </c>
      <c r="T175" s="30" t="s">
        <v>149</v>
      </c>
      <c r="U175" s="30" t="s">
        <v>149</v>
      </c>
      <c r="V175" s="30" t="s">
        <v>149</v>
      </c>
      <c r="W175" s="30" t="s">
        <v>149</v>
      </c>
      <c r="X175" s="30" t="s">
        <v>149</v>
      </c>
      <c r="Y175" s="30" t="s">
        <v>149</v>
      </c>
      <c r="Z175" s="30" t="s">
        <v>149</v>
      </c>
      <c r="AA175" s="30" t="s">
        <v>149</v>
      </c>
      <c r="AB175" s="30" t="s">
        <v>149</v>
      </c>
      <c r="AC175" s="30" t="s">
        <v>149</v>
      </c>
      <c r="AD175" s="30" t="s">
        <v>149</v>
      </c>
      <c r="AE175" s="30" t="s">
        <v>149</v>
      </c>
      <c r="AF175" s="30" t="s">
        <v>149</v>
      </c>
      <c r="AG175" s="30" t="s">
        <v>149</v>
      </c>
      <c r="AH175" s="30" t="s">
        <v>149</v>
      </c>
      <c r="AI175" s="30" t="s">
        <v>149</v>
      </c>
      <c r="AJ175" s="30" t="s">
        <v>149</v>
      </c>
      <c r="AK175" s="30" t="s">
        <v>149</v>
      </c>
      <c r="AL175" s="30" t="s">
        <v>149</v>
      </c>
      <c r="AM175" s="30" t="s">
        <v>149</v>
      </c>
      <c r="AN175" s="30" t="s">
        <v>149</v>
      </c>
      <c r="AO175" s="30" t="s">
        <v>149</v>
      </c>
      <c r="AP175" s="30" t="s">
        <v>149</v>
      </c>
      <c r="AQ175" s="30" t="s">
        <v>149</v>
      </c>
      <c r="AR175" s="30" t="s">
        <v>149</v>
      </c>
      <c r="AS175" s="30" t="s">
        <v>149</v>
      </c>
      <c r="AT175" s="30" t="s">
        <v>149</v>
      </c>
      <c r="AU175" s="30" t="s">
        <v>149</v>
      </c>
      <c r="AV175" s="30" t="s">
        <v>149</v>
      </c>
      <c r="AW175" s="30" t="s">
        <v>149</v>
      </c>
      <c r="AX175" s="30" t="s">
        <v>149</v>
      </c>
      <c r="AY175" s="30" t="s">
        <v>149</v>
      </c>
      <c r="AZ175" s="30" t="s">
        <v>149</v>
      </c>
      <c r="BA175" s="30" t="s">
        <v>149</v>
      </c>
      <c r="BB175" s="30" t="s">
        <v>149</v>
      </c>
      <c r="BC175" s="30" t="s">
        <v>149</v>
      </c>
      <c r="BD175" s="30" t="s">
        <v>149</v>
      </c>
      <c r="BE175" s="30" t="s">
        <v>149</v>
      </c>
      <c r="BF175" s="30" t="s">
        <v>149</v>
      </c>
      <c r="BG175" s="30" t="s">
        <v>149</v>
      </c>
      <c r="BH175" s="30" t="s">
        <v>149</v>
      </c>
      <c r="BI175" s="30" t="s">
        <v>149</v>
      </c>
      <c r="BJ175" s="30" t="s">
        <v>149</v>
      </c>
      <c r="BK175" s="30" t="s">
        <v>149</v>
      </c>
      <c r="BL175" s="30" t="s">
        <v>149</v>
      </c>
      <c r="BM175" s="30" t="s">
        <v>149</v>
      </c>
      <c r="BN175" s="30" t="s">
        <v>149</v>
      </c>
      <c r="BO175" s="30" t="s">
        <v>149</v>
      </c>
      <c r="BP175" s="30" t="s">
        <v>149</v>
      </c>
      <c r="BQ175" s="30" t="s">
        <v>149</v>
      </c>
      <c r="BR175" s="30" t="s">
        <v>149</v>
      </c>
      <c r="BS175" s="30" t="s">
        <v>149</v>
      </c>
      <c r="BT175" s="30" t="s">
        <v>149</v>
      </c>
      <c r="BU175" s="30" t="s">
        <v>149</v>
      </c>
      <c r="BV175" s="30" t="s">
        <v>149</v>
      </c>
      <c r="BW175" s="30" t="s">
        <v>149</v>
      </c>
      <c r="BX175" s="30" t="s">
        <v>149</v>
      </c>
      <c r="BY175" s="30" t="s">
        <v>149</v>
      </c>
      <c r="BZ175" s="30" t="s">
        <v>149</v>
      </c>
      <c r="CA175" s="30" t="s">
        <v>149</v>
      </c>
      <c r="CB175" s="30" t="s">
        <v>149</v>
      </c>
      <c r="CC175" s="30" t="s">
        <v>149</v>
      </c>
      <c r="CD175" s="35"/>
    </row>
    <row r="176" spans="1:82" ht="47.25" x14ac:dyDescent="0.25">
      <c r="A176" s="9" t="s">
        <v>259</v>
      </c>
      <c r="B176" s="10" t="s">
        <v>260</v>
      </c>
      <c r="C176" s="11"/>
      <c r="D176" s="11"/>
      <c r="E176" s="20">
        <f t="shared" ref="E176:BP176" si="394">SUM(E177:E179)</f>
        <v>0</v>
      </c>
      <c r="F176" s="20">
        <f t="shared" si="394"/>
        <v>0</v>
      </c>
      <c r="G176" s="20">
        <f t="shared" si="394"/>
        <v>0</v>
      </c>
      <c r="H176" s="20">
        <f t="shared" si="394"/>
        <v>0</v>
      </c>
      <c r="I176" s="20">
        <f t="shared" si="394"/>
        <v>0</v>
      </c>
      <c r="J176" s="20">
        <f t="shared" si="394"/>
        <v>0</v>
      </c>
      <c r="K176" s="20">
        <f t="shared" si="394"/>
        <v>0</v>
      </c>
      <c r="L176" s="20">
        <f t="shared" si="394"/>
        <v>0</v>
      </c>
      <c r="M176" s="20">
        <f t="shared" si="394"/>
        <v>0</v>
      </c>
      <c r="N176" s="20">
        <f t="shared" si="394"/>
        <v>0</v>
      </c>
      <c r="O176" s="20">
        <f t="shared" si="394"/>
        <v>0</v>
      </c>
      <c r="P176" s="20">
        <f t="shared" si="394"/>
        <v>0</v>
      </c>
      <c r="Q176" s="20">
        <f t="shared" si="394"/>
        <v>0</v>
      </c>
      <c r="R176" s="20">
        <f t="shared" si="394"/>
        <v>0</v>
      </c>
      <c r="S176" s="20">
        <f t="shared" ref="S176:U176" si="395">SUM(S177:S179)</f>
        <v>0</v>
      </c>
      <c r="T176" s="20">
        <f t="shared" si="395"/>
        <v>0</v>
      </c>
      <c r="U176" s="20">
        <f t="shared" si="395"/>
        <v>0</v>
      </c>
      <c r="V176" s="20">
        <f t="shared" si="394"/>
        <v>0</v>
      </c>
      <c r="W176" s="20">
        <f t="shared" si="394"/>
        <v>0</v>
      </c>
      <c r="X176" s="20">
        <f t="shared" si="394"/>
        <v>0</v>
      </c>
      <c r="Y176" s="20">
        <f t="shared" si="394"/>
        <v>0</v>
      </c>
      <c r="Z176" s="20">
        <f t="shared" ref="Z176:AB176" si="396">SUM(Z177:Z179)</f>
        <v>0</v>
      </c>
      <c r="AA176" s="20">
        <f t="shared" si="396"/>
        <v>0</v>
      </c>
      <c r="AB176" s="20">
        <f t="shared" si="396"/>
        <v>0</v>
      </c>
      <c r="AC176" s="20">
        <f t="shared" si="394"/>
        <v>0</v>
      </c>
      <c r="AD176" s="20">
        <f t="shared" si="394"/>
        <v>0</v>
      </c>
      <c r="AE176" s="20">
        <f t="shared" si="394"/>
        <v>0</v>
      </c>
      <c r="AF176" s="20">
        <f t="shared" si="394"/>
        <v>0</v>
      </c>
      <c r="AG176" s="20">
        <f t="shared" ref="AG176:AI176" si="397">SUM(AG177:AG179)</f>
        <v>0</v>
      </c>
      <c r="AH176" s="20">
        <f t="shared" si="397"/>
        <v>0</v>
      </c>
      <c r="AI176" s="20">
        <f t="shared" si="397"/>
        <v>0</v>
      </c>
      <c r="AJ176" s="20">
        <f t="shared" si="394"/>
        <v>0</v>
      </c>
      <c r="AK176" s="20">
        <f t="shared" si="394"/>
        <v>0</v>
      </c>
      <c r="AL176" s="20">
        <f t="shared" si="394"/>
        <v>0</v>
      </c>
      <c r="AM176" s="20">
        <f t="shared" si="394"/>
        <v>0</v>
      </c>
      <c r="AN176" s="20">
        <f t="shared" si="394"/>
        <v>0</v>
      </c>
      <c r="AO176" s="20">
        <f t="shared" si="394"/>
        <v>0</v>
      </c>
      <c r="AP176" s="20">
        <f t="shared" si="394"/>
        <v>0</v>
      </c>
      <c r="AQ176" s="20">
        <f t="shared" si="394"/>
        <v>0</v>
      </c>
      <c r="AR176" s="20">
        <f t="shared" si="394"/>
        <v>0</v>
      </c>
      <c r="AS176" s="20">
        <f t="shared" si="394"/>
        <v>0</v>
      </c>
      <c r="AT176" s="20">
        <f t="shared" si="394"/>
        <v>0</v>
      </c>
      <c r="AU176" s="20">
        <f t="shared" si="394"/>
        <v>0</v>
      </c>
      <c r="AV176" s="20">
        <f t="shared" si="394"/>
        <v>0</v>
      </c>
      <c r="AW176" s="20">
        <f t="shared" si="394"/>
        <v>0</v>
      </c>
      <c r="AX176" s="20">
        <f t="shared" si="394"/>
        <v>0</v>
      </c>
      <c r="AY176" s="20">
        <f t="shared" si="394"/>
        <v>0</v>
      </c>
      <c r="AZ176" s="20">
        <f t="shared" si="394"/>
        <v>0</v>
      </c>
      <c r="BA176" s="20">
        <f t="shared" si="394"/>
        <v>0</v>
      </c>
      <c r="BB176" s="20">
        <f t="shared" ref="BB176" si="398">SUM(BB177:BB179)</f>
        <v>0</v>
      </c>
      <c r="BC176" s="20">
        <f t="shared" si="394"/>
        <v>0</v>
      </c>
      <c r="BD176" s="20">
        <f t="shared" ref="BD176" si="399">SUM(BD177:BD179)</f>
        <v>0</v>
      </c>
      <c r="BE176" s="20">
        <f t="shared" si="394"/>
        <v>0</v>
      </c>
      <c r="BF176" s="20">
        <f t="shared" si="394"/>
        <v>0</v>
      </c>
      <c r="BG176" s="20">
        <f t="shared" si="394"/>
        <v>0</v>
      </c>
      <c r="BH176" s="20">
        <f t="shared" si="394"/>
        <v>0</v>
      </c>
      <c r="BI176" s="20">
        <f t="shared" si="394"/>
        <v>0</v>
      </c>
      <c r="BJ176" s="20">
        <f t="shared" si="394"/>
        <v>0</v>
      </c>
      <c r="BK176" s="20">
        <f t="shared" si="394"/>
        <v>0</v>
      </c>
      <c r="BL176" s="20">
        <f t="shared" si="394"/>
        <v>0</v>
      </c>
      <c r="BM176" s="20">
        <f t="shared" si="394"/>
        <v>0</v>
      </c>
      <c r="BN176" s="20">
        <f t="shared" si="394"/>
        <v>0</v>
      </c>
      <c r="BO176" s="20">
        <f t="shared" si="394"/>
        <v>0</v>
      </c>
      <c r="BP176" s="20">
        <f t="shared" si="394"/>
        <v>0</v>
      </c>
      <c r="BQ176" s="20">
        <f t="shared" ref="BQ176:BW176" si="400">SUM(BQ177:BQ179)</f>
        <v>0</v>
      </c>
      <c r="BR176" s="20">
        <f t="shared" si="400"/>
        <v>0</v>
      </c>
      <c r="BS176" s="20">
        <f t="shared" si="400"/>
        <v>0</v>
      </c>
      <c r="BT176" s="20">
        <f t="shared" si="400"/>
        <v>0</v>
      </c>
      <c r="BU176" s="20">
        <f t="shared" si="400"/>
        <v>0</v>
      </c>
      <c r="BV176" s="20">
        <f t="shared" si="400"/>
        <v>0</v>
      </c>
      <c r="BW176" s="20">
        <f t="shared" si="400"/>
        <v>0</v>
      </c>
      <c r="BX176" s="20">
        <f t="shared" ref="BX176:CC176" si="401">SUM(BX177:BX179)</f>
        <v>0</v>
      </c>
      <c r="BY176" s="20">
        <f t="shared" si="401"/>
        <v>0</v>
      </c>
      <c r="BZ176" s="20">
        <f t="shared" si="401"/>
        <v>0</v>
      </c>
      <c r="CA176" s="20">
        <f t="shared" si="401"/>
        <v>0</v>
      </c>
      <c r="CB176" s="20">
        <f t="shared" si="401"/>
        <v>0</v>
      </c>
      <c r="CC176" s="20">
        <f t="shared" si="401"/>
        <v>0</v>
      </c>
      <c r="CD176" s="33"/>
    </row>
    <row r="177" spans="1:82" x14ac:dyDescent="0.25">
      <c r="A177" s="28" t="s">
        <v>259</v>
      </c>
      <c r="B177" s="29" t="s">
        <v>148</v>
      </c>
      <c r="C177" s="30" t="s">
        <v>149</v>
      </c>
      <c r="D177" s="30"/>
      <c r="E177" s="30" t="s">
        <v>149</v>
      </c>
      <c r="F177" s="30" t="s">
        <v>149</v>
      </c>
      <c r="G177" s="30" t="s">
        <v>149</v>
      </c>
      <c r="H177" s="30" t="s">
        <v>149</v>
      </c>
      <c r="I177" s="30" t="s">
        <v>149</v>
      </c>
      <c r="J177" s="30" t="s">
        <v>149</v>
      </c>
      <c r="K177" s="30" t="s">
        <v>149</v>
      </c>
      <c r="L177" s="30" t="s">
        <v>149</v>
      </c>
      <c r="M177" s="30" t="s">
        <v>149</v>
      </c>
      <c r="N177" s="30" t="s">
        <v>149</v>
      </c>
      <c r="O177" s="30" t="s">
        <v>149</v>
      </c>
      <c r="P177" s="30" t="s">
        <v>149</v>
      </c>
      <c r="Q177" s="30" t="s">
        <v>149</v>
      </c>
      <c r="R177" s="30" t="s">
        <v>149</v>
      </c>
      <c r="S177" s="30" t="s">
        <v>149</v>
      </c>
      <c r="T177" s="30" t="s">
        <v>149</v>
      </c>
      <c r="U177" s="30" t="s">
        <v>149</v>
      </c>
      <c r="V177" s="30" t="s">
        <v>149</v>
      </c>
      <c r="W177" s="30" t="s">
        <v>149</v>
      </c>
      <c r="X177" s="30" t="s">
        <v>149</v>
      </c>
      <c r="Y177" s="30" t="s">
        <v>149</v>
      </c>
      <c r="Z177" s="30" t="s">
        <v>149</v>
      </c>
      <c r="AA177" s="30" t="s">
        <v>149</v>
      </c>
      <c r="AB177" s="30" t="s">
        <v>149</v>
      </c>
      <c r="AC177" s="30" t="s">
        <v>149</v>
      </c>
      <c r="AD177" s="30" t="s">
        <v>149</v>
      </c>
      <c r="AE177" s="30" t="s">
        <v>149</v>
      </c>
      <c r="AF177" s="30" t="s">
        <v>149</v>
      </c>
      <c r="AG177" s="30" t="s">
        <v>149</v>
      </c>
      <c r="AH177" s="30" t="s">
        <v>149</v>
      </c>
      <c r="AI177" s="30" t="s">
        <v>149</v>
      </c>
      <c r="AJ177" s="30" t="s">
        <v>149</v>
      </c>
      <c r="AK177" s="30" t="s">
        <v>149</v>
      </c>
      <c r="AL177" s="30" t="s">
        <v>149</v>
      </c>
      <c r="AM177" s="30" t="s">
        <v>149</v>
      </c>
      <c r="AN177" s="30" t="s">
        <v>149</v>
      </c>
      <c r="AO177" s="30" t="s">
        <v>149</v>
      </c>
      <c r="AP177" s="30" t="s">
        <v>149</v>
      </c>
      <c r="AQ177" s="30" t="s">
        <v>149</v>
      </c>
      <c r="AR177" s="30" t="s">
        <v>149</v>
      </c>
      <c r="AS177" s="30" t="s">
        <v>149</v>
      </c>
      <c r="AT177" s="30" t="s">
        <v>149</v>
      </c>
      <c r="AU177" s="30" t="s">
        <v>149</v>
      </c>
      <c r="AV177" s="30" t="s">
        <v>149</v>
      </c>
      <c r="AW177" s="30" t="s">
        <v>149</v>
      </c>
      <c r="AX177" s="30" t="s">
        <v>149</v>
      </c>
      <c r="AY177" s="30" t="s">
        <v>149</v>
      </c>
      <c r="AZ177" s="30" t="s">
        <v>149</v>
      </c>
      <c r="BA177" s="30" t="s">
        <v>149</v>
      </c>
      <c r="BB177" s="30" t="s">
        <v>149</v>
      </c>
      <c r="BC177" s="30" t="s">
        <v>149</v>
      </c>
      <c r="BD177" s="30" t="s">
        <v>149</v>
      </c>
      <c r="BE177" s="30" t="s">
        <v>149</v>
      </c>
      <c r="BF177" s="30" t="s">
        <v>149</v>
      </c>
      <c r="BG177" s="30" t="s">
        <v>149</v>
      </c>
      <c r="BH177" s="30" t="s">
        <v>149</v>
      </c>
      <c r="BI177" s="30" t="s">
        <v>149</v>
      </c>
      <c r="BJ177" s="30" t="s">
        <v>149</v>
      </c>
      <c r="BK177" s="30" t="s">
        <v>149</v>
      </c>
      <c r="BL177" s="30" t="s">
        <v>149</v>
      </c>
      <c r="BM177" s="30" t="s">
        <v>149</v>
      </c>
      <c r="BN177" s="30" t="s">
        <v>149</v>
      </c>
      <c r="BO177" s="30" t="s">
        <v>149</v>
      </c>
      <c r="BP177" s="30" t="s">
        <v>149</v>
      </c>
      <c r="BQ177" s="30" t="s">
        <v>149</v>
      </c>
      <c r="BR177" s="30" t="s">
        <v>149</v>
      </c>
      <c r="BS177" s="30" t="s">
        <v>149</v>
      </c>
      <c r="BT177" s="30" t="s">
        <v>149</v>
      </c>
      <c r="BU177" s="30" t="s">
        <v>149</v>
      </c>
      <c r="BV177" s="30" t="s">
        <v>149</v>
      </c>
      <c r="BW177" s="30" t="s">
        <v>149</v>
      </c>
      <c r="BX177" s="30" t="s">
        <v>149</v>
      </c>
      <c r="BY177" s="30" t="s">
        <v>149</v>
      </c>
      <c r="BZ177" s="30" t="s">
        <v>149</v>
      </c>
      <c r="CA177" s="30" t="s">
        <v>149</v>
      </c>
      <c r="CB177" s="30" t="s">
        <v>149</v>
      </c>
      <c r="CC177" s="30" t="s">
        <v>149</v>
      </c>
      <c r="CD177" s="35"/>
    </row>
    <row r="178" spans="1:82" x14ac:dyDescent="0.25">
      <c r="A178" s="28" t="s">
        <v>259</v>
      </c>
      <c r="B178" s="29" t="s">
        <v>148</v>
      </c>
      <c r="C178" s="30" t="s">
        <v>149</v>
      </c>
      <c r="D178" s="30"/>
      <c r="E178" s="30" t="s">
        <v>149</v>
      </c>
      <c r="F178" s="30" t="s">
        <v>149</v>
      </c>
      <c r="G178" s="30" t="s">
        <v>149</v>
      </c>
      <c r="H178" s="30" t="s">
        <v>149</v>
      </c>
      <c r="I178" s="30" t="s">
        <v>149</v>
      </c>
      <c r="J178" s="30" t="s">
        <v>149</v>
      </c>
      <c r="K178" s="30" t="s">
        <v>149</v>
      </c>
      <c r="L178" s="30" t="s">
        <v>149</v>
      </c>
      <c r="M178" s="30" t="s">
        <v>149</v>
      </c>
      <c r="N178" s="30" t="s">
        <v>149</v>
      </c>
      <c r="O178" s="30" t="s">
        <v>149</v>
      </c>
      <c r="P178" s="30" t="s">
        <v>149</v>
      </c>
      <c r="Q178" s="30" t="s">
        <v>149</v>
      </c>
      <c r="R178" s="30" t="s">
        <v>149</v>
      </c>
      <c r="S178" s="30" t="s">
        <v>149</v>
      </c>
      <c r="T178" s="30" t="s">
        <v>149</v>
      </c>
      <c r="U178" s="30" t="s">
        <v>149</v>
      </c>
      <c r="V178" s="30" t="s">
        <v>149</v>
      </c>
      <c r="W178" s="30" t="s">
        <v>149</v>
      </c>
      <c r="X178" s="30" t="s">
        <v>149</v>
      </c>
      <c r="Y178" s="30" t="s">
        <v>149</v>
      </c>
      <c r="Z178" s="30" t="s">
        <v>149</v>
      </c>
      <c r="AA178" s="30" t="s">
        <v>149</v>
      </c>
      <c r="AB178" s="30" t="s">
        <v>149</v>
      </c>
      <c r="AC178" s="30" t="s">
        <v>149</v>
      </c>
      <c r="AD178" s="30" t="s">
        <v>149</v>
      </c>
      <c r="AE178" s="30" t="s">
        <v>149</v>
      </c>
      <c r="AF178" s="30" t="s">
        <v>149</v>
      </c>
      <c r="AG178" s="30" t="s">
        <v>149</v>
      </c>
      <c r="AH178" s="30" t="s">
        <v>149</v>
      </c>
      <c r="AI178" s="30" t="s">
        <v>149</v>
      </c>
      <c r="AJ178" s="30" t="s">
        <v>149</v>
      </c>
      <c r="AK178" s="30" t="s">
        <v>149</v>
      </c>
      <c r="AL178" s="30" t="s">
        <v>149</v>
      </c>
      <c r="AM178" s="30" t="s">
        <v>149</v>
      </c>
      <c r="AN178" s="30" t="s">
        <v>149</v>
      </c>
      <c r="AO178" s="30" t="s">
        <v>149</v>
      </c>
      <c r="AP178" s="30" t="s">
        <v>149</v>
      </c>
      <c r="AQ178" s="30" t="s">
        <v>149</v>
      </c>
      <c r="AR178" s="30" t="s">
        <v>149</v>
      </c>
      <c r="AS178" s="30" t="s">
        <v>149</v>
      </c>
      <c r="AT178" s="30" t="s">
        <v>149</v>
      </c>
      <c r="AU178" s="30" t="s">
        <v>149</v>
      </c>
      <c r="AV178" s="30" t="s">
        <v>149</v>
      </c>
      <c r="AW178" s="30" t="s">
        <v>149</v>
      </c>
      <c r="AX178" s="30" t="s">
        <v>149</v>
      </c>
      <c r="AY178" s="30" t="s">
        <v>149</v>
      </c>
      <c r="AZ178" s="30" t="s">
        <v>149</v>
      </c>
      <c r="BA178" s="30" t="s">
        <v>149</v>
      </c>
      <c r="BB178" s="30" t="s">
        <v>149</v>
      </c>
      <c r="BC178" s="30" t="s">
        <v>149</v>
      </c>
      <c r="BD178" s="30" t="s">
        <v>149</v>
      </c>
      <c r="BE178" s="30" t="s">
        <v>149</v>
      </c>
      <c r="BF178" s="30" t="s">
        <v>149</v>
      </c>
      <c r="BG178" s="30" t="s">
        <v>149</v>
      </c>
      <c r="BH178" s="30" t="s">
        <v>149</v>
      </c>
      <c r="BI178" s="30" t="s">
        <v>149</v>
      </c>
      <c r="BJ178" s="30" t="s">
        <v>149</v>
      </c>
      <c r="BK178" s="30" t="s">
        <v>149</v>
      </c>
      <c r="BL178" s="30" t="s">
        <v>149</v>
      </c>
      <c r="BM178" s="30" t="s">
        <v>149</v>
      </c>
      <c r="BN178" s="30" t="s">
        <v>149</v>
      </c>
      <c r="BO178" s="30" t="s">
        <v>149</v>
      </c>
      <c r="BP178" s="30" t="s">
        <v>149</v>
      </c>
      <c r="BQ178" s="30" t="s">
        <v>149</v>
      </c>
      <c r="BR178" s="30" t="s">
        <v>149</v>
      </c>
      <c r="BS178" s="30" t="s">
        <v>149</v>
      </c>
      <c r="BT178" s="30" t="s">
        <v>149</v>
      </c>
      <c r="BU178" s="30" t="s">
        <v>149</v>
      </c>
      <c r="BV178" s="30" t="s">
        <v>149</v>
      </c>
      <c r="BW178" s="30" t="s">
        <v>149</v>
      </c>
      <c r="BX178" s="30" t="s">
        <v>149</v>
      </c>
      <c r="BY178" s="30" t="s">
        <v>149</v>
      </c>
      <c r="BZ178" s="30" t="s">
        <v>149</v>
      </c>
      <c r="CA178" s="30" t="s">
        <v>149</v>
      </c>
      <c r="CB178" s="30" t="s">
        <v>149</v>
      </c>
      <c r="CC178" s="30" t="s">
        <v>149</v>
      </c>
      <c r="CD178" s="35"/>
    </row>
    <row r="179" spans="1:82" x14ac:dyDescent="0.25">
      <c r="A179" s="28" t="s">
        <v>150</v>
      </c>
      <c r="B179" s="28" t="s">
        <v>150</v>
      </c>
      <c r="C179" s="30" t="s">
        <v>149</v>
      </c>
      <c r="D179" s="30"/>
      <c r="E179" s="30" t="s">
        <v>149</v>
      </c>
      <c r="F179" s="30" t="s">
        <v>149</v>
      </c>
      <c r="G179" s="30" t="s">
        <v>149</v>
      </c>
      <c r="H179" s="30" t="s">
        <v>149</v>
      </c>
      <c r="I179" s="30" t="s">
        <v>149</v>
      </c>
      <c r="J179" s="30" t="s">
        <v>149</v>
      </c>
      <c r="K179" s="30" t="s">
        <v>149</v>
      </c>
      <c r="L179" s="30" t="s">
        <v>149</v>
      </c>
      <c r="M179" s="30" t="s">
        <v>149</v>
      </c>
      <c r="N179" s="30" t="s">
        <v>149</v>
      </c>
      <c r="O179" s="30" t="s">
        <v>149</v>
      </c>
      <c r="P179" s="30" t="s">
        <v>149</v>
      </c>
      <c r="Q179" s="30" t="s">
        <v>149</v>
      </c>
      <c r="R179" s="30" t="s">
        <v>149</v>
      </c>
      <c r="S179" s="30" t="s">
        <v>149</v>
      </c>
      <c r="T179" s="30" t="s">
        <v>149</v>
      </c>
      <c r="U179" s="30" t="s">
        <v>149</v>
      </c>
      <c r="V179" s="30" t="s">
        <v>149</v>
      </c>
      <c r="W179" s="30" t="s">
        <v>149</v>
      </c>
      <c r="X179" s="30" t="s">
        <v>149</v>
      </c>
      <c r="Y179" s="30" t="s">
        <v>149</v>
      </c>
      <c r="Z179" s="30" t="s">
        <v>149</v>
      </c>
      <c r="AA179" s="30" t="s">
        <v>149</v>
      </c>
      <c r="AB179" s="30" t="s">
        <v>149</v>
      </c>
      <c r="AC179" s="30" t="s">
        <v>149</v>
      </c>
      <c r="AD179" s="30" t="s">
        <v>149</v>
      </c>
      <c r="AE179" s="30" t="s">
        <v>149</v>
      </c>
      <c r="AF179" s="30" t="s">
        <v>149</v>
      </c>
      <c r="AG179" s="30" t="s">
        <v>149</v>
      </c>
      <c r="AH179" s="30" t="s">
        <v>149</v>
      </c>
      <c r="AI179" s="30" t="s">
        <v>149</v>
      </c>
      <c r="AJ179" s="30" t="s">
        <v>149</v>
      </c>
      <c r="AK179" s="30" t="s">
        <v>149</v>
      </c>
      <c r="AL179" s="30" t="s">
        <v>149</v>
      </c>
      <c r="AM179" s="30" t="s">
        <v>149</v>
      </c>
      <c r="AN179" s="30" t="s">
        <v>149</v>
      </c>
      <c r="AO179" s="30" t="s">
        <v>149</v>
      </c>
      <c r="AP179" s="30" t="s">
        <v>149</v>
      </c>
      <c r="AQ179" s="30" t="s">
        <v>149</v>
      </c>
      <c r="AR179" s="30" t="s">
        <v>149</v>
      </c>
      <c r="AS179" s="30" t="s">
        <v>149</v>
      </c>
      <c r="AT179" s="30" t="s">
        <v>149</v>
      </c>
      <c r="AU179" s="30" t="s">
        <v>149</v>
      </c>
      <c r="AV179" s="30" t="s">
        <v>149</v>
      </c>
      <c r="AW179" s="30" t="s">
        <v>149</v>
      </c>
      <c r="AX179" s="30" t="s">
        <v>149</v>
      </c>
      <c r="AY179" s="30" t="s">
        <v>149</v>
      </c>
      <c r="AZ179" s="30" t="s">
        <v>149</v>
      </c>
      <c r="BA179" s="30" t="s">
        <v>149</v>
      </c>
      <c r="BB179" s="30" t="s">
        <v>149</v>
      </c>
      <c r="BC179" s="30" t="s">
        <v>149</v>
      </c>
      <c r="BD179" s="30" t="s">
        <v>149</v>
      </c>
      <c r="BE179" s="30" t="s">
        <v>149</v>
      </c>
      <c r="BF179" s="30" t="s">
        <v>149</v>
      </c>
      <c r="BG179" s="30" t="s">
        <v>149</v>
      </c>
      <c r="BH179" s="30" t="s">
        <v>149</v>
      </c>
      <c r="BI179" s="30" t="s">
        <v>149</v>
      </c>
      <c r="BJ179" s="30" t="s">
        <v>149</v>
      </c>
      <c r="BK179" s="30" t="s">
        <v>149</v>
      </c>
      <c r="BL179" s="30" t="s">
        <v>149</v>
      </c>
      <c r="BM179" s="30" t="s">
        <v>149</v>
      </c>
      <c r="BN179" s="30" t="s">
        <v>149</v>
      </c>
      <c r="BO179" s="30" t="s">
        <v>149</v>
      </c>
      <c r="BP179" s="30" t="s">
        <v>149</v>
      </c>
      <c r="BQ179" s="30" t="s">
        <v>149</v>
      </c>
      <c r="BR179" s="30" t="s">
        <v>149</v>
      </c>
      <c r="BS179" s="30" t="s">
        <v>149</v>
      </c>
      <c r="BT179" s="30" t="s">
        <v>149</v>
      </c>
      <c r="BU179" s="30" t="s">
        <v>149</v>
      </c>
      <c r="BV179" s="30" t="s">
        <v>149</v>
      </c>
      <c r="BW179" s="30" t="s">
        <v>149</v>
      </c>
      <c r="BX179" s="30" t="s">
        <v>149</v>
      </c>
      <c r="BY179" s="30" t="s">
        <v>149</v>
      </c>
      <c r="BZ179" s="30" t="s">
        <v>149</v>
      </c>
      <c r="CA179" s="30" t="s">
        <v>149</v>
      </c>
      <c r="CB179" s="30" t="s">
        <v>149</v>
      </c>
      <c r="CC179" s="30" t="s">
        <v>149</v>
      </c>
      <c r="CD179" s="35"/>
    </row>
    <row r="180" spans="1:82" ht="31.5" x14ac:dyDescent="0.25">
      <c r="A180" s="6" t="s">
        <v>261</v>
      </c>
      <c r="B180" s="7" t="s">
        <v>262</v>
      </c>
      <c r="C180" s="8"/>
      <c r="D180" s="8"/>
      <c r="E180" s="19">
        <f t="shared" ref="E180:AJ180" si="402">SUM(E181:E215)</f>
        <v>0</v>
      </c>
      <c r="F180" s="19">
        <f t="shared" si="402"/>
        <v>0</v>
      </c>
      <c r="G180" s="19">
        <f t="shared" si="402"/>
        <v>12.657</v>
      </c>
      <c r="H180" s="19">
        <f t="shared" si="402"/>
        <v>0</v>
      </c>
      <c r="I180" s="19">
        <f t="shared" si="402"/>
        <v>0</v>
      </c>
      <c r="J180" s="19">
        <f t="shared" si="402"/>
        <v>0</v>
      </c>
      <c r="K180" s="19">
        <f t="shared" si="402"/>
        <v>0</v>
      </c>
      <c r="L180" s="19">
        <f t="shared" si="402"/>
        <v>0</v>
      </c>
      <c r="M180" s="19">
        <f t="shared" si="402"/>
        <v>0</v>
      </c>
      <c r="N180" s="19">
        <f t="shared" si="402"/>
        <v>0</v>
      </c>
      <c r="O180" s="19">
        <f t="shared" si="402"/>
        <v>0</v>
      </c>
      <c r="P180" s="19">
        <f t="shared" si="402"/>
        <v>0</v>
      </c>
      <c r="Q180" s="19">
        <f t="shared" si="402"/>
        <v>0</v>
      </c>
      <c r="R180" s="19">
        <f t="shared" si="402"/>
        <v>0</v>
      </c>
      <c r="S180" s="19">
        <f t="shared" ref="S180:U180" si="403">SUM(S181:S215)</f>
        <v>0</v>
      </c>
      <c r="T180" s="19">
        <f t="shared" si="403"/>
        <v>0</v>
      </c>
      <c r="U180" s="19">
        <f t="shared" si="403"/>
        <v>1.0310000000000001</v>
      </c>
      <c r="V180" s="19">
        <f t="shared" si="402"/>
        <v>0</v>
      </c>
      <c r="W180" s="19">
        <f t="shared" si="402"/>
        <v>0</v>
      </c>
      <c r="X180" s="19">
        <f t="shared" si="402"/>
        <v>0</v>
      </c>
      <c r="Y180" s="19">
        <f t="shared" si="402"/>
        <v>0</v>
      </c>
      <c r="Z180" s="19">
        <f t="shared" ref="Z180:AB180" si="404">SUM(Z181:Z215)</f>
        <v>0</v>
      </c>
      <c r="AA180" s="19">
        <f t="shared" si="404"/>
        <v>0</v>
      </c>
      <c r="AB180" s="19">
        <f t="shared" si="404"/>
        <v>11.096</v>
      </c>
      <c r="AC180" s="19">
        <f t="shared" si="402"/>
        <v>0</v>
      </c>
      <c r="AD180" s="19">
        <f t="shared" si="402"/>
        <v>0</v>
      </c>
      <c r="AE180" s="19">
        <f t="shared" si="402"/>
        <v>0</v>
      </c>
      <c r="AF180" s="19">
        <f t="shared" si="402"/>
        <v>0</v>
      </c>
      <c r="AG180" s="19">
        <f t="shared" ref="AG180:AI180" si="405">SUM(AG181:AG215)</f>
        <v>0</v>
      </c>
      <c r="AH180" s="19">
        <f t="shared" si="405"/>
        <v>0</v>
      </c>
      <c r="AI180" s="19">
        <f t="shared" si="405"/>
        <v>0.53</v>
      </c>
      <c r="AJ180" s="19">
        <f t="shared" si="402"/>
        <v>0</v>
      </c>
      <c r="AK180" s="19">
        <f t="shared" ref="AK180:BP180" si="406">SUM(AK181:AK215)</f>
        <v>0</v>
      </c>
      <c r="AL180" s="19">
        <f t="shared" si="406"/>
        <v>0</v>
      </c>
      <c r="AM180" s="19">
        <f t="shared" si="406"/>
        <v>0</v>
      </c>
      <c r="AN180" s="19">
        <f t="shared" si="406"/>
        <v>2.25</v>
      </c>
      <c r="AO180" s="19">
        <f t="shared" si="406"/>
        <v>0</v>
      </c>
      <c r="AP180" s="19">
        <f t="shared" si="406"/>
        <v>54.877000000000002</v>
      </c>
      <c r="AQ180" s="19">
        <f t="shared" si="406"/>
        <v>0</v>
      </c>
      <c r="AR180" s="19">
        <f t="shared" si="406"/>
        <v>0</v>
      </c>
      <c r="AS180" s="19">
        <f t="shared" si="406"/>
        <v>0</v>
      </c>
      <c r="AT180" s="19">
        <f t="shared" si="406"/>
        <v>0</v>
      </c>
      <c r="AU180" s="19">
        <f t="shared" si="406"/>
        <v>0</v>
      </c>
      <c r="AV180" s="19">
        <f t="shared" si="406"/>
        <v>0</v>
      </c>
      <c r="AW180" s="19">
        <f t="shared" si="406"/>
        <v>2.0579999999999998</v>
      </c>
      <c r="AX180" s="19">
        <f t="shared" si="406"/>
        <v>0</v>
      </c>
      <c r="AY180" s="19">
        <f t="shared" si="406"/>
        <v>0</v>
      </c>
      <c r="AZ180" s="19">
        <f t="shared" si="406"/>
        <v>0</v>
      </c>
      <c r="BA180" s="19">
        <f t="shared" si="406"/>
        <v>0</v>
      </c>
      <c r="BB180" s="19">
        <f t="shared" si="406"/>
        <v>0</v>
      </c>
      <c r="BC180" s="19">
        <f t="shared" si="406"/>
        <v>0</v>
      </c>
      <c r="BD180" s="19">
        <f t="shared" si="406"/>
        <v>8.3350000000000009</v>
      </c>
      <c r="BE180" s="19">
        <f t="shared" si="406"/>
        <v>0</v>
      </c>
      <c r="BF180" s="19">
        <f t="shared" si="406"/>
        <v>0</v>
      </c>
      <c r="BG180" s="19">
        <f t="shared" si="406"/>
        <v>0</v>
      </c>
      <c r="BH180" s="19">
        <f t="shared" si="406"/>
        <v>0</v>
      </c>
      <c r="BI180" s="19">
        <f t="shared" si="406"/>
        <v>2</v>
      </c>
      <c r="BJ180" s="19">
        <f t="shared" si="406"/>
        <v>0</v>
      </c>
      <c r="BK180" s="19">
        <f t="shared" si="406"/>
        <v>5.7980000000000009</v>
      </c>
      <c r="BL180" s="19">
        <f t="shared" si="406"/>
        <v>0</v>
      </c>
      <c r="BM180" s="19">
        <f t="shared" si="406"/>
        <v>0</v>
      </c>
      <c r="BN180" s="19">
        <f t="shared" si="406"/>
        <v>0</v>
      </c>
      <c r="BO180" s="19">
        <f t="shared" si="406"/>
        <v>0</v>
      </c>
      <c r="BP180" s="19">
        <f t="shared" si="406"/>
        <v>0.25</v>
      </c>
      <c r="BQ180" s="19">
        <f t="shared" ref="BQ180:CC180" si="407">SUM(BQ181:BQ215)</f>
        <v>0</v>
      </c>
      <c r="BR180" s="19">
        <f t="shared" si="407"/>
        <v>38.686000000000007</v>
      </c>
      <c r="BS180" s="19">
        <f t="shared" si="407"/>
        <v>0</v>
      </c>
      <c r="BT180" s="19">
        <f t="shared" si="407"/>
        <v>0</v>
      </c>
      <c r="BU180" s="19">
        <f t="shared" si="407"/>
        <v>0</v>
      </c>
      <c r="BV180" s="19">
        <f t="shared" si="407"/>
        <v>0</v>
      </c>
      <c r="BW180" s="19">
        <f t="shared" si="407"/>
        <v>2.25</v>
      </c>
      <c r="BX180" s="19">
        <f t="shared" si="407"/>
        <v>0</v>
      </c>
      <c r="BY180" s="19">
        <f t="shared" si="407"/>
        <v>42.22</v>
      </c>
      <c r="BZ180" s="19">
        <f t="shared" si="407"/>
        <v>0</v>
      </c>
      <c r="CA180" s="19">
        <f t="shared" si="407"/>
        <v>0</v>
      </c>
      <c r="CB180" s="19">
        <f t="shared" si="407"/>
        <v>0</v>
      </c>
      <c r="CC180" s="19">
        <f t="shared" si="407"/>
        <v>0</v>
      </c>
      <c r="CD180" s="32"/>
    </row>
    <row r="181" spans="1:82" ht="63" x14ac:dyDescent="0.25">
      <c r="A181" s="5" t="s">
        <v>136</v>
      </c>
      <c r="B181" s="15" t="s">
        <v>308</v>
      </c>
      <c r="C181" s="17" t="s">
        <v>323</v>
      </c>
      <c r="D181" s="17" t="s">
        <v>149</v>
      </c>
      <c r="E181" s="22">
        <f t="shared" ref="E181:K215" si="408">L181+S181+Z181+AG181</f>
        <v>0</v>
      </c>
      <c r="F181" s="22">
        <f t="shared" si="408"/>
        <v>0</v>
      </c>
      <c r="G181" s="22">
        <f t="shared" si="408"/>
        <v>0</v>
      </c>
      <c r="H181" s="22">
        <f t="shared" si="408"/>
        <v>0</v>
      </c>
      <c r="I181" s="22">
        <f t="shared" si="408"/>
        <v>0</v>
      </c>
      <c r="J181" s="22">
        <f t="shared" si="408"/>
        <v>0</v>
      </c>
      <c r="K181" s="22">
        <f t="shared" si="408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2">
        <f t="shared" ref="AN181:AN215" si="409">AU181+BB181+BI181+BP181</f>
        <v>0</v>
      </c>
      <c r="AO181" s="22">
        <f t="shared" ref="AO181:AO215" si="410">AV181+BC181+BJ181+BQ181</f>
        <v>0</v>
      </c>
      <c r="AP181" s="22">
        <f t="shared" ref="AP181:AP215" si="411">AW181+BD181+BK181+BR181</f>
        <v>0.22500000000000001</v>
      </c>
      <c r="AQ181" s="22">
        <f t="shared" ref="AQ181:AQ215" si="412">AX181+BE181+BL181+BS181</f>
        <v>0</v>
      </c>
      <c r="AR181" s="22">
        <f t="shared" ref="AR181:AR215" si="413">AY181+BF181+BM181+BT181</f>
        <v>0</v>
      </c>
      <c r="AS181" s="22">
        <f t="shared" ref="AS181:AS215" si="414">AZ181+BG181+BN181+BU181</f>
        <v>0</v>
      </c>
      <c r="AT181" s="22">
        <f t="shared" ref="AT181:AT215" si="415">BA181+BH181+BO181+BV181</f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0.22500000000000001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2">
        <f t="shared" ref="BW181:BW215" si="416">AN181-(L181+S181+Z181+AG181)</f>
        <v>0</v>
      </c>
      <c r="BX181" s="22">
        <f t="shared" ref="BX181:BX215" si="417">AO181-(M181+T181+AA181+AH181)</f>
        <v>0</v>
      </c>
      <c r="BY181" s="22">
        <f t="shared" ref="BY181:BY215" si="418">AP181-(N181+U181+AB181+AI181)</f>
        <v>0.22500000000000001</v>
      </c>
      <c r="BZ181" s="22">
        <f t="shared" ref="BZ181:BZ215" si="419">AQ181-(O181+V181+AC181+AJ181)</f>
        <v>0</v>
      </c>
      <c r="CA181" s="22">
        <f t="shared" ref="CA181:CA215" si="420">AR181-(P181+W181+AD181+AK181)</f>
        <v>0</v>
      </c>
      <c r="CB181" s="22">
        <f t="shared" ref="CB181:CB215" si="421">AS181-(Q181+X181+AE181+AL181)</f>
        <v>0</v>
      </c>
      <c r="CC181" s="22">
        <f t="shared" ref="CC181:CC215" si="422">AT181-(R181+Y181+AF181+AM181)</f>
        <v>0</v>
      </c>
      <c r="CD181" s="36" t="s">
        <v>414</v>
      </c>
    </row>
    <row r="182" spans="1:82" ht="47.25" x14ac:dyDescent="0.25">
      <c r="A182" s="5" t="s">
        <v>178</v>
      </c>
      <c r="B182" s="15" t="s">
        <v>324</v>
      </c>
      <c r="C182" s="17" t="s">
        <v>325</v>
      </c>
      <c r="D182" s="17" t="s">
        <v>149</v>
      </c>
      <c r="E182" s="22">
        <f t="shared" si="408"/>
        <v>0</v>
      </c>
      <c r="F182" s="22">
        <f t="shared" si="408"/>
        <v>0</v>
      </c>
      <c r="G182" s="22">
        <f t="shared" si="408"/>
        <v>0.24</v>
      </c>
      <c r="H182" s="22">
        <f t="shared" si="408"/>
        <v>0</v>
      </c>
      <c r="I182" s="22">
        <f t="shared" si="408"/>
        <v>0</v>
      </c>
      <c r="J182" s="22">
        <f t="shared" si="408"/>
        <v>0</v>
      </c>
      <c r="K182" s="22">
        <f t="shared" si="408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0.24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si="409"/>
        <v>0</v>
      </c>
      <c r="AO182" s="22">
        <f t="shared" si="410"/>
        <v>0</v>
      </c>
      <c r="AP182" s="22">
        <f t="shared" si="411"/>
        <v>0.21000000000000002</v>
      </c>
      <c r="AQ182" s="22">
        <f t="shared" si="412"/>
        <v>0</v>
      </c>
      <c r="AR182" s="22">
        <f t="shared" si="413"/>
        <v>0</v>
      </c>
      <c r="AS182" s="22">
        <f t="shared" si="414"/>
        <v>0</v>
      </c>
      <c r="AT182" s="22">
        <f t="shared" si="415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0.21000000000000002</v>
      </c>
      <c r="BS182" s="16">
        <v>0</v>
      </c>
      <c r="BT182" s="16">
        <v>0</v>
      </c>
      <c r="BU182" s="16">
        <v>0</v>
      </c>
      <c r="BV182" s="16">
        <v>0</v>
      </c>
      <c r="BW182" s="22">
        <f t="shared" si="416"/>
        <v>0</v>
      </c>
      <c r="BX182" s="22">
        <f t="shared" si="417"/>
        <v>0</v>
      </c>
      <c r="BY182" s="22">
        <f t="shared" si="418"/>
        <v>-2.9999999999999971E-2</v>
      </c>
      <c r="BZ182" s="22">
        <f t="shared" si="419"/>
        <v>0</v>
      </c>
      <c r="CA182" s="22">
        <f t="shared" si="420"/>
        <v>0</v>
      </c>
      <c r="CB182" s="22">
        <f t="shared" si="421"/>
        <v>0</v>
      </c>
      <c r="CC182" s="22">
        <f t="shared" si="422"/>
        <v>0</v>
      </c>
      <c r="CD182" s="36" t="s">
        <v>399</v>
      </c>
    </row>
    <row r="183" spans="1:82" ht="63" x14ac:dyDescent="0.25">
      <c r="A183" s="5" t="s">
        <v>180</v>
      </c>
      <c r="B183" s="15" t="s">
        <v>326</v>
      </c>
      <c r="C183" s="17" t="s">
        <v>327</v>
      </c>
      <c r="D183" s="17" t="s">
        <v>149</v>
      </c>
      <c r="E183" s="22">
        <f t="shared" si="408"/>
        <v>0</v>
      </c>
      <c r="F183" s="22">
        <f t="shared" si="408"/>
        <v>0</v>
      </c>
      <c r="G183" s="22">
        <f t="shared" si="408"/>
        <v>0</v>
      </c>
      <c r="H183" s="22">
        <f t="shared" si="408"/>
        <v>0</v>
      </c>
      <c r="I183" s="22">
        <f t="shared" si="408"/>
        <v>0</v>
      </c>
      <c r="J183" s="22">
        <f t="shared" si="408"/>
        <v>0</v>
      </c>
      <c r="K183" s="22">
        <f t="shared" si="408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409"/>
        <v>0</v>
      </c>
      <c r="AO183" s="22">
        <f t="shared" si="410"/>
        <v>0</v>
      </c>
      <c r="AP183" s="22">
        <f t="shared" si="411"/>
        <v>3.5000000000000003E-2</v>
      </c>
      <c r="AQ183" s="22">
        <f t="shared" si="412"/>
        <v>0</v>
      </c>
      <c r="AR183" s="22">
        <f t="shared" si="413"/>
        <v>0</v>
      </c>
      <c r="AS183" s="22">
        <f t="shared" si="414"/>
        <v>0</v>
      </c>
      <c r="AT183" s="22">
        <f t="shared" si="415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3.5000000000000003E-2</v>
      </c>
      <c r="BS183" s="16">
        <v>0</v>
      </c>
      <c r="BT183" s="16">
        <v>0</v>
      </c>
      <c r="BU183" s="16">
        <v>0</v>
      </c>
      <c r="BV183" s="16">
        <v>0</v>
      </c>
      <c r="BW183" s="22">
        <f t="shared" si="416"/>
        <v>0</v>
      </c>
      <c r="BX183" s="22">
        <f t="shared" si="417"/>
        <v>0</v>
      </c>
      <c r="BY183" s="22">
        <f t="shared" si="418"/>
        <v>3.5000000000000003E-2</v>
      </c>
      <c r="BZ183" s="22">
        <f t="shared" si="419"/>
        <v>0</v>
      </c>
      <c r="CA183" s="22">
        <f t="shared" si="420"/>
        <v>0</v>
      </c>
      <c r="CB183" s="22">
        <f t="shared" si="421"/>
        <v>0</v>
      </c>
      <c r="CC183" s="22">
        <f t="shared" si="422"/>
        <v>0</v>
      </c>
      <c r="CD183" s="36" t="s">
        <v>415</v>
      </c>
    </row>
    <row r="184" spans="1:82" ht="47.25" x14ac:dyDescent="0.25">
      <c r="A184" s="5" t="s">
        <v>182</v>
      </c>
      <c r="B184" s="15" t="s">
        <v>328</v>
      </c>
      <c r="C184" s="17" t="s">
        <v>329</v>
      </c>
      <c r="D184" s="17" t="s">
        <v>149</v>
      </c>
      <c r="E184" s="22">
        <f t="shared" si="408"/>
        <v>0</v>
      </c>
      <c r="F184" s="22">
        <f t="shared" si="408"/>
        <v>0</v>
      </c>
      <c r="G184" s="22">
        <f t="shared" si="408"/>
        <v>0</v>
      </c>
      <c r="H184" s="22">
        <f t="shared" si="408"/>
        <v>0</v>
      </c>
      <c r="I184" s="22">
        <f t="shared" si="408"/>
        <v>0</v>
      </c>
      <c r="J184" s="22">
        <f t="shared" si="408"/>
        <v>0</v>
      </c>
      <c r="K184" s="22">
        <f t="shared" si="408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409"/>
        <v>0</v>
      </c>
      <c r="AO184" s="22">
        <f t="shared" si="410"/>
        <v>0</v>
      </c>
      <c r="AP184" s="22">
        <f t="shared" si="411"/>
        <v>0</v>
      </c>
      <c r="AQ184" s="22">
        <f t="shared" si="412"/>
        <v>0</v>
      </c>
      <c r="AR184" s="22">
        <f t="shared" si="413"/>
        <v>0</v>
      </c>
      <c r="AS184" s="22">
        <f t="shared" si="414"/>
        <v>0</v>
      </c>
      <c r="AT184" s="22">
        <f t="shared" si="415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2">
        <f t="shared" si="416"/>
        <v>0</v>
      </c>
      <c r="BX184" s="22">
        <f t="shared" si="417"/>
        <v>0</v>
      </c>
      <c r="BY184" s="22">
        <f t="shared" si="418"/>
        <v>0</v>
      </c>
      <c r="BZ184" s="22">
        <f t="shared" si="419"/>
        <v>0</v>
      </c>
      <c r="CA184" s="22">
        <f t="shared" si="420"/>
        <v>0</v>
      </c>
      <c r="CB184" s="22">
        <f t="shared" si="421"/>
        <v>0</v>
      </c>
      <c r="CC184" s="22">
        <f t="shared" si="422"/>
        <v>0</v>
      </c>
      <c r="CD184" s="36"/>
    </row>
    <row r="185" spans="1:82" ht="31.5" x14ac:dyDescent="0.25">
      <c r="A185" s="5" t="s">
        <v>184</v>
      </c>
      <c r="B185" s="15" t="s">
        <v>263</v>
      </c>
      <c r="C185" s="17" t="s">
        <v>330</v>
      </c>
      <c r="D185" s="17" t="s">
        <v>149</v>
      </c>
      <c r="E185" s="22">
        <f t="shared" si="408"/>
        <v>0</v>
      </c>
      <c r="F185" s="22">
        <f t="shared" si="408"/>
        <v>0</v>
      </c>
      <c r="G185" s="22">
        <f t="shared" si="408"/>
        <v>0</v>
      </c>
      <c r="H185" s="22">
        <f t="shared" si="408"/>
        <v>0</v>
      </c>
      <c r="I185" s="22">
        <f t="shared" si="408"/>
        <v>0</v>
      </c>
      <c r="J185" s="22">
        <f t="shared" si="408"/>
        <v>0</v>
      </c>
      <c r="K185" s="22">
        <f t="shared" si="408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409"/>
        <v>0</v>
      </c>
      <c r="AO185" s="22">
        <f t="shared" si="410"/>
        <v>0</v>
      </c>
      <c r="AP185" s="22">
        <f t="shared" si="411"/>
        <v>0</v>
      </c>
      <c r="AQ185" s="22">
        <f t="shared" si="412"/>
        <v>0</v>
      </c>
      <c r="AR185" s="22">
        <f t="shared" si="413"/>
        <v>0</v>
      </c>
      <c r="AS185" s="22">
        <f t="shared" si="414"/>
        <v>0</v>
      </c>
      <c r="AT185" s="22">
        <f t="shared" si="415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2">
        <f t="shared" si="416"/>
        <v>0</v>
      </c>
      <c r="BX185" s="22">
        <f t="shared" si="417"/>
        <v>0</v>
      </c>
      <c r="BY185" s="22">
        <f t="shared" si="418"/>
        <v>0</v>
      </c>
      <c r="BZ185" s="22">
        <f t="shared" si="419"/>
        <v>0</v>
      </c>
      <c r="CA185" s="22">
        <f t="shared" si="420"/>
        <v>0</v>
      </c>
      <c r="CB185" s="22">
        <f t="shared" si="421"/>
        <v>0</v>
      </c>
      <c r="CC185" s="22">
        <f t="shared" si="422"/>
        <v>0</v>
      </c>
      <c r="CD185" s="36"/>
    </row>
    <row r="186" spans="1:82" ht="63" x14ac:dyDescent="0.25">
      <c r="A186" s="5" t="s">
        <v>186</v>
      </c>
      <c r="B186" s="15" t="s">
        <v>331</v>
      </c>
      <c r="C186" s="17" t="s">
        <v>332</v>
      </c>
      <c r="D186" s="17" t="s">
        <v>149</v>
      </c>
      <c r="E186" s="22">
        <f t="shared" si="408"/>
        <v>0</v>
      </c>
      <c r="F186" s="22">
        <f t="shared" si="408"/>
        <v>0</v>
      </c>
      <c r="G186" s="22">
        <f t="shared" si="408"/>
        <v>0.24199999999999999</v>
      </c>
      <c r="H186" s="22">
        <f t="shared" si="408"/>
        <v>0</v>
      </c>
      <c r="I186" s="22">
        <f t="shared" si="408"/>
        <v>0</v>
      </c>
      <c r="J186" s="22">
        <f t="shared" si="408"/>
        <v>0</v>
      </c>
      <c r="K186" s="22">
        <f t="shared" si="408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0.24199999999999999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409"/>
        <v>0</v>
      </c>
      <c r="AO186" s="22">
        <f t="shared" si="410"/>
        <v>0</v>
      </c>
      <c r="AP186" s="22">
        <f t="shared" si="411"/>
        <v>0</v>
      </c>
      <c r="AQ186" s="22">
        <f t="shared" si="412"/>
        <v>0</v>
      </c>
      <c r="AR186" s="22">
        <f t="shared" si="413"/>
        <v>0</v>
      </c>
      <c r="AS186" s="22">
        <f t="shared" si="414"/>
        <v>0</v>
      </c>
      <c r="AT186" s="22">
        <f t="shared" si="415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2">
        <f t="shared" si="416"/>
        <v>0</v>
      </c>
      <c r="BX186" s="22">
        <f t="shared" si="417"/>
        <v>0</v>
      </c>
      <c r="BY186" s="22">
        <f t="shared" si="418"/>
        <v>-0.24199999999999999</v>
      </c>
      <c r="BZ186" s="22">
        <f t="shared" si="419"/>
        <v>0</v>
      </c>
      <c r="CA186" s="22">
        <f t="shared" si="420"/>
        <v>0</v>
      </c>
      <c r="CB186" s="22">
        <f t="shared" si="421"/>
        <v>0</v>
      </c>
      <c r="CC186" s="22">
        <f t="shared" si="422"/>
        <v>0</v>
      </c>
      <c r="CD186" s="36" t="s">
        <v>416</v>
      </c>
    </row>
    <row r="187" spans="1:82" ht="299.25" x14ac:dyDescent="0.25">
      <c r="A187" s="5" t="s">
        <v>188</v>
      </c>
      <c r="B187" s="15" t="s">
        <v>333</v>
      </c>
      <c r="C187" s="17" t="s">
        <v>334</v>
      </c>
      <c r="D187" s="17" t="s">
        <v>149</v>
      </c>
      <c r="E187" s="22">
        <f t="shared" si="408"/>
        <v>0</v>
      </c>
      <c r="F187" s="22">
        <f t="shared" si="408"/>
        <v>0</v>
      </c>
      <c r="G187" s="22">
        <f t="shared" si="408"/>
        <v>0</v>
      </c>
      <c r="H187" s="22">
        <f t="shared" si="408"/>
        <v>0</v>
      </c>
      <c r="I187" s="22">
        <f t="shared" si="408"/>
        <v>0</v>
      </c>
      <c r="J187" s="22">
        <f t="shared" si="408"/>
        <v>0</v>
      </c>
      <c r="K187" s="22">
        <f t="shared" si="408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409"/>
        <v>0</v>
      </c>
      <c r="AO187" s="22">
        <f t="shared" si="410"/>
        <v>0</v>
      </c>
      <c r="AP187" s="22">
        <f t="shared" si="411"/>
        <v>8.5969999999999995</v>
      </c>
      <c r="AQ187" s="22">
        <f t="shared" si="412"/>
        <v>0</v>
      </c>
      <c r="AR187" s="22">
        <f t="shared" si="413"/>
        <v>0</v>
      </c>
      <c r="AS187" s="22">
        <f t="shared" si="414"/>
        <v>0</v>
      </c>
      <c r="AT187" s="22">
        <f t="shared" si="415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7.984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0.61299999999999999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f t="shared" si="416"/>
        <v>0</v>
      </c>
      <c r="BX187" s="22">
        <f t="shared" si="417"/>
        <v>0</v>
      </c>
      <c r="BY187" s="22">
        <f t="shared" si="418"/>
        <v>8.5969999999999995</v>
      </c>
      <c r="BZ187" s="22">
        <f t="shared" si="419"/>
        <v>0</v>
      </c>
      <c r="CA187" s="22">
        <f t="shared" si="420"/>
        <v>0</v>
      </c>
      <c r="CB187" s="22">
        <f t="shared" si="421"/>
        <v>0</v>
      </c>
      <c r="CC187" s="22">
        <f t="shared" si="422"/>
        <v>0</v>
      </c>
      <c r="CD187" s="36" t="s">
        <v>417</v>
      </c>
    </row>
    <row r="188" spans="1:82" ht="47.25" x14ac:dyDescent="0.25">
      <c r="A188" s="5" t="s">
        <v>190</v>
      </c>
      <c r="B188" s="15" t="s">
        <v>335</v>
      </c>
      <c r="C188" s="17" t="s">
        <v>336</v>
      </c>
      <c r="D188" s="17" t="s">
        <v>149</v>
      </c>
      <c r="E188" s="22">
        <f t="shared" si="408"/>
        <v>0</v>
      </c>
      <c r="F188" s="22">
        <f t="shared" si="408"/>
        <v>0</v>
      </c>
      <c r="G188" s="22">
        <f t="shared" si="408"/>
        <v>0.73199999999999998</v>
      </c>
      <c r="H188" s="22">
        <f t="shared" si="408"/>
        <v>0</v>
      </c>
      <c r="I188" s="22">
        <f t="shared" si="408"/>
        <v>0</v>
      </c>
      <c r="J188" s="22">
        <f t="shared" si="408"/>
        <v>0</v>
      </c>
      <c r="K188" s="22">
        <f t="shared" si="408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0.73199999999999998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409"/>
        <v>0</v>
      </c>
      <c r="AO188" s="22">
        <f t="shared" si="410"/>
        <v>0</v>
      </c>
      <c r="AP188" s="22">
        <f t="shared" si="411"/>
        <v>1.3660000000000001</v>
      </c>
      <c r="AQ188" s="22">
        <f t="shared" si="412"/>
        <v>0</v>
      </c>
      <c r="AR188" s="22">
        <f t="shared" si="413"/>
        <v>0</v>
      </c>
      <c r="AS188" s="22">
        <f t="shared" si="414"/>
        <v>0</v>
      </c>
      <c r="AT188" s="22">
        <f t="shared" si="415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0.17500000000000002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1.1910000000000001</v>
      </c>
      <c r="BS188" s="16">
        <v>0</v>
      </c>
      <c r="BT188" s="16">
        <v>0</v>
      </c>
      <c r="BU188" s="16">
        <v>0</v>
      </c>
      <c r="BV188" s="16">
        <v>0</v>
      </c>
      <c r="BW188" s="22">
        <f t="shared" si="416"/>
        <v>0</v>
      </c>
      <c r="BX188" s="22">
        <f t="shared" si="417"/>
        <v>0</v>
      </c>
      <c r="BY188" s="22">
        <f t="shared" si="418"/>
        <v>0.63400000000000012</v>
      </c>
      <c r="BZ188" s="22">
        <f t="shared" si="419"/>
        <v>0</v>
      </c>
      <c r="CA188" s="22">
        <f t="shared" si="420"/>
        <v>0</v>
      </c>
      <c r="CB188" s="22">
        <f t="shared" si="421"/>
        <v>0</v>
      </c>
      <c r="CC188" s="22">
        <f t="shared" si="422"/>
        <v>0</v>
      </c>
      <c r="CD188" s="36" t="s">
        <v>399</v>
      </c>
    </row>
    <row r="189" spans="1:82" ht="31.5" x14ac:dyDescent="0.25">
      <c r="A189" s="5" t="s">
        <v>192</v>
      </c>
      <c r="B189" s="15" t="s">
        <v>337</v>
      </c>
      <c r="C189" s="17" t="s">
        <v>338</v>
      </c>
      <c r="D189" s="17" t="s">
        <v>149</v>
      </c>
      <c r="E189" s="22">
        <f t="shared" si="408"/>
        <v>0</v>
      </c>
      <c r="F189" s="22">
        <f t="shared" si="408"/>
        <v>0</v>
      </c>
      <c r="G189" s="22">
        <f t="shared" si="408"/>
        <v>0</v>
      </c>
      <c r="H189" s="22">
        <f t="shared" si="408"/>
        <v>0</v>
      </c>
      <c r="I189" s="22">
        <f t="shared" si="408"/>
        <v>0</v>
      </c>
      <c r="J189" s="22">
        <f t="shared" si="408"/>
        <v>0</v>
      </c>
      <c r="K189" s="22">
        <f t="shared" si="408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409"/>
        <v>0</v>
      </c>
      <c r="AO189" s="22">
        <f t="shared" si="410"/>
        <v>0</v>
      </c>
      <c r="AP189" s="22">
        <f t="shared" si="411"/>
        <v>0</v>
      </c>
      <c r="AQ189" s="22">
        <f t="shared" si="412"/>
        <v>0</v>
      </c>
      <c r="AR189" s="22">
        <f t="shared" si="413"/>
        <v>0</v>
      </c>
      <c r="AS189" s="22">
        <f t="shared" si="414"/>
        <v>0</v>
      </c>
      <c r="AT189" s="22">
        <f t="shared" si="415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f t="shared" si="416"/>
        <v>0</v>
      </c>
      <c r="BX189" s="22">
        <f t="shared" si="417"/>
        <v>0</v>
      </c>
      <c r="BY189" s="22">
        <f t="shared" si="418"/>
        <v>0</v>
      </c>
      <c r="BZ189" s="22">
        <f t="shared" si="419"/>
        <v>0</v>
      </c>
      <c r="CA189" s="22">
        <f t="shared" si="420"/>
        <v>0</v>
      </c>
      <c r="CB189" s="22">
        <f t="shared" si="421"/>
        <v>0</v>
      </c>
      <c r="CC189" s="22">
        <f t="shared" si="422"/>
        <v>0</v>
      </c>
      <c r="CD189" s="36"/>
    </row>
    <row r="190" spans="1:82" ht="47.25" x14ac:dyDescent="0.25">
      <c r="A190" s="5" t="s">
        <v>194</v>
      </c>
      <c r="B190" s="15" t="s">
        <v>339</v>
      </c>
      <c r="C190" s="17" t="s">
        <v>340</v>
      </c>
      <c r="D190" s="17" t="s">
        <v>149</v>
      </c>
      <c r="E190" s="22">
        <f t="shared" si="408"/>
        <v>0</v>
      </c>
      <c r="F190" s="22">
        <f t="shared" si="408"/>
        <v>0</v>
      </c>
      <c r="G190" s="22">
        <f t="shared" si="408"/>
        <v>0</v>
      </c>
      <c r="H190" s="22">
        <f t="shared" si="408"/>
        <v>0</v>
      </c>
      <c r="I190" s="22">
        <f t="shared" si="408"/>
        <v>0</v>
      </c>
      <c r="J190" s="22">
        <f t="shared" si="408"/>
        <v>0</v>
      </c>
      <c r="K190" s="22">
        <f t="shared" si="408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si="409"/>
        <v>0</v>
      </c>
      <c r="AO190" s="22">
        <f t="shared" si="410"/>
        <v>0</v>
      </c>
      <c r="AP190" s="22">
        <f t="shared" si="411"/>
        <v>0</v>
      </c>
      <c r="AQ190" s="22">
        <f t="shared" si="412"/>
        <v>0</v>
      </c>
      <c r="AR190" s="22">
        <f t="shared" si="413"/>
        <v>0</v>
      </c>
      <c r="AS190" s="22">
        <f t="shared" si="414"/>
        <v>0</v>
      </c>
      <c r="AT190" s="22">
        <f t="shared" si="415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f t="shared" si="416"/>
        <v>0</v>
      </c>
      <c r="BX190" s="22">
        <f t="shared" si="417"/>
        <v>0</v>
      </c>
      <c r="BY190" s="22">
        <f t="shared" si="418"/>
        <v>0</v>
      </c>
      <c r="BZ190" s="22">
        <f t="shared" si="419"/>
        <v>0</v>
      </c>
      <c r="CA190" s="22">
        <f t="shared" si="420"/>
        <v>0</v>
      </c>
      <c r="CB190" s="22">
        <f t="shared" si="421"/>
        <v>0</v>
      </c>
      <c r="CC190" s="22">
        <f t="shared" si="422"/>
        <v>0</v>
      </c>
      <c r="CD190" s="36" t="s">
        <v>399</v>
      </c>
    </row>
    <row r="191" spans="1:82" ht="63" x14ac:dyDescent="0.25">
      <c r="A191" s="5" t="s">
        <v>196</v>
      </c>
      <c r="B191" s="15" t="s">
        <v>341</v>
      </c>
      <c r="C191" s="17" t="s">
        <v>342</v>
      </c>
      <c r="D191" s="17" t="s">
        <v>149</v>
      </c>
      <c r="E191" s="22">
        <f t="shared" si="408"/>
        <v>0</v>
      </c>
      <c r="F191" s="22">
        <f t="shared" si="408"/>
        <v>0</v>
      </c>
      <c r="G191" s="22">
        <f t="shared" si="408"/>
        <v>0.75600000000000001</v>
      </c>
      <c r="H191" s="22">
        <f t="shared" si="408"/>
        <v>0</v>
      </c>
      <c r="I191" s="22">
        <f t="shared" si="408"/>
        <v>0</v>
      </c>
      <c r="J191" s="22">
        <f t="shared" si="408"/>
        <v>0</v>
      </c>
      <c r="K191" s="22">
        <f t="shared" si="408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0.75600000000000001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409"/>
        <v>0</v>
      </c>
      <c r="AO191" s="22">
        <f t="shared" si="410"/>
        <v>0</v>
      </c>
      <c r="AP191" s="22">
        <f t="shared" si="411"/>
        <v>0.14600000000000002</v>
      </c>
      <c r="AQ191" s="22">
        <f t="shared" si="412"/>
        <v>0</v>
      </c>
      <c r="AR191" s="22">
        <f t="shared" si="413"/>
        <v>0</v>
      </c>
      <c r="AS191" s="22">
        <f t="shared" si="414"/>
        <v>0</v>
      </c>
      <c r="AT191" s="22">
        <f t="shared" si="415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0.14600000000000002</v>
      </c>
      <c r="BS191" s="16">
        <v>0</v>
      </c>
      <c r="BT191" s="16">
        <v>0</v>
      </c>
      <c r="BU191" s="16">
        <v>0</v>
      </c>
      <c r="BV191" s="16">
        <v>0</v>
      </c>
      <c r="BW191" s="22">
        <f t="shared" si="416"/>
        <v>0</v>
      </c>
      <c r="BX191" s="22">
        <f t="shared" si="417"/>
        <v>0</v>
      </c>
      <c r="BY191" s="22">
        <f t="shared" si="418"/>
        <v>-0.61</v>
      </c>
      <c r="BZ191" s="22">
        <f t="shared" si="419"/>
        <v>0</v>
      </c>
      <c r="CA191" s="22">
        <f t="shared" si="420"/>
        <v>0</v>
      </c>
      <c r="CB191" s="22">
        <f t="shared" si="421"/>
        <v>0</v>
      </c>
      <c r="CC191" s="22">
        <f t="shared" si="422"/>
        <v>0</v>
      </c>
      <c r="CD191" s="36" t="s">
        <v>418</v>
      </c>
    </row>
    <row r="192" spans="1:82" ht="47.25" x14ac:dyDescent="0.25">
      <c r="A192" s="5" t="s">
        <v>198</v>
      </c>
      <c r="B192" s="15" t="s">
        <v>343</v>
      </c>
      <c r="C192" s="17" t="s">
        <v>344</v>
      </c>
      <c r="D192" s="17" t="s">
        <v>149</v>
      </c>
      <c r="E192" s="22">
        <f t="shared" ref="E192:E202" si="423">L192+S192+Z192+AG192</f>
        <v>0</v>
      </c>
      <c r="F192" s="22">
        <f t="shared" ref="F192:F202" si="424">M192+T192+AA192+AH192</f>
        <v>0</v>
      </c>
      <c r="G192" s="22">
        <f t="shared" ref="G192:G202" si="425">N192+U192+AB192+AI192</f>
        <v>0</v>
      </c>
      <c r="H192" s="22">
        <f t="shared" ref="H192:H202" si="426">O192+V192+AC192+AJ192</f>
        <v>0</v>
      </c>
      <c r="I192" s="22">
        <f t="shared" ref="I192:I202" si="427">P192+W192+AD192+AK192</f>
        <v>0</v>
      </c>
      <c r="J192" s="22">
        <f t="shared" ref="J192:J202" si="428">Q192+X192+AE192+AL192</f>
        <v>0</v>
      </c>
      <c r="K192" s="22">
        <f t="shared" ref="K192:K202" si="429">R192+Y192+AF192+AM192</f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2">
        <f t="shared" ref="AN192:AN202" si="430">AU192+BB192+BI192+BP192</f>
        <v>0</v>
      </c>
      <c r="AO192" s="22">
        <f t="shared" ref="AO192:AO202" si="431">AV192+BC192+BJ192+BQ192</f>
        <v>0</v>
      </c>
      <c r="AP192" s="22">
        <f t="shared" ref="AP192:AP202" si="432">AW192+BD192+BK192+BR192</f>
        <v>0.63600000000000001</v>
      </c>
      <c r="AQ192" s="22">
        <f t="shared" ref="AQ192:AQ202" si="433">AX192+BE192+BL192+BS192</f>
        <v>0</v>
      </c>
      <c r="AR192" s="22">
        <f t="shared" ref="AR192:AR202" si="434">AY192+BF192+BM192+BT192</f>
        <v>0</v>
      </c>
      <c r="AS192" s="22">
        <f t="shared" ref="AS192:AS202" si="435">AZ192+BG192+BN192+BU192</f>
        <v>0</v>
      </c>
      <c r="AT192" s="22">
        <f t="shared" ref="AT192:AT202" si="436">BA192+BH192+BO192+BV192</f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0.63600000000000001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2">
        <f t="shared" si="416"/>
        <v>0</v>
      </c>
      <c r="BX192" s="22">
        <f t="shared" si="417"/>
        <v>0</v>
      </c>
      <c r="BY192" s="22">
        <f t="shared" si="418"/>
        <v>0.63600000000000001</v>
      </c>
      <c r="BZ192" s="22">
        <f t="shared" si="419"/>
        <v>0</v>
      </c>
      <c r="CA192" s="22">
        <f t="shared" si="420"/>
        <v>0</v>
      </c>
      <c r="CB192" s="22">
        <f t="shared" si="421"/>
        <v>0</v>
      </c>
      <c r="CC192" s="22">
        <f t="shared" si="422"/>
        <v>0</v>
      </c>
      <c r="CD192" s="36" t="s">
        <v>399</v>
      </c>
    </row>
    <row r="193" spans="1:82" ht="47.25" x14ac:dyDescent="0.25">
      <c r="A193" s="5" t="s">
        <v>200</v>
      </c>
      <c r="B193" s="15" t="s">
        <v>345</v>
      </c>
      <c r="C193" s="17" t="s">
        <v>346</v>
      </c>
      <c r="D193" s="17" t="s">
        <v>149</v>
      </c>
      <c r="E193" s="22">
        <f t="shared" si="423"/>
        <v>0</v>
      </c>
      <c r="F193" s="22">
        <f t="shared" si="424"/>
        <v>0</v>
      </c>
      <c r="G193" s="22">
        <f t="shared" si="425"/>
        <v>0</v>
      </c>
      <c r="H193" s="22">
        <f t="shared" si="426"/>
        <v>0</v>
      </c>
      <c r="I193" s="22">
        <f t="shared" si="427"/>
        <v>0</v>
      </c>
      <c r="J193" s="22">
        <f t="shared" si="428"/>
        <v>0</v>
      </c>
      <c r="K193" s="22">
        <f t="shared" si="429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430"/>
        <v>0</v>
      </c>
      <c r="AO193" s="22">
        <f t="shared" si="431"/>
        <v>0</v>
      </c>
      <c r="AP193" s="22">
        <f t="shared" si="432"/>
        <v>0</v>
      </c>
      <c r="AQ193" s="22">
        <f t="shared" si="433"/>
        <v>0</v>
      </c>
      <c r="AR193" s="22">
        <f t="shared" si="434"/>
        <v>0</v>
      </c>
      <c r="AS193" s="22">
        <f t="shared" si="435"/>
        <v>0</v>
      </c>
      <c r="AT193" s="22">
        <f t="shared" si="436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2">
        <f t="shared" si="416"/>
        <v>0</v>
      </c>
      <c r="BX193" s="22">
        <f t="shared" si="417"/>
        <v>0</v>
      </c>
      <c r="BY193" s="22">
        <f t="shared" si="418"/>
        <v>0</v>
      </c>
      <c r="BZ193" s="22">
        <f t="shared" si="419"/>
        <v>0</v>
      </c>
      <c r="CA193" s="22">
        <f t="shared" si="420"/>
        <v>0</v>
      </c>
      <c r="CB193" s="22">
        <f t="shared" si="421"/>
        <v>0</v>
      </c>
      <c r="CC193" s="22">
        <f t="shared" si="422"/>
        <v>0</v>
      </c>
      <c r="CD193" s="36"/>
    </row>
    <row r="194" spans="1:82" ht="63" x14ac:dyDescent="0.25">
      <c r="A194" s="5" t="s">
        <v>201</v>
      </c>
      <c r="B194" s="15" t="s">
        <v>264</v>
      </c>
      <c r="C194" s="17" t="s">
        <v>347</v>
      </c>
      <c r="D194" s="17" t="s">
        <v>149</v>
      </c>
      <c r="E194" s="22">
        <f t="shared" si="423"/>
        <v>0</v>
      </c>
      <c r="F194" s="22">
        <f t="shared" si="424"/>
        <v>0</v>
      </c>
      <c r="G194" s="22">
        <f t="shared" si="425"/>
        <v>3.8400000000000007</v>
      </c>
      <c r="H194" s="22">
        <f t="shared" si="426"/>
        <v>0</v>
      </c>
      <c r="I194" s="22">
        <f t="shared" si="427"/>
        <v>0</v>
      </c>
      <c r="J194" s="22">
        <f t="shared" si="428"/>
        <v>0</v>
      </c>
      <c r="K194" s="22">
        <f t="shared" si="429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3.8400000000000007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si="430"/>
        <v>0</v>
      </c>
      <c r="AO194" s="22">
        <f t="shared" si="431"/>
        <v>0</v>
      </c>
      <c r="AP194" s="22">
        <f t="shared" si="432"/>
        <v>0.19500000000000001</v>
      </c>
      <c r="AQ194" s="22">
        <f t="shared" si="433"/>
        <v>0</v>
      </c>
      <c r="AR194" s="22">
        <f t="shared" si="434"/>
        <v>0</v>
      </c>
      <c r="AS194" s="22">
        <f t="shared" si="435"/>
        <v>0</v>
      </c>
      <c r="AT194" s="22">
        <f t="shared" si="436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0.19500000000000001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f t="shared" si="416"/>
        <v>0</v>
      </c>
      <c r="BX194" s="22">
        <f t="shared" si="417"/>
        <v>0</v>
      </c>
      <c r="BY194" s="22">
        <f t="shared" si="418"/>
        <v>-3.6450000000000009</v>
      </c>
      <c r="BZ194" s="22">
        <f t="shared" si="419"/>
        <v>0</v>
      </c>
      <c r="CA194" s="22">
        <f t="shared" si="420"/>
        <v>0</v>
      </c>
      <c r="CB194" s="22">
        <f t="shared" si="421"/>
        <v>0</v>
      </c>
      <c r="CC194" s="22">
        <f t="shared" si="422"/>
        <v>0</v>
      </c>
      <c r="CD194" s="36" t="s">
        <v>411</v>
      </c>
    </row>
    <row r="195" spans="1:82" ht="47.25" x14ac:dyDescent="0.25">
      <c r="A195" s="5" t="s">
        <v>203</v>
      </c>
      <c r="B195" s="15" t="s">
        <v>348</v>
      </c>
      <c r="C195" s="17" t="s">
        <v>349</v>
      </c>
      <c r="D195" s="17" t="s">
        <v>149</v>
      </c>
      <c r="E195" s="22">
        <f t="shared" si="423"/>
        <v>0</v>
      </c>
      <c r="F195" s="22">
        <f t="shared" si="424"/>
        <v>0</v>
      </c>
      <c r="G195" s="22">
        <f t="shared" si="425"/>
        <v>0.247</v>
      </c>
      <c r="H195" s="22">
        <f t="shared" si="426"/>
        <v>0</v>
      </c>
      <c r="I195" s="22">
        <f t="shared" si="427"/>
        <v>0</v>
      </c>
      <c r="J195" s="22">
        <f t="shared" si="428"/>
        <v>0</v>
      </c>
      <c r="K195" s="22">
        <f t="shared" si="429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0.247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430"/>
        <v>0</v>
      </c>
      <c r="AO195" s="22">
        <f t="shared" si="431"/>
        <v>0</v>
      </c>
      <c r="AP195" s="22">
        <f t="shared" si="432"/>
        <v>0.247</v>
      </c>
      <c r="AQ195" s="22">
        <f t="shared" si="433"/>
        <v>0</v>
      </c>
      <c r="AR195" s="22">
        <f t="shared" si="434"/>
        <v>0</v>
      </c>
      <c r="AS195" s="22">
        <f t="shared" si="435"/>
        <v>0</v>
      </c>
      <c r="AT195" s="22">
        <f t="shared" si="436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0.247</v>
      </c>
      <c r="BS195" s="16">
        <v>0</v>
      </c>
      <c r="BT195" s="16">
        <v>0</v>
      </c>
      <c r="BU195" s="16">
        <v>0</v>
      </c>
      <c r="BV195" s="16">
        <v>0</v>
      </c>
      <c r="BW195" s="22">
        <f t="shared" si="416"/>
        <v>0</v>
      </c>
      <c r="BX195" s="22">
        <f t="shared" si="417"/>
        <v>0</v>
      </c>
      <c r="BY195" s="22">
        <f t="shared" si="418"/>
        <v>0</v>
      </c>
      <c r="BZ195" s="22">
        <f t="shared" si="419"/>
        <v>0</v>
      </c>
      <c r="CA195" s="22">
        <f t="shared" si="420"/>
        <v>0</v>
      </c>
      <c r="CB195" s="22">
        <f t="shared" si="421"/>
        <v>0</v>
      </c>
      <c r="CC195" s="22">
        <f t="shared" si="422"/>
        <v>0</v>
      </c>
      <c r="CD195" s="36" t="s">
        <v>399</v>
      </c>
    </row>
    <row r="196" spans="1:82" ht="31.5" x14ac:dyDescent="0.25">
      <c r="A196" s="5" t="s">
        <v>205</v>
      </c>
      <c r="B196" s="15" t="s">
        <v>350</v>
      </c>
      <c r="C196" s="17" t="s">
        <v>351</v>
      </c>
      <c r="D196" s="17" t="s">
        <v>149</v>
      </c>
      <c r="E196" s="22">
        <f t="shared" si="423"/>
        <v>0</v>
      </c>
      <c r="F196" s="22">
        <f t="shared" si="424"/>
        <v>0</v>
      </c>
      <c r="G196" s="22">
        <f t="shared" si="425"/>
        <v>0</v>
      </c>
      <c r="H196" s="22">
        <f t="shared" si="426"/>
        <v>0</v>
      </c>
      <c r="I196" s="22">
        <f t="shared" si="427"/>
        <v>0</v>
      </c>
      <c r="J196" s="22">
        <f t="shared" si="428"/>
        <v>0</v>
      </c>
      <c r="K196" s="22">
        <f t="shared" si="429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2">
        <f t="shared" si="430"/>
        <v>0</v>
      </c>
      <c r="AO196" s="22">
        <f t="shared" si="431"/>
        <v>0</v>
      </c>
      <c r="AP196" s="22">
        <f t="shared" si="432"/>
        <v>0</v>
      </c>
      <c r="AQ196" s="22">
        <f t="shared" si="433"/>
        <v>0</v>
      </c>
      <c r="AR196" s="22">
        <f t="shared" si="434"/>
        <v>0</v>
      </c>
      <c r="AS196" s="22">
        <f t="shared" si="435"/>
        <v>0</v>
      </c>
      <c r="AT196" s="22">
        <f t="shared" si="436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2">
        <f t="shared" si="416"/>
        <v>0</v>
      </c>
      <c r="BX196" s="22">
        <f t="shared" si="417"/>
        <v>0</v>
      </c>
      <c r="BY196" s="22">
        <f t="shared" si="418"/>
        <v>0</v>
      </c>
      <c r="BZ196" s="22">
        <f t="shared" si="419"/>
        <v>0</v>
      </c>
      <c r="CA196" s="22">
        <f t="shared" si="420"/>
        <v>0</v>
      </c>
      <c r="CB196" s="22">
        <f t="shared" si="421"/>
        <v>0</v>
      </c>
      <c r="CC196" s="22">
        <f t="shared" si="422"/>
        <v>0</v>
      </c>
      <c r="CD196" s="36"/>
    </row>
    <row r="197" spans="1:82" ht="63" x14ac:dyDescent="0.25">
      <c r="A197" s="5" t="s">
        <v>206</v>
      </c>
      <c r="B197" s="15" t="s">
        <v>265</v>
      </c>
      <c r="C197" s="17" t="s">
        <v>352</v>
      </c>
      <c r="D197" s="17" t="s">
        <v>149</v>
      </c>
      <c r="E197" s="22">
        <f t="shared" si="423"/>
        <v>0</v>
      </c>
      <c r="F197" s="22">
        <f t="shared" si="424"/>
        <v>0</v>
      </c>
      <c r="G197" s="22">
        <f t="shared" si="425"/>
        <v>0.56500000000000006</v>
      </c>
      <c r="H197" s="22">
        <f t="shared" si="426"/>
        <v>0</v>
      </c>
      <c r="I197" s="22">
        <f t="shared" si="427"/>
        <v>0</v>
      </c>
      <c r="J197" s="22">
        <f t="shared" si="428"/>
        <v>0</v>
      </c>
      <c r="K197" s="22">
        <f t="shared" si="429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0.56500000000000006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430"/>
        <v>0</v>
      </c>
      <c r="AO197" s="22">
        <f t="shared" si="431"/>
        <v>0</v>
      </c>
      <c r="AP197" s="22">
        <f t="shared" si="432"/>
        <v>1.794</v>
      </c>
      <c r="AQ197" s="22">
        <f t="shared" si="433"/>
        <v>0</v>
      </c>
      <c r="AR197" s="22">
        <f t="shared" si="434"/>
        <v>0</v>
      </c>
      <c r="AS197" s="22">
        <f t="shared" si="435"/>
        <v>0</v>
      </c>
      <c r="AT197" s="22">
        <f t="shared" si="436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1.794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f t="shared" si="416"/>
        <v>0</v>
      </c>
      <c r="BX197" s="22">
        <f t="shared" si="417"/>
        <v>0</v>
      </c>
      <c r="BY197" s="22">
        <f t="shared" si="418"/>
        <v>1.2290000000000001</v>
      </c>
      <c r="BZ197" s="22">
        <f t="shared" si="419"/>
        <v>0</v>
      </c>
      <c r="CA197" s="22">
        <f t="shared" si="420"/>
        <v>0</v>
      </c>
      <c r="CB197" s="22">
        <f t="shared" si="421"/>
        <v>0</v>
      </c>
      <c r="CC197" s="22">
        <f t="shared" si="422"/>
        <v>0</v>
      </c>
      <c r="CD197" s="36" t="s">
        <v>419</v>
      </c>
    </row>
    <row r="198" spans="1:82" ht="31.5" x14ac:dyDescent="0.25">
      <c r="A198" s="5" t="s">
        <v>208</v>
      </c>
      <c r="B198" s="15" t="s">
        <v>353</v>
      </c>
      <c r="C198" s="17" t="s">
        <v>354</v>
      </c>
      <c r="D198" s="17" t="s">
        <v>149</v>
      </c>
      <c r="E198" s="22">
        <f t="shared" si="423"/>
        <v>0</v>
      </c>
      <c r="F198" s="22">
        <f t="shared" si="424"/>
        <v>0</v>
      </c>
      <c r="G198" s="22">
        <f t="shared" si="425"/>
        <v>0</v>
      </c>
      <c r="H198" s="22">
        <f t="shared" si="426"/>
        <v>0</v>
      </c>
      <c r="I198" s="22">
        <f t="shared" si="427"/>
        <v>0</v>
      </c>
      <c r="J198" s="22">
        <f t="shared" si="428"/>
        <v>0</v>
      </c>
      <c r="K198" s="22">
        <f t="shared" si="429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430"/>
        <v>0</v>
      </c>
      <c r="AO198" s="22">
        <f t="shared" si="431"/>
        <v>0</v>
      </c>
      <c r="AP198" s="22">
        <f t="shared" si="432"/>
        <v>0</v>
      </c>
      <c r="AQ198" s="22">
        <f t="shared" si="433"/>
        <v>0</v>
      </c>
      <c r="AR198" s="22">
        <f t="shared" si="434"/>
        <v>0</v>
      </c>
      <c r="AS198" s="22">
        <f t="shared" si="435"/>
        <v>0</v>
      </c>
      <c r="AT198" s="22">
        <f t="shared" si="436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f t="shared" si="416"/>
        <v>0</v>
      </c>
      <c r="BX198" s="22">
        <f t="shared" si="417"/>
        <v>0</v>
      </c>
      <c r="BY198" s="22">
        <f t="shared" si="418"/>
        <v>0</v>
      </c>
      <c r="BZ198" s="22">
        <f t="shared" si="419"/>
        <v>0</v>
      </c>
      <c r="CA198" s="22">
        <f t="shared" si="420"/>
        <v>0</v>
      </c>
      <c r="CB198" s="22">
        <f t="shared" si="421"/>
        <v>0</v>
      </c>
      <c r="CC198" s="22">
        <f t="shared" si="422"/>
        <v>0</v>
      </c>
      <c r="CD198" s="36"/>
    </row>
    <row r="199" spans="1:82" ht="47.25" x14ac:dyDescent="0.25">
      <c r="A199" s="5" t="s">
        <v>210</v>
      </c>
      <c r="B199" s="15" t="s">
        <v>266</v>
      </c>
      <c r="C199" s="17" t="s">
        <v>355</v>
      </c>
      <c r="D199" s="17" t="s">
        <v>149</v>
      </c>
      <c r="E199" s="22">
        <f t="shared" si="423"/>
        <v>0</v>
      </c>
      <c r="F199" s="22">
        <f t="shared" si="424"/>
        <v>0</v>
      </c>
      <c r="G199" s="22">
        <f t="shared" si="425"/>
        <v>0</v>
      </c>
      <c r="H199" s="22">
        <f t="shared" si="426"/>
        <v>0</v>
      </c>
      <c r="I199" s="22">
        <f t="shared" si="427"/>
        <v>0</v>
      </c>
      <c r="J199" s="22">
        <f t="shared" si="428"/>
        <v>0</v>
      </c>
      <c r="K199" s="22">
        <f t="shared" si="429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430"/>
        <v>0</v>
      </c>
      <c r="AO199" s="22">
        <f t="shared" si="431"/>
        <v>0</v>
      </c>
      <c r="AP199" s="22">
        <f t="shared" si="432"/>
        <v>0</v>
      </c>
      <c r="AQ199" s="22">
        <f t="shared" si="433"/>
        <v>0</v>
      </c>
      <c r="AR199" s="22">
        <f t="shared" si="434"/>
        <v>0</v>
      </c>
      <c r="AS199" s="22">
        <f t="shared" si="435"/>
        <v>0</v>
      </c>
      <c r="AT199" s="22">
        <f t="shared" si="436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2">
        <f t="shared" si="416"/>
        <v>0</v>
      </c>
      <c r="BX199" s="22">
        <f t="shared" si="417"/>
        <v>0</v>
      </c>
      <c r="BY199" s="22">
        <f t="shared" si="418"/>
        <v>0</v>
      </c>
      <c r="BZ199" s="22">
        <f t="shared" si="419"/>
        <v>0</v>
      </c>
      <c r="CA199" s="22">
        <f t="shared" si="420"/>
        <v>0</v>
      </c>
      <c r="CB199" s="22">
        <f t="shared" si="421"/>
        <v>0</v>
      </c>
      <c r="CC199" s="22">
        <f t="shared" si="422"/>
        <v>0</v>
      </c>
      <c r="CD199" s="36"/>
    </row>
    <row r="200" spans="1:82" ht="94.5" x14ac:dyDescent="0.25">
      <c r="A200" s="5" t="s">
        <v>212</v>
      </c>
      <c r="B200" s="15" t="s">
        <v>396</v>
      </c>
      <c r="C200" s="17" t="s">
        <v>149</v>
      </c>
      <c r="D200" s="17" t="s">
        <v>149</v>
      </c>
      <c r="E200" s="22">
        <f t="shared" ref="E200" si="437">L200+S200+Z200+AG200</f>
        <v>0</v>
      </c>
      <c r="F200" s="22">
        <f t="shared" ref="F200" si="438">M200+T200+AA200+AH200</f>
        <v>0</v>
      </c>
      <c r="G200" s="22">
        <f t="shared" ref="G200" si="439">N200+U200+AB200+AI200</f>
        <v>0</v>
      </c>
      <c r="H200" s="22">
        <f t="shared" ref="H200" si="440">O200+V200+AC200+AJ200</f>
        <v>0</v>
      </c>
      <c r="I200" s="22">
        <f t="shared" ref="I200" si="441">P200+W200+AD200+AK200</f>
        <v>0</v>
      </c>
      <c r="J200" s="22">
        <f t="shared" ref="J200" si="442">Q200+X200+AE200+AL200</f>
        <v>0</v>
      </c>
      <c r="K200" s="22">
        <f t="shared" ref="K200" si="443">R200+Y200+AF200+AM200</f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ref="AN200" si="444">AU200+BB200+BI200+BP200</f>
        <v>0.25</v>
      </c>
      <c r="AO200" s="22">
        <f t="shared" ref="AO200" si="445">AV200+BC200+BJ200+BQ200</f>
        <v>0</v>
      </c>
      <c r="AP200" s="22">
        <f t="shared" ref="AP200" si="446">AW200+BD200+BK200+BR200</f>
        <v>0.108</v>
      </c>
      <c r="AQ200" s="22">
        <f t="shared" ref="AQ200" si="447">AX200+BE200+BL200+BS200</f>
        <v>0</v>
      </c>
      <c r="AR200" s="22">
        <f t="shared" ref="AR200" si="448">AY200+BF200+BM200+BT200</f>
        <v>0</v>
      </c>
      <c r="AS200" s="22">
        <f t="shared" ref="AS200" si="449">AZ200+BG200+BN200+BU200</f>
        <v>0</v>
      </c>
      <c r="AT200" s="22">
        <f t="shared" ref="AT200" si="450">BA200+BH200+BO200+BV200</f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0.108</v>
      </c>
      <c r="BL200" s="16">
        <v>0</v>
      </c>
      <c r="BM200" s="16">
        <v>0</v>
      </c>
      <c r="BN200" s="16">
        <v>0</v>
      </c>
      <c r="BO200" s="16">
        <v>0</v>
      </c>
      <c r="BP200" s="16">
        <v>0.25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f t="shared" si="416"/>
        <v>0.25</v>
      </c>
      <c r="BX200" s="22">
        <f t="shared" si="417"/>
        <v>0</v>
      </c>
      <c r="BY200" s="22">
        <f t="shared" si="418"/>
        <v>0.108</v>
      </c>
      <c r="BZ200" s="22">
        <f t="shared" si="419"/>
        <v>0</v>
      </c>
      <c r="CA200" s="22">
        <f t="shared" si="420"/>
        <v>0</v>
      </c>
      <c r="CB200" s="22">
        <f t="shared" si="421"/>
        <v>0</v>
      </c>
      <c r="CC200" s="22">
        <f t="shared" si="422"/>
        <v>0</v>
      </c>
      <c r="CD200" s="36" t="s">
        <v>420</v>
      </c>
    </row>
    <row r="201" spans="1:82" ht="78.75" x14ac:dyDescent="0.25">
      <c r="A201" s="5" t="s">
        <v>214</v>
      </c>
      <c r="B201" s="15" t="s">
        <v>356</v>
      </c>
      <c r="C201" s="17" t="s">
        <v>357</v>
      </c>
      <c r="D201" s="17" t="s">
        <v>149</v>
      </c>
      <c r="E201" s="22">
        <f t="shared" si="423"/>
        <v>0</v>
      </c>
      <c r="F201" s="22">
        <f t="shared" si="424"/>
        <v>0</v>
      </c>
      <c r="G201" s="22">
        <f t="shared" si="425"/>
        <v>0</v>
      </c>
      <c r="H201" s="22">
        <f t="shared" si="426"/>
        <v>0</v>
      </c>
      <c r="I201" s="22">
        <f t="shared" si="427"/>
        <v>0</v>
      </c>
      <c r="J201" s="22">
        <f t="shared" si="428"/>
        <v>0</v>
      </c>
      <c r="K201" s="22">
        <f t="shared" si="429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430"/>
        <v>0</v>
      </c>
      <c r="AO201" s="22">
        <f t="shared" si="431"/>
        <v>0</v>
      </c>
      <c r="AP201" s="22">
        <f t="shared" si="432"/>
        <v>0.186</v>
      </c>
      <c r="AQ201" s="22">
        <f t="shared" si="433"/>
        <v>0</v>
      </c>
      <c r="AR201" s="22">
        <f t="shared" si="434"/>
        <v>0</v>
      </c>
      <c r="AS201" s="22">
        <f t="shared" si="435"/>
        <v>0</v>
      </c>
      <c r="AT201" s="22">
        <f t="shared" si="436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0.13200000000000001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5.3999999999999999E-2</v>
      </c>
      <c r="BS201" s="16">
        <v>0</v>
      </c>
      <c r="BT201" s="16">
        <v>0</v>
      </c>
      <c r="BU201" s="16">
        <v>0</v>
      </c>
      <c r="BV201" s="16">
        <v>0</v>
      </c>
      <c r="BW201" s="22">
        <f t="shared" si="416"/>
        <v>0</v>
      </c>
      <c r="BX201" s="22">
        <f t="shared" si="417"/>
        <v>0</v>
      </c>
      <c r="BY201" s="22">
        <f t="shared" si="418"/>
        <v>0.186</v>
      </c>
      <c r="BZ201" s="22">
        <f t="shared" si="419"/>
        <v>0</v>
      </c>
      <c r="CA201" s="22">
        <f t="shared" si="420"/>
        <v>0</v>
      </c>
      <c r="CB201" s="22">
        <f t="shared" si="421"/>
        <v>0</v>
      </c>
      <c r="CC201" s="22">
        <f t="shared" si="422"/>
        <v>0</v>
      </c>
      <c r="CD201" s="36" t="s">
        <v>421</v>
      </c>
    </row>
    <row r="202" spans="1:82" ht="315" x14ac:dyDescent="0.25">
      <c r="A202" s="5" t="s">
        <v>216</v>
      </c>
      <c r="B202" s="15" t="s">
        <v>267</v>
      </c>
      <c r="C202" s="17" t="s">
        <v>358</v>
      </c>
      <c r="D202" s="17" t="s">
        <v>149</v>
      </c>
      <c r="E202" s="22">
        <f t="shared" si="423"/>
        <v>0</v>
      </c>
      <c r="F202" s="22">
        <f t="shared" si="424"/>
        <v>0</v>
      </c>
      <c r="G202" s="22">
        <f t="shared" si="425"/>
        <v>0.96000000000000008</v>
      </c>
      <c r="H202" s="22">
        <f t="shared" si="426"/>
        <v>0</v>
      </c>
      <c r="I202" s="22">
        <f t="shared" si="427"/>
        <v>0</v>
      </c>
      <c r="J202" s="22">
        <f t="shared" si="428"/>
        <v>0</v>
      </c>
      <c r="K202" s="22">
        <f t="shared" si="429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0.27500000000000002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0.155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0.53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430"/>
        <v>2</v>
      </c>
      <c r="AO202" s="22">
        <f t="shared" si="431"/>
        <v>0</v>
      </c>
      <c r="AP202" s="22">
        <f t="shared" si="432"/>
        <v>15.809000000000001</v>
      </c>
      <c r="AQ202" s="22">
        <f t="shared" si="433"/>
        <v>0</v>
      </c>
      <c r="AR202" s="22">
        <f t="shared" si="434"/>
        <v>0</v>
      </c>
      <c r="AS202" s="22">
        <f t="shared" si="435"/>
        <v>0</v>
      </c>
      <c r="AT202" s="22">
        <f t="shared" si="436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4.3999999999999997E-2</v>
      </c>
      <c r="BE202" s="16">
        <v>0</v>
      </c>
      <c r="BF202" s="16">
        <v>0</v>
      </c>
      <c r="BG202" s="16">
        <v>0</v>
      </c>
      <c r="BH202" s="16">
        <v>0</v>
      </c>
      <c r="BI202" s="16">
        <v>2</v>
      </c>
      <c r="BJ202" s="16">
        <v>0</v>
      </c>
      <c r="BK202" s="16">
        <v>1.7450000000000001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14.020000000000001</v>
      </c>
      <c r="BS202" s="16">
        <v>0</v>
      </c>
      <c r="BT202" s="16">
        <v>0</v>
      </c>
      <c r="BU202" s="16">
        <v>0</v>
      </c>
      <c r="BV202" s="16">
        <v>0</v>
      </c>
      <c r="BW202" s="22">
        <f t="shared" si="416"/>
        <v>2</v>
      </c>
      <c r="BX202" s="22">
        <f t="shared" si="417"/>
        <v>0</v>
      </c>
      <c r="BY202" s="22">
        <f t="shared" si="418"/>
        <v>14.849</v>
      </c>
      <c r="BZ202" s="22">
        <f t="shared" si="419"/>
        <v>0</v>
      </c>
      <c r="CA202" s="22">
        <f t="shared" si="420"/>
        <v>0</v>
      </c>
      <c r="CB202" s="22">
        <f t="shared" si="421"/>
        <v>0</v>
      </c>
      <c r="CC202" s="22">
        <f t="shared" si="422"/>
        <v>0</v>
      </c>
      <c r="CD202" s="36" t="s">
        <v>422</v>
      </c>
    </row>
    <row r="203" spans="1:82" ht="47.25" x14ac:dyDescent="0.25">
      <c r="A203" s="5" t="s">
        <v>218</v>
      </c>
      <c r="B203" s="15" t="s">
        <v>268</v>
      </c>
      <c r="C203" s="17" t="s">
        <v>359</v>
      </c>
      <c r="D203" s="17" t="s">
        <v>149</v>
      </c>
      <c r="E203" s="22">
        <f t="shared" si="408"/>
        <v>0</v>
      </c>
      <c r="F203" s="22">
        <f t="shared" si="408"/>
        <v>0</v>
      </c>
      <c r="G203" s="22">
        <f t="shared" si="408"/>
        <v>1.1400000000000001</v>
      </c>
      <c r="H203" s="22">
        <f t="shared" si="408"/>
        <v>0</v>
      </c>
      <c r="I203" s="22">
        <f t="shared" si="408"/>
        <v>0</v>
      </c>
      <c r="J203" s="22">
        <f t="shared" si="408"/>
        <v>0</v>
      </c>
      <c r="K203" s="22">
        <f t="shared" si="408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1.1400000000000001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409"/>
        <v>0</v>
      </c>
      <c r="AO203" s="22">
        <f t="shared" si="410"/>
        <v>0</v>
      </c>
      <c r="AP203" s="22">
        <f t="shared" si="411"/>
        <v>0.48199999999999998</v>
      </c>
      <c r="AQ203" s="22">
        <f t="shared" si="412"/>
        <v>0</v>
      </c>
      <c r="AR203" s="22">
        <f t="shared" si="413"/>
        <v>0</v>
      </c>
      <c r="AS203" s="22">
        <f t="shared" si="414"/>
        <v>0</v>
      </c>
      <c r="AT203" s="22">
        <f t="shared" si="415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0.11200000000000002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0.37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f t="shared" si="416"/>
        <v>0</v>
      </c>
      <c r="BX203" s="22">
        <f t="shared" si="417"/>
        <v>0</v>
      </c>
      <c r="BY203" s="22">
        <f t="shared" si="418"/>
        <v>-0.65800000000000014</v>
      </c>
      <c r="BZ203" s="22">
        <f t="shared" si="419"/>
        <v>0</v>
      </c>
      <c r="CA203" s="22">
        <f t="shared" si="420"/>
        <v>0</v>
      </c>
      <c r="CB203" s="22">
        <f t="shared" si="421"/>
        <v>0</v>
      </c>
      <c r="CC203" s="22">
        <f t="shared" si="422"/>
        <v>0</v>
      </c>
      <c r="CD203" s="36" t="s">
        <v>399</v>
      </c>
    </row>
    <row r="204" spans="1:82" ht="47.25" x14ac:dyDescent="0.25">
      <c r="A204" s="5" t="s">
        <v>219</v>
      </c>
      <c r="B204" s="15" t="s">
        <v>360</v>
      </c>
      <c r="C204" s="17" t="s">
        <v>361</v>
      </c>
      <c r="D204" s="17" t="s">
        <v>149</v>
      </c>
      <c r="E204" s="22">
        <f t="shared" si="408"/>
        <v>0</v>
      </c>
      <c r="F204" s="22">
        <f t="shared" si="408"/>
        <v>0</v>
      </c>
      <c r="G204" s="22">
        <f t="shared" si="408"/>
        <v>0</v>
      </c>
      <c r="H204" s="22">
        <f t="shared" si="408"/>
        <v>0</v>
      </c>
      <c r="I204" s="22">
        <f t="shared" si="408"/>
        <v>0</v>
      </c>
      <c r="J204" s="22">
        <f t="shared" si="408"/>
        <v>0</v>
      </c>
      <c r="K204" s="22">
        <f t="shared" si="408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409"/>
        <v>0</v>
      </c>
      <c r="AO204" s="22">
        <f t="shared" si="410"/>
        <v>0</v>
      </c>
      <c r="AP204" s="22">
        <f t="shared" si="411"/>
        <v>0</v>
      </c>
      <c r="AQ204" s="22">
        <f t="shared" si="412"/>
        <v>0</v>
      </c>
      <c r="AR204" s="22">
        <f t="shared" si="413"/>
        <v>0</v>
      </c>
      <c r="AS204" s="22">
        <f t="shared" si="414"/>
        <v>0</v>
      </c>
      <c r="AT204" s="22">
        <f t="shared" si="415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f t="shared" si="416"/>
        <v>0</v>
      </c>
      <c r="BX204" s="22">
        <f t="shared" si="417"/>
        <v>0</v>
      </c>
      <c r="BY204" s="22">
        <f t="shared" si="418"/>
        <v>0</v>
      </c>
      <c r="BZ204" s="22">
        <f t="shared" si="419"/>
        <v>0</v>
      </c>
      <c r="CA204" s="22">
        <f t="shared" si="420"/>
        <v>0</v>
      </c>
      <c r="CB204" s="22">
        <f t="shared" si="421"/>
        <v>0</v>
      </c>
      <c r="CC204" s="22">
        <f t="shared" si="422"/>
        <v>0</v>
      </c>
      <c r="CD204" s="36"/>
    </row>
    <row r="205" spans="1:82" ht="63" x14ac:dyDescent="0.25">
      <c r="A205" s="5" t="s">
        <v>221</v>
      </c>
      <c r="B205" s="15" t="s">
        <v>362</v>
      </c>
      <c r="C205" s="17" t="s">
        <v>363</v>
      </c>
      <c r="D205" s="17" t="s">
        <v>149</v>
      </c>
      <c r="E205" s="22">
        <f t="shared" si="408"/>
        <v>0</v>
      </c>
      <c r="F205" s="22">
        <f t="shared" si="408"/>
        <v>0</v>
      </c>
      <c r="G205" s="22">
        <f t="shared" si="408"/>
        <v>0</v>
      </c>
      <c r="H205" s="22">
        <f t="shared" si="408"/>
        <v>0</v>
      </c>
      <c r="I205" s="22">
        <f t="shared" si="408"/>
        <v>0</v>
      </c>
      <c r="J205" s="22">
        <f t="shared" si="408"/>
        <v>0</v>
      </c>
      <c r="K205" s="22">
        <f t="shared" si="408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409"/>
        <v>0</v>
      </c>
      <c r="AO205" s="22">
        <f t="shared" si="410"/>
        <v>0</v>
      </c>
      <c r="AP205" s="22">
        <f t="shared" si="411"/>
        <v>0</v>
      </c>
      <c r="AQ205" s="22">
        <f t="shared" si="412"/>
        <v>0</v>
      </c>
      <c r="AR205" s="22">
        <f t="shared" si="413"/>
        <v>0</v>
      </c>
      <c r="AS205" s="22">
        <f t="shared" si="414"/>
        <v>0</v>
      </c>
      <c r="AT205" s="22">
        <f t="shared" si="415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2">
        <f t="shared" si="416"/>
        <v>0</v>
      </c>
      <c r="BX205" s="22">
        <f t="shared" si="417"/>
        <v>0</v>
      </c>
      <c r="BY205" s="22">
        <f t="shared" si="418"/>
        <v>0</v>
      </c>
      <c r="BZ205" s="22">
        <f t="shared" si="419"/>
        <v>0</v>
      </c>
      <c r="CA205" s="22">
        <f t="shared" si="420"/>
        <v>0</v>
      </c>
      <c r="CB205" s="22">
        <f t="shared" si="421"/>
        <v>0</v>
      </c>
      <c r="CC205" s="22">
        <f t="shared" si="422"/>
        <v>0</v>
      </c>
      <c r="CD205" s="36" t="s">
        <v>423</v>
      </c>
    </row>
    <row r="206" spans="1:82" ht="31.5" x14ac:dyDescent="0.25">
      <c r="A206" s="5" t="s">
        <v>223</v>
      </c>
      <c r="B206" s="15" t="s">
        <v>364</v>
      </c>
      <c r="C206" s="17" t="s">
        <v>365</v>
      </c>
      <c r="D206" s="17" t="s">
        <v>149</v>
      </c>
      <c r="E206" s="22">
        <f t="shared" si="408"/>
        <v>0</v>
      </c>
      <c r="F206" s="22">
        <f t="shared" si="408"/>
        <v>0</v>
      </c>
      <c r="G206" s="22">
        <f t="shared" si="408"/>
        <v>0</v>
      </c>
      <c r="H206" s="22">
        <f t="shared" si="408"/>
        <v>0</v>
      </c>
      <c r="I206" s="22">
        <f t="shared" si="408"/>
        <v>0</v>
      </c>
      <c r="J206" s="22">
        <f t="shared" si="408"/>
        <v>0</v>
      </c>
      <c r="K206" s="22">
        <f t="shared" si="408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409"/>
        <v>0</v>
      </c>
      <c r="AO206" s="22">
        <f t="shared" si="410"/>
        <v>0</v>
      </c>
      <c r="AP206" s="22">
        <f t="shared" si="411"/>
        <v>0</v>
      </c>
      <c r="AQ206" s="22">
        <f t="shared" si="412"/>
        <v>0</v>
      </c>
      <c r="AR206" s="22">
        <f t="shared" si="413"/>
        <v>0</v>
      </c>
      <c r="AS206" s="22">
        <f t="shared" si="414"/>
        <v>0</v>
      </c>
      <c r="AT206" s="22">
        <f t="shared" si="415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f t="shared" si="416"/>
        <v>0</v>
      </c>
      <c r="BX206" s="22">
        <f t="shared" si="417"/>
        <v>0</v>
      </c>
      <c r="BY206" s="22">
        <f t="shared" si="418"/>
        <v>0</v>
      </c>
      <c r="BZ206" s="22">
        <f t="shared" si="419"/>
        <v>0</v>
      </c>
      <c r="CA206" s="22">
        <f t="shared" si="420"/>
        <v>0</v>
      </c>
      <c r="CB206" s="22">
        <f t="shared" si="421"/>
        <v>0</v>
      </c>
      <c r="CC206" s="22">
        <f t="shared" si="422"/>
        <v>0</v>
      </c>
      <c r="CD206" s="36"/>
    </row>
    <row r="207" spans="1:82" ht="63" x14ac:dyDescent="0.25">
      <c r="A207" s="5" t="s">
        <v>225</v>
      </c>
      <c r="B207" s="15" t="s">
        <v>366</v>
      </c>
      <c r="C207" s="17" t="s">
        <v>367</v>
      </c>
      <c r="D207" s="17" t="s">
        <v>149</v>
      </c>
      <c r="E207" s="22">
        <f t="shared" ref="E207:K207" si="451">L207+S207+Z207+AG207</f>
        <v>0</v>
      </c>
      <c r="F207" s="22">
        <f t="shared" si="451"/>
        <v>0</v>
      </c>
      <c r="G207" s="22">
        <f t="shared" si="451"/>
        <v>1.4</v>
      </c>
      <c r="H207" s="22">
        <f t="shared" si="451"/>
        <v>0</v>
      </c>
      <c r="I207" s="22">
        <f t="shared" si="451"/>
        <v>0</v>
      </c>
      <c r="J207" s="22">
        <f t="shared" si="451"/>
        <v>0</v>
      </c>
      <c r="K207" s="22">
        <f t="shared" si="451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1.4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409"/>
        <v>0</v>
      </c>
      <c r="AO207" s="22">
        <f t="shared" si="410"/>
        <v>0</v>
      </c>
      <c r="AP207" s="22">
        <f t="shared" si="411"/>
        <v>0</v>
      </c>
      <c r="AQ207" s="22">
        <f t="shared" si="412"/>
        <v>0</v>
      </c>
      <c r="AR207" s="22">
        <f t="shared" si="413"/>
        <v>0</v>
      </c>
      <c r="AS207" s="22">
        <f t="shared" si="414"/>
        <v>0</v>
      </c>
      <c r="AT207" s="22">
        <f t="shared" si="415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f t="shared" si="416"/>
        <v>0</v>
      </c>
      <c r="BX207" s="22">
        <f t="shared" si="417"/>
        <v>0</v>
      </c>
      <c r="BY207" s="22">
        <f t="shared" si="418"/>
        <v>-1.4</v>
      </c>
      <c r="BZ207" s="22">
        <f t="shared" si="419"/>
        <v>0</v>
      </c>
      <c r="CA207" s="22">
        <f t="shared" si="420"/>
        <v>0</v>
      </c>
      <c r="CB207" s="22">
        <f t="shared" si="421"/>
        <v>0</v>
      </c>
      <c r="CC207" s="22">
        <f t="shared" si="422"/>
        <v>0</v>
      </c>
      <c r="CD207" s="36" t="s">
        <v>424</v>
      </c>
    </row>
    <row r="208" spans="1:82" ht="63" x14ac:dyDescent="0.25">
      <c r="A208" s="5" t="s">
        <v>227</v>
      </c>
      <c r="B208" s="15" t="s">
        <v>269</v>
      </c>
      <c r="C208" s="17" t="s">
        <v>368</v>
      </c>
      <c r="D208" s="17" t="s">
        <v>149</v>
      </c>
      <c r="E208" s="22">
        <f t="shared" si="408"/>
        <v>0</v>
      </c>
      <c r="F208" s="22">
        <f t="shared" si="408"/>
        <v>0</v>
      </c>
      <c r="G208" s="22">
        <f t="shared" si="408"/>
        <v>0</v>
      </c>
      <c r="H208" s="22">
        <f t="shared" si="408"/>
        <v>0</v>
      </c>
      <c r="I208" s="22">
        <f t="shared" si="408"/>
        <v>0</v>
      </c>
      <c r="J208" s="22">
        <f t="shared" si="408"/>
        <v>0</v>
      </c>
      <c r="K208" s="22">
        <f t="shared" si="408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409"/>
        <v>0</v>
      </c>
      <c r="AO208" s="22">
        <f t="shared" si="410"/>
        <v>0</v>
      </c>
      <c r="AP208" s="22">
        <f t="shared" si="411"/>
        <v>0</v>
      </c>
      <c r="AQ208" s="22">
        <f t="shared" si="412"/>
        <v>0</v>
      </c>
      <c r="AR208" s="22">
        <f t="shared" si="413"/>
        <v>0</v>
      </c>
      <c r="AS208" s="22">
        <f t="shared" si="414"/>
        <v>0</v>
      </c>
      <c r="AT208" s="22">
        <f t="shared" si="415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f t="shared" si="416"/>
        <v>0</v>
      </c>
      <c r="BX208" s="22">
        <f t="shared" si="417"/>
        <v>0</v>
      </c>
      <c r="BY208" s="22">
        <f t="shared" si="418"/>
        <v>0</v>
      </c>
      <c r="BZ208" s="22">
        <f t="shared" si="419"/>
        <v>0</v>
      </c>
      <c r="CA208" s="22">
        <f t="shared" si="420"/>
        <v>0</v>
      </c>
      <c r="CB208" s="22">
        <f t="shared" si="421"/>
        <v>0</v>
      </c>
      <c r="CC208" s="22">
        <f t="shared" si="422"/>
        <v>0</v>
      </c>
      <c r="CD208" s="36" t="s">
        <v>425</v>
      </c>
    </row>
    <row r="209" spans="1:82" ht="63" x14ac:dyDescent="0.25">
      <c r="A209" s="5" t="s">
        <v>229</v>
      </c>
      <c r="B209" s="15" t="s">
        <v>270</v>
      </c>
      <c r="C209" s="17" t="s">
        <v>369</v>
      </c>
      <c r="D209" s="17" t="s">
        <v>149</v>
      </c>
      <c r="E209" s="22">
        <f t="shared" si="408"/>
        <v>0</v>
      </c>
      <c r="F209" s="22">
        <f t="shared" si="408"/>
        <v>0</v>
      </c>
      <c r="G209" s="22">
        <f t="shared" si="408"/>
        <v>0.96</v>
      </c>
      <c r="H209" s="22">
        <f t="shared" si="408"/>
        <v>0</v>
      </c>
      <c r="I209" s="22">
        <f t="shared" si="408"/>
        <v>0</v>
      </c>
      <c r="J209" s="22">
        <f t="shared" si="408"/>
        <v>0</v>
      </c>
      <c r="K209" s="22">
        <f t="shared" si="408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0.96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09"/>
        <v>0</v>
      </c>
      <c r="AO209" s="22">
        <f t="shared" si="410"/>
        <v>0</v>
      </c>
      <c r="AP209" s="22">
        <f t="shared" si="411"/>
        <v>0</v>
      </c>
      <c r="AQ209" s="22">
        <f t="shared" si="412"/>
        <v>0</v>
      </c>
      <c r="AR209" s="22">
        <f t="shared" si="413"/>
        <v>0</v>
      </c>
      <c r="AS209" s="22">
        <f t="shared" si="414"/>
        <v>0</v>
      </c>
      <c r="AT209" s="22">
        <f t="shared" si="415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2">
        <f t="shared" si="416"/>
        <v>0</v>
      </c>
      <c r="BX209" s="22">
        <f t="shared" si="417"/>
        <v>0</v>
      </c>
      <c r="BY209" s="22">
        <f t="shared" si="418"/>
        <v>-0.96</v>
      </c>
      <c r="BZ209" s="22">
        <f t="shared" si="419"/>
        <v>0</v>
      </c>
      <c r="CA209" s="22">
        <f t="shared" si="420"/>
        <v>0</v>
      </c>
      <c r="CB209" s="22">
        <f t="shared" si="421"/>
        <v>0</v>
      </c>
      <c r="CC209" s="22">
        <f t="shared" si="422"/>
        <v>0</v>
      </c>
      <c r="CD209" s="36" t="s">
        <v>426</v>
      </c>
    </row>
    <row r="210" spans="1:82" ht="31.5" x14ac:dyDescent="0.25">
      <c r="A210" s="5" t="s">
        <v>231</v>
      </c>
      <c r="B210" s="15" t="s">
        <v>370</v>
      </c>
      <c r="C210" s="17" t="s">
        <v>371</v>
      </c>
      <c r="D210" s="17" t="s">
        <v>149</v>
      </c>
      <c r="E210" s="22">
        <f t="shared" si="408"/>
        <v>0</v>
      </c>
      <c r="F210" s="22">
        <f t="shared" si="408"/>
        <v>0</v>
      </c>
      <c r="G210" s="22">
        <f t="shared" si="408"/>
        <v>0</v>
      </c>
      <c r="H210" s="22">
        <f t="shared" si="408"/>
        <v>0</v>
      </c>
      <c r="I210" s="22">
        <f t="shared" si="408"/>
        <v>0</v>
      </c>
      <c r="J210" s="22">
        <f t="shared" si="408"/>
        <v>0</v>
      </c>
      <c r="K210" s="22">
        <f t="shared" si="408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409"/>
        <v>0</v>
      </c>
      <c r="AO210" s="22">
        <f t="shared" si="410"/>
        <v>0</v>
      </c>
      <c r="AP210" s="22">
        <f t="shared" si="411"/>
        <v>0</v>
      </c>
      <c r="AQ210" s="22">
        <f t="shared" si="412"/>
        <v>0</v>
      </c>
      <c r="AR210" s="22">
        <f t="shared" si="413"/>
        <v>0</v>
      </c>
      <c r="AS210" s="22">
        <f t="shared" si="414"/>
        <v>0</v>
      </c>
      <c r="AT210" s="22">
        <f t="shared" si="415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f t="shared" si="416"/>
        <v>0</v>
      </c>
      <c r="BX210" s="22">
        <f t="shared" si="417"/>
        <v>0</v>
      </c>
      <c r="BY210" s="22">
        <f t="shared" si="418"/>
        <v>0</v>
      </c>
      <c r="BZ210" s="22">
        <f t="shared" si="419"/>
        <v>0</v>
      </c>
      <c r="CA210" s="22">
        <f t="shared" si="420"/>
        <v>0</v>
      </c>
      <c r="CB210" s="22">
        <f t="shared" si="421"/>
        <v>0</v>
      </c>
      <c r="CC210" s="22">
        <f t="shared" si="422"/>
        <v>0</v>
      </c>
      <c r="CD210" s="36"/>
    </row>
    <row r="211" spans="1:82" ht="220.5" x14ac:dyDescent="0.25">
      <c r="A211" s="5" t="s">
        <v>315</v>
      </c>
      <c r="B211" s="15" t="s">
        <v>271</v>
      </c>
      <c r="C211" s="17" t="s">
        <v>372</v>
      </c>
      <c r="D211" s="17" t="s">
        <v>149</v>
      </c>
      <c r="E211" s="22">
        <f t="shared" si="408"/>
        <v>0</v>
      </c>
      <c r="F211" s="22">
        <f t="shared" si="408"/>
        <v>0</v>
      </c>
      <c r="G211" s="22">
        <f t="shared" si="408"/>
        <v>7.4999999999999997E-2</v>
      </c>
      <c r="H211" s="22">
        <f t="shared" si="408"/>
        <v>0</v>
      </c>
      <c r="I211" s="22">
        <f t="shared" si="408"/>
        <v>0</v>
      </c>
      <c r="J211" s="22">
        <f t="shared" si="408"/>
        <v>0</v>
      </c>
      <c r="K211" s="22">
        <f t="shared" si="408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7.4999999999999997E-2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ref="AN211:AN212" si="452">AU211+BB211+BI211+BP211</f>
        <v>0</v>
      </c>
      <c r="AO211" s="22">
        <f t="shared" ref="AO211:AO212" si="453">AV211+BC211+BJ211+BQ211</f>
        <v>0</v>
      </c>
      <c r="AP211" s="22">
        <f t="shared" ref="AP211:AP212" si="454">AW211+BD211+BK211+BR211</f>
        <v>21.944000000000003</v>
      </c>
      <c r="AQ211" s="22">
        <f t="shared" ref="AQ211:AQ212" si="455">AX211+BE211+BL211+BS211</f>
        <v>0</v>
      </c>
      <c r="AR211" s="22">
        <f t="shared" ref="AR211:AR212" si="456">AY211+BF211+BM211+BT211</f>
        <v>0</v>
      </c>
      <c r="AS211" s="22">
        <f t="shared" ref="AS211:AS212" si="457">AZ211+BG211+BN211+BU211</f>
        <v>0</v>
      </c>
      <c r="AT211" s="22">
        <f t="shared" ref="AT211:AT212" si="458">BA211+BH211+BO211+BV211</f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21.944000000000003</v>
      </c>
      <c r="BS211" s="16">
        <v>0</v>
      </c>
      <c r="BT211" s="16">
        <v>0</v>
      </c>
      <c r="BU211" s="16">
        <v>0</v>
      </c>
      <c r="BV211" s="16">
        <v>0</v>
      </c>
      <c r="BW211" s="22">
        <f t="shared" si="416"/>
        <v>0</v>
      </c>
      <c r="BX211" s="22">
        <f t="shared" si="417"/>
        <v>0</v>
      </c>
      <c r="BY211" s="22">
        <f t="shared" si="418"/>
        <v>21.869000000000003</v>
      </c>
      <c r="BZ211" s="22">
        <f t="shared" si="419"/>
        <v>0</v>
      </c>
      <c r="CA211" s="22">
        <f t="shared" si="420"/>
        <v>0</v>
      </c>
      <c r="CB211" s="22">
        <f t="shared" si="421"/>
        <v>0</v>
      </c>
      <c r="CC211" s="22">
        <f t="shared" si="422"/>
        <v>0</v>
      </c>
      <c r="CD211" s="36" t="s">
        <v>427</v>
      </c>
    </row>
    <row r="212" spans="1:82" ht="78.75" x14ac:dyDescent="0.25">
      <c r="A212" s="5" t="s">
        <v>316</v>
      </c>
      <c r="B212" s="15" t="s">
        <v>272</v>
      </c>
      <c r="C212" s="17" t="s">
        <v>373</v>
      </c>
      <c r="D212" s="17" t="s">
        <v>149</v>
      </c>
      <c r="E212" s="22">
        <f t="shared" ref="E212" si="459">L212+S212+Z212+AG212</f>
        <v>0</v>
      </c>
      <c r="F212" s="22">
        <f t="shared" ref="F212" si="460">M212+T212+AA212+AH212</f>
        <v>0</v>
      </c>
      <c r="G212" s="22">
        <f t="shared" ref="G212" si="461">N212+U212+AB212+AI212</f>
        <v>1.5000000000000002</v>
      </c>
      <c r="H212" s="22">
        <f t="shared" ref="H212" si="462">O212+V212+AC212+AJ212</f>
        <v>0</v>
      </c>
      <c r="I212" s="22">
        <f t="shared" ref="I212" si="463">P212+W212+AD212+AK212</f>
        <v>0</v>
      </c>
      <c r="J212" s="22">
        <f t="shared" ref="J212" si="464">Q212+X212+AE212+AL212</f>
        <v>0</v>
      </c>
      <c r="K212" s="22">
        <f t="shared" ref="K212" si="465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1.5000000000000002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2">
        <f t="shared" si="452"/>
        <v>0</v>
      </c>
      <c r="AO212" s="22">
        <f t="shared" si="453"/>
        <v>0</v>
      </c>
      <c r="AP212" s="22">
        <f t="shared" si="454"/>
        <v>2.8969999999999998</v>
      </c>
      <c r="AQ212" s="22">
        <f t="shared" si="455"/>
        <v>0</v>
      </c>
      <c r="AR212" s="22">
        <f t="shared" si="456"/>
        <v>0</v>
      </c>
      <c r="AS212" s="22">
        <f t="shared" si="457"/>
        <v>0</v>
      </c>
      <c r="AT212" s="22">
        <f t="shared" si="458"/>
        <v>0</v>
      </c>
      <c r="AU212" s="16">
        <v>0</v>
      </c>
      <c r="AV212" s="16">
        <v>0</v>
      </c>
      <c r="AW212" s="16">
        <v>2.0579999999999998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0.83899999999999997</v>
      </c>
      <c r="BS212" s="16">
        <v>0</v>
      </c>
      <c r="BT212" s="16">
        <v>0</v>
      </c>
      <c r="BU212" s="16">
        <v>0</v>
      </c>
      <c r="BV212" s="16">
        <v>0</v>
      </c>
      <c r="BW212" s="22">
        <f t="shared" si="416"/>
        <v>0</v>
      </c>
      <c r="BX212" s="22">
        <f t="shared" si="417"/>
        <v>0</v>
      </c>
      <c r="BY212" s="22">
        <f t="shared" si="418"/>
        <v>1.3969999999999996</v>
      </c>
      <c r="BZ212" s="22">
        <f t="shared" si="419"/>
        <v>0</v>
      </c>
      <c r="CA212" s="22">
        <f t="shared" si="420"/>
        <v>0</v>
      </c>
      <c r="CB212" s="22">
        <f t="shared" si="421"/>
        <v>0</v>
      </c>
      <c r="CC212" s="22">
        <f t="shared" si="422"/>
        <v>0</v>
      </c>
      <c r="CD212" s="36" t="s">
        <v>428</v>
      </c>
    </row>
    <row r="213" spans="1:82" ht="31.5" x14ac:dyDescent="0.25">
      <c r="A213" s="5" t="s">
        <v>317</v>
      </c>
      <c r="B213" s="15" t="s">
        <v>374</v>
      </c>
      <c r="C213" s="17" t="s">
        <v>375</v>
      </c>
      <c r="D213" s="17" t="s">
        <v>149</v>
      </c>
      <c r="E213" s="22">
        <f t="shared" ref="E213" si="466">L213+S213+Z213+AG213</f>
        <v>0</v>
      </c>
      <c r="F213" s="22">
        <f t="shared" ref="F213" si="467">M213+T213+AA213+AH213</f>
        <v>0</v>
      </c>
      <c r="G213" s="22">
        <f t="shared" ref="G213" si="468">N213+U213+AB213+AI213</f>
        <v>0</v>
      </c>
      <c r="H213" s="22">
        <f t="shared" ref="H213" si="469">O213+V213+AC213+AJ213</f>
        <v>0</v>
      </c>
      <c r="I213" s="22">
        <f t="shared" ref="I213" si="470">P213+W213+AD213+AK213</f>
        <v>0</v>
      </c>
      <c r="J213" s="22">
        <f t="shared" ref="J213" si="471">Q213+X213+AE213+AL213</f>
        <v>0</v>
      </c>
      <c r="K213" s="22">
        <f t="shared" ref="K213" si="472">R213+Y213+AF213+AM213</f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si="409"/>
        <v>0</v>
      </c>
      <c r="AO213" s="22">
        <f t="shared" si="410"/>
        <v>0</v>
      </c>
      <c r="AP213" s="22">
        <f t="shared" si="411"/>
        <v>0</v>
      </c>
      <c r="AQ213" s="22">
        <f t="shared" si="412"/>
        <v>0</v>
      </c>
      <c r="AR213" s="22">
        <f t="shared" si="413"/>
        <v>0</v>
      </c>
      <c r="AS213" s="22">
        <f t="shared" si="414"/>
        <v>0</v>
      </c>
      <c r="AT213" s="22">
        <f t="shared" si="415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f t="shared" si="416"/>
        <v>0</v>
      </c>
      <c r="BX213" s="22">
        <f t="shared" si="417"/>
        <v>0</v>
      </c>
      <c r="BY213" s="22">
        <f t="shared" si="418"/>
        <v>0</v>
      </c>
      <c r="BZ213" s="22">
        <f t="shared" si="419"/>
        <v>0</v>
      </c>
      <c r="CA213" s="22">
        <f t="shared" si="420"/>
        <v>0</v>
      </c>
      <c r="CB213" s="22">
        <f t="shared" si="421"/>
        <v>0</v>
      </c>
      <c r="CC213" s="22">
        <f t="shared" si="422"/>
        <v>0</v>
      </c>
      <c r="CD213" s="36"/>
    </row>
    <row r="214" spans="1:82" ht="31.5" x14ac:dyDescent="0.25">
      <c r="A214" s="5" t="s">
        <v>318</v>
      </c>
      <c r="B214" s="15" t="s">
        <v>376</v>
      </c>
      <c r="C214" s="17" t="s">
        <v>377</v>
      </c>
      <c r="D214" s="17" t="s">
        <v>149</v>
      </c>
      <c r="E214" s="22">
        <f t="shared" si="408"/>
        <v>0</v>
      </c>
      <c r="F214" s="22">
        <f t="shared" si="408"/>
        <v>0</v>
      </c>
      <c r="G214" s="22">
        <f t="shared" si="408"/>
        <v>0</v>
      </c>
      <c r="H214" s="22">
        <f t="shared" si="408"/>
        <v>0</v>
      </c>
      <c r="I214" s="22">
        <f t="shared" si="408"/>
        <v>0</v>
      </c>
      <c r="J214" s="22">
        <f t="shared" si="408"/>
        <v>0</v>
      </c>
      <c r="K214" s="22">
        <f t="shared" si="408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2">
        <f t="shared" si="409"/>
        <v>0</v>
      </c>
      <c r="AO214" s="22">
        <f t="shared" si="410"/>
        <v>0</v>
      </c>
      <c r="AP214" s="22">
        <f t="shared" si="411"/>
        <v>0</v>
      </c>
      <c r="AQ214" s="22">
        <f t="shared" si="412"/>
        <v>0</v>
      </c>
      <c r="AR214" s="22">
        <f t="shared" si="413"/>
        <v>0</v>
      </c>
      <c r="AS214" s="22">
        <f t="shared" si="414"/>
        <v>0</v>
      </c>
      <c r="AT214" s="22">
        <f t="shared" si="415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2">
        <f t="shared" si="416"/>
        <v>0</v>
      </c>
      <c r="BX214" s="22">
        <f t="shared" si="417"/>
        <v>0</v>
      </c>
      <c r="BY214" s="22">
        <f t="shared" si="418"/>
        <v>0</v>
      </c>
      <c r="BZ214" s="22">
        <f t="shared" si="419"/>
        <v>0</v>
      </c>
      <c r="CA214" s="22">
        <f t="shared" si="420"/>
        <v>0</v>
      </c>
      <c r="CB214" s="22">
        <f t="shared" si="421"/>
        <v>0</v>
      </c>
      <c r="CC214" s="22">
        <f t="shared" si="422"/>
        <v>0</v>
      </c>
      <c r="CD214" s="36"/>
    </row>
    <row r="215" spans="1:82" ht="31.5" x14ac:dyDescent="0.25">
      <c r="A215" s="5" t="s">
        <v>395</v>
      </c>
      <c r="B215" s="15" t="s">
        <v>378</v>
      </c>
      <c r="C215" s="17" t="s">
        <v>379</v>
      </c>
      <c r="D215" s="17" t="s">
        <v>149</v>
      </c>
      <c r="E215" s="22">
        <f t="shared" si="408"/>
        <v>0</v>
      </c>
      <c r="F215" s="22">
        <f t="shared" si="408"/>
        <v>0</v>
      </c>
      <c r="G215" s="22">
        <f t="shared" si="408"/>
        <v>0</v>
      </c>
      <c r="H215" s="22">
        <f t="shared" si="408"/>
        <v>0</v>
      </c>
      <c r="I215" s="22">
        <f t="shared" si="408"/>
        <v>0</v>
      </c>
      <c r="J215" s="22">
        <f t="shared" si="408"/>
        <v>0</v>
      </c>
      <c r="K215" s="22">
        <f t="shared" si="408"/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22">
        <f t="shared" si="409"/>
        <v>0</v>
      </c>
      <c r="AO215" s="22">
        <f t="shared" si="410"/>
        <v>0</v>
      </c>
      <c r="AP215" s="22">
        <f t="shared" si="411"/>
        <v>0</v>
      </c>
      <c r="AQ215" s="22">
        <f t="shared" si="412"/>
        <v>0</v>
      </c>
      <c r="AR215" s="22">
        <f t="shared" si="413"/>
        <v>0</v>
      </c>
      <c r="AS215" s="22">
        <f t="shared" si="414"/>
        <v>0</v>
      </c>
      <c r="AT215" s="22">
        <f t="shared" si="415"/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22">
        <f t="shared" si="416"/>
        <v>0</v>
      </c>
      <c r="BX215" s="22">
        <f t="shared" si="417"/>
        <v>0</v>
      </c>
      <c r="BY215" s="22">
        <f t="shared" si="418"/>
        <v>0</v>
      </c>
      <c r="BZ215" s="22">
        <f t="shared" si="419"/>
        <v>0</v>
      </c>
      <c r="CA215" s="22">
        <f t="shared" si="420"/>
        <v>0</v>
      </c>
      <c r="CB215" s="22">
        <f t="shared" si="421"/>
        <v>0</v>
      </c>
      <c r="CC215" s="22">
        <f t="shared" si="422"/>
        <v>0</v>
      </c>
      <c r="CD215" s="36"/>
    </row>
    <row r="216" spans="1:82" ht="47.25" x14ac:dyDescent="0.25">
      <c r="A216" s="6" t="s">
        <v>273</v>
      </c>
      <c r="B216" s="7" t="s">
        <v>274</v>
      </c>
      <c r="C216" s="8"/>
      <c r="D216" s="8"/>
      <c r="E216" s="19">
        <f t="shared" ref="E216:BP216" si="473">SUM(E217:E219)</f>
        <v>0</v>
      </c>
      <c r="F216" s="19">
        <f t="shared" si="473"/>
        <v>0</v>
      </c>
      <c r="G216" s="19">
        <f t="shared" si="473"/>
        <v>0</v>
      </c>
      <c r="H216" s="19">
        <f t="shared" si="473"/>
        <v>0</v>
      </c>
      <c r="I216" s="19">
        <f t="shared" si="473"/>
        <v>0</v>
      </c>
      <c r="J216" s="19">
        <f t="shared" si="473"/>
        <v>0</v>
      </c>
      <c r="K216" s="19">
        <f t="shared" si="473"/>
        <v>0</v>
      </c>
      <c r="L216" s="19">
        <f t="shared" si="473"/>
        <v>0</v>
      </c>
      <c r="M216" s="19">
        <f t="shared" si="473"/>
        <v>0</v>
      </c>
      <c r="N216" s="19">
        <f t="shared" si="473"/>
        <v>0</v>
      </c>
      <c r="O216" s="19">
        <f t="shared" si="473"/>
        <v>0</v>
      </c>
      <c r="P216" s="19">
        <f t="shared" si="473"/>
        <v>0</v>
      </c>
      <c r="Q216" s="19">
        <f t="shared" si="473"/>
        <v>0</v>
      </c>
      <c r="R216" s="19">
        <f t="shared" si="473"/>
        <v>0</v>
      </c>
      <c r="S216" s="19">
        <f t="shared" ref="S216:U216" si="474">SUM(S217:S219)</f>
        <v>0</v>
      </c>
      <c r="T216" s="19">
        <f t="shared" si="474"/>
        <v>0</v>
      </c>
      <c r="U216" s="19">
        <f t="shared" si="474"/>
        <v>0</v>
      </c>
      <c r="V216" s="19">
        <f t="shared" si="473"/>
        <v>0</v>
      </c>
      <c r="W216" s="19">
        <f t="shared" si="473"/>
        <v>0</v>
      </c>
      <c r="X216" s="19">
        <f t="shared" si="473"/>
        <v>0</v>
      </c>
      <c r="Y216" s="19">
        <f t="shared" si="473"/>
        <v>0</v>
      </c>
      <c r="Z216" s="19">
        <f t="shared" ref="Z216:AB216" si="475">SUM(Z217:Z219)</f>
        <v>0</v>
      </c>
      <c r="AA216" s="19">
        <f t="shared" si="475"/>
        <v>0</v>
      </c>
      <c r="AB216" s="19">
        <f t="shared" si="475"/>
        <v>0</v>
      </c>
      <c r="AC216" s="19">
        <f t="shared" si="473"/>
        <v>0</v>
      </c>
      <c r="AD216" s="19">
        <f t="shared" si="473"/>
        <v>0</v>
      </c>
      <c r="AE216" s="19">
        <f t="shared" si="473"/>
        <v>0</v>
      </c>
      <c r="AF216" s="19">
        <f t="shared" si="473"/>
        <v>0</v>
      </c>
      <c r="AG216" s="19">
        <f t="shared" ref="AG216:AI216" si="476">SUM(AG217:AG219)</f>
        <v>0</v>
      </c>
      <c r="AH216" s="19">
        <f t="shared" si="476"/>
        <v>0</v>
      </c>
      <c r="AI216" s="19">
        <f t="shared" si="476"/>
        <v>0</v>
      </c>
      <c r="AJ216" s="19">
        <f t="shared" si="473"/>
        <v>0</v>
      </c>
      <c r="AK216" s="19">
        <f t="shared" si="473"/>
        <v>0</v>
      </c>
      <c r="AL216" s="19">
        <f t="shared" si="473"/>
        <v>0</v>
      </c>
      <c r="AM216" s="19">
        <f t="shared" si="473"/>
        <v>0</v>
      </c>
      <c r="AN216" s="19">
        <f t="shared" si="473"/>
        <v>0</v>
      </c>
      <c r="AO216" s="19">
        <f t="shared" si="473"/>
        <v>0</v>
      </c>
      <c r="AP216" s="19">
        <f t="shared" si="473"/>
        <v>0</v>
      </c>
      <c r="AQ216" s="19">
        <f t="shared" si="473"/>
        <v>0</v>
      </c>
      <c r="AR216" s="19">
        <f t="shared" si="473"/>
        <v>0</v>
      </c>
      <c r="AS216" s="19">
        <f t="shared" si="473"/>
        <v>0</v>
      </c>
      <c r="AT216" s="19">
        <f t="shared" si="473"/>
        <v>0</v>
      </c>
      <c r="AU216" s="19">
        <f t="shared" si="473"/>
        <v>0</v>
      </c>
      <c r="AV216" s="19">
        <f t="shared" si="473"/>
        <v>0</v>
      </c>
      <c r="AW216" s="19">
        <f t="shared" si="473"/>
        <v>0</v>
      </c>
      <c r="AX216" s="19">
        <f t="shared" si="473"/>
        <v>0</v>
      </c>
      <c r="AY216" s="19">
        <f t="shared" si="473"/>
        <v>0</v>
      </c>
      <c r="AZ216" s="19">
        <f t="shared" si="473"/>
        <v>0</v>
      </c>
      <c r="BA216" s="19">
        <f t="shared" si="473"/>
        <v>0</v>
      </c>
      <c r="BB216" s="19">
        <f t="shared" ref="BB216" si="477">SUM(BB217:BB219)</f>
        <v>0</v>
      </c>
      <c r="BC216" s="19">
        <f t="shared" si="473"/>
        <v>0</v>
      </c>
      <c r="BD216" s="19">
        <f t="shared" ref="BD216" si="478">SUM(BD217:BD219)</f>
        <v>0</v>
      </c>
      <c r="BE216" s="19">
        <f t="shared" si="473"/>
        <v>0</v>
      </c>
      <c r="BF216" s="19">
        <f t="shared" si="473"/>
        <v>0</v>
      </c>
      <c r="BG216" s="19">
        <f t="shared" si="473"/>
        <v>0</v>
      </c>
      <c r="BH216" s="19">
        <f t="shared" si="473"/>
        <v>0</v>
      </c>
      <c r="BI216" s="19">
        <f t="shared" si="473"/>
        <v>0</v>
      </c>
      <c r="BJ216" s="19">
        <f t="shared" si="473"/>
        <v>0</v>
      </c>
      <c r="BK216" s="19">
        <f t="shared" si="473"/>
        <v>0</v>
      </c>
      <c r="BL216" s="19">
        <f t="shared" si="473"/>
        <v>0</v>
      </c>
      <c r="BM216" s="19">
        <f t="shared" si="473"/>
        <v>0</v>
      </c>
      <c r="BN216" s="19">
        <f t="shared" si="473"/>
        <v>0</v>
      </c>
      <c r="BO216" s="19">
        <f t="shared" si="473"/>
        <v>0</v>
      </c>
      <c r="BP216" s="19">
        <f t="shared" si="473"/>
        <v>0</v>
      </c>
      <c r="BQ216" s="19">
        <f t="shared" ref="BQ216:BW216" si="479">SUM(BQ217:BQ219)</f>
        <v>0</v>
      </c>
      <c r="BR216" s="19">
        <f t="shared" si="479"/>
        <v>0</v>
      </c>
      <c r="BS216" s="19">
        <f t="shared" si="479"/>
        <v>0</v>
      </c>
      <c r="BT216" s="19">
        <f t="shared" si="479"/>
        <v>0</v>
      </c>
      <c r="BU216" s="19">
        <f t="shared" si="479"/>
        <v>0</v>
      </c>
      <c r="BV216" s="19">
        <f t="shared" si="479"/>
        <v>0</v>
      </c>
      <c r="BW216" s="19">
        <f t="shared" si="479"/>
        <v>0</v>
      </c>
      <c r="BX216" s="19">
        <f t="shared" ref="BX216:CC216" si="480">SUM(BX217:BX219)</f>
        <v>0</v>
      </c>
      <c r="BY216" s="19">
        <f t="shared" si="480"/>
        <v>0</v>
      </c>
      <c r="BZ216" s="19">
        <f t="shared" si="480"/>
        <v>0</v>
      </c>
      <c r="CA216" s="19">
        <f t="shared" si="480"/>
        <v>0</v>
      </c>
      <c r="CB216" s="19">
        <f t="shared" si="480"/>
        <v>0</v>
      </c>
      <c r="CC216" s="19">
        <f t="shared" si="480"/>
        <v>0</v>
      </c>
      <c r="CD216" s="32"/>
    </row>
    <row r="217" spans="1:82" x14ac:dyDescent="0.25">
      <c r="A217" s="28" t="s">
        <v>273</v>
      </c>
      <c r="B217" s="29" t="s">
        <v>148</v>
      </c>
      <c r="C217" s="30" t="s">
        <v>149</v>
      </c>
      <c r="D217" s="30"/>
      <c r="E217" s="30" t="s">
        <v>149</v>
      </c>
      <c r="F217" s="30" t="s">
        <v>149</v>
      </c>
      <c r="G217" s="30" t="s">
        <v>149</v>
      </c>
      <c r="H217" s="30" t="s">
        <v>149</v>
      </c>
      <c r="I217" s="30" t="s">
        <v>149</v>
      </c>
      <c r="J217" s="30" t="s">
        <v>149</v>
      </c>
      <c r="K217" s="30" t="s">
        <v>149</v>
      </c>
      <c r="L217" s="30" t="s">
        <v>149</v>
      </c>
      <c r="M217" s="30" t="s">
        <v>149</v>
      </c>
      <c r="N217" s="30" t="s">
        <v>149</v>
      </c>
      <c r="O217" s="30" t="s">
        <v>149</v>
      </c>
      <c r="P217" s="30" t="s">
        <v>149</v>
      </c>
      <c r="Q217" s="30" t="s">
        <v>149</v>
      </c>
      <c r="R217" s="30" t="s">
        <v>149</v>
      </c>
      <c r="S217" s="30" t="s">
        <v>149</v>
      </c>
      <c r="T217" s="30" t="s">
        <v>149</v>
      </c>
      <c r="U217" s="30" t="s">
        <v>149</v>
      </c>
      <c r="V217" s="30" t="s">
        <v>149</v>
      </c>
      <c r="W217" s="30" t="s">
        <v>149</v>
      </c>
      <c r="X217" s="30" t="s">
        <v>149</v>
      </c>
      <c r="Y217" s="30" t="s">
        <v>149</v>
      </c>
      <c r="Z217" s="30" t="s">
        <v>149</v>
      </c>
      <c r="AA217" s="30" t="s">
        <v>149</v>
      </c>
      <c r="AB217" s="30" t="s">
        <v>149</v>
      </c>
      <c r="AC217" s="30" t="s">
        <v>149</v>
      </c>
      <c r="AD217" s="30" t="s">
        <v>149</v>
      </c>
      <c r="AE217" s="30" t="s">
        <v>149</v>
      </c>
      <c r="AF217" s="30" t="s">
        <v>149</v>
      </c>
      <c r="AG217" s="30" t="s">
        <v>149</v>
      </c>
      <c r="AH217" s="30" t="s">
        <v>149</v>
      </c>
      <c r="AI217" s="30" t="s">
        <v>149</v>
      </c>
      <c r="AJ217" s="30" t="s">
        <v>149</v>
      </c>
      <c r="AK217" s="30" t="s">
        <v>149</v>
      </c>
      <c r="AL217" s="30" t="s">
        <v>149</v>
      </c>
      <c r="AM217" s="30" t="s">
        <v>149</v>
      </c>
      <c r="AN217" s="30" t="s">
        <v>149</v>
      </c>
      <c r="AO217" s="30" t="s">
        <v>149</v>
      </c>
      <c r="AP217" s="30" t="s">
        <v>149</v>
      </c>
      <c r="AQ217" s="30" t="s">
        <v>149</v>
      </c>
      <c r="AR217" s="30" t="s">
        <v>149</v>
      </c>
      <c r="AS217" s="30" t="s">
        <v>149</v>
      </c>
      <c r="AT217" s="30" t="s">
        <v>149</v>
      </c>
      <c r="AU217" s="30" t="s">
        <v>149</v>
      </c>
      <c r="AV217" s="30" t="s">
        <v>149</v>
      </c>
      <c r="AW217" s="30" t="s">
        <v>149</v>
      </c>
      <c r="AX217" s="30" t="s">
        <v>149</v>
      </c>
      <c r="AY217" s="30" t="s">
        <v>149</v>
      </c>
      <c r="AZ217" s="30" t="s">
        <v>149</v>
      </c>
      <c r="BA217" s="30" t="s">
        <v>149</v>
      </c>
      <c r="BB217" s="30" t="s">
        <v>149</v>
      </c>
      <c r="BC217" s="30" t="s">
        <v>149</v>
      </c>
      <c r="BD217" s="30" t="s">
        <v>149</v>
      </c>
      <c r="BE217" s="30" t="s">
        <v>149</v>
      </c>
      <c r="BF217" s="30" t="s">
        <v>149</v>
      </c>
      <c r="BG217" s="30" t="s">
        <v>149</v>
      </c>
      <c r="BH217" s="30" t="s">
        <v>149</v>
      </c>
      <c r="BI217" s="30" t="s">
        <v>149</v>
      </c>
      <c r="BJ217" s="30" t="s">
        <v>149</v>
      </c>
      <c r="BK217" s="30" t="s">
        <v>149</v>
      </c>
      <c r="BL217" s="30" t="s">
        <v>149</v>
      </c>
      <c r="BM217" s="30" t="s">
        <v>149</v>
      </c>
      <c r="BN217" s="30" t="s">
        <v>149</v>
      </c>
      <c r="BO217" s="30" t="s">
        <v>149</v>
      </c>
      <c r="BP217" s="30" t="s">
        <v>149</v>
      </c>
      <c r="BQ217" s="30" t="s">
        <v>149</v>
      </c>
      <c r="BR217" s="30" t="s">
        <v>149</v>
      </c>
      <c r="BS217" s="30" t="s">
        <v>149</v>
      </c>
      <c r="BT217" s="30" t="s">
        <v>149</v>
      </c>
      <c r="BU217" s="30" t="s">
        <v>149</v>
      </c>
      <c r="BV217" s="30" t="s">
        <v>149</v>
      </c>
      <c r="BW217" s="30" t="s">
        <v>149</v>
      </c>
      <c r="BX217" s="30" t="s">
        <v>149</v>
      </c>
      <c r="BY217" s="30" t="s">
        <v>149</v>
      </c>
      <c r="BZ217" s="30" t="s">
        <v>149</v>
      </c>
      <c r="CA217" s="30" t="s">
        <v>149</v>
      </c>
      <c r="CB217" s="30" t="s">
        <v>149</v>
      </c>
      <c r="CC217" s="30" t="s">
        <v>149</v>
      </c>
      <c r="CD217" s="35"/>
    </row>
    <row r="218" spans="1:82" x14ac:dyDescent="0.25">
      <c r="A218" s="28" t="s">
        <v>273</v>
      </c>
      <c r="B218" s="29" t="s">
        <v>148</v>
      </c>
      <c r="C218" s="30" t="s">
        <v>149</v>
      </c>
      <c r="D218" s="30"/>
      <c r="E218" s="30" t="s">
        <v>149</v>
      </c>
      <c r="F218" s="30" t="s">
        <v>149</v>
      </c>
      <c r="G218" s="30" t="s">
        <v>149</v>
      </c>
      <c r="H218" s="30" t="s">
        <v>149</v>
      </c>
      <c r="I218" s="30" t="s">
        <v>149</v>
      </c>
      <c r="J218" s="30" t="s">
        <v>149</v>
      </c>
      <c r="K218" s="30" t="s">
        <v>149</v>
      </c>
      <c r="L218" s="30" t="s">
        <v>149</v>
      </c>
      <c r="M218" s="30" t="s">
        <v>149</v>
      </c>
      <c r="N218" s="30" t="s">
        <v>149</v>
      </c>
      <c r="O218" s="30" t="s">
        <v>149</v>
      </c>
      <c r="P218" s="30" t="s">
        <v>149</v>
      </c>
      <c r="Q218" s="30" t="s">
        <v>149</v>
      </c>
      <c r="R218" s="30" t="s">
        <v>149</v>
      </c>
      <c r="S218" s="30" t="s">
        <v>149</v>
      </c>
      <c r="T218" s="30" t="s">
        <v>149</v>
      </c>
      <c r="U218" s="30" t="s">
        <v>149</v>
      </c>
      <c r="V218" s="30" t="s">
        <v>149</v>
      </c>
      <c r="W218" s="30" t="s">
        <v>149</v>
      </c>
      <c r="X218" s="30" t="s">
        <v>149</v>
      </c>
      <c r="Y218" s="30" t="s">
        <v>149</v>
      </c>
      <c r="Z218" s="30" t="s">
        <v>149</v>
      </c>
      <c r="AA218" s="30" t="s">
        <v>149</v>
      </c>
      <c r="AB218" s="30" t="s">
        <v>149</v>
      </c>
      <c r="AC218" s="30" t="s">
        <v>149</v>
      </c>
      <c r="AD218" s="30" t="s">
        <v>149</v>
      </c>
      <c r="AE218" s="30" t="s">
        <v>149</v>
      </c>
      <c r="AF218" s="30" t="s">
        <v>149</v>
      </c>
      <c r="AG218" s="30" t="s">
        <v>149</v>
      </c>
      <c r="AH218" s="30" t="s">
        <v>149</v>
      </c>
      <c r="AI218" s="30" t="s">
        <v>149</v>
      </c>
      <c r="AJ218" s="30" t="s">
        <v>149</v>
      </c>
      <c r="AK218" s="30" t="s">
        <v>149</v>
      </c>
      <c r="AL218" s="30" t="s">
        <v>149</v>
      </c>
      <c r="AM218" s="30" t="s">
        <v>149</v>
      </c>
      <c r="AN218" s="30" t="s">
        <v>149</v>
      </c>
      <c r="AO218" s="30" t="s">
        <v>149</v>
      </c>
      <c r="AP218" s="30" t="s">
        <v>149</v>
      </c>
      <c r="AQ218" s="30" t="s">
        <v>149</v>
      </c>
      <c r="AR218" s="30" t="s">
        <v>149</v>
      </c>
      <c r="AS218" s="30" t="s">
        <v>149</v>
      </c>
      <c r="AT218" s="30" t="s">
        <v>149</v>
      </c>
      <c r="AU218" s="30" t="s">
        <v>149</v>
      </c>
      <c r="AV218" s="30" t="s">
        <v>149</v>
      </c>
      <c r="AW218" s="30" t="s">
        <v>149</v>
      </c>
      <c r="AX218" s="30" t="s">
        <v>149</v>
      </c>
      <c r="AY218" s="30" t="s">
        <v>149</v>
      </c>
      <c r="AZ218" s="30" t="s">
        <v>149</v>
      </c>
      <c r="BA218" s="30" t="s">
        <v>149</v>
      </c>
      <c r="BB218" s="30" t="s">
        <v>149</v>
      </c>
      <c r="BC218" s="30" t="s">
        <v>149</v>
      </c>
      <c r="BD218" s="30" t="s">
        <v>149</v>
      </c>
      <c r="BE218" s="30" t="s">
        <v>149</v>
      </c>
      <c r="BF218" s="30" t="s">
        <v>149</v>
      </c>
      <c r="BG218" s="30" t="s">
        <v>149</v>
      </c>
      <c r="BH218" s="30" t="s">
        <v>149</v>
      </c>
      <c r="BI218" s="30" t="s">
        <v>149</v>
      </c>
      <c r="BJ218" s="30" t="s">
        <v>149</v>
      </c>
      <c r="BK218" s="30" t="s">
        <v>149</v>
      </c>
      <c r="BL218" s="30" t="s">
        <v>149</v>
      </c>
      <c r="BM218" s="30" t="s">
        <v>149</v>
      </c>
      <c r="BN218" s="30" t="s">
        <v>149</v>
      </c>
      <c r="BO218" s="30" t="s">
        <v>149</v>
      </c>
      <c r="BP218" s="30" t="s">
        <v>149</v>
      </c>
      <c r="BQ218" s="30" t="s">
        <v>149</v>
      </c>
      <c r="BR218" s="30" t="s">
        <v>149</v>
      </c>
      <c r="BS218" s="30" t="s">
        <v>149</v>
      </c>
      <c r="BT218" s="30" t="s">
        <v>149</v>
      </c>
      <c r="BU218" s="30" t="s">
        <v>149</v>
      </c>
      <c r="BV218" s="30" t="s">
        <v>149</v>
      </c>
      <c r="BW218" s="30" t="s">
        <v>149</v>
      </c>
      <c r="BX218" s="30" t="s">
        <v>149</v>
      </c>
      <c r="BY218" s="30" t="s">
        <v>149</v>
      </c>
      <c r="BZ218" s="30" t="s">
        <v>149</v>
      </c>
      <c r="CA218" s="30" t="s">
        <v>149</v>
      </c>
      <c r="CB218" s="30" t="s">
        <v>149</v>
      </c>
      <c r="CC218" s="30" t="s">
        <v>149</v>
      </c>
      <c r="CD218" s="35"/>
    </row>
    <row r="219" spans="1:82" x14ac:dyDescent="0.25">
      <c r="A219" s="28" t="s">
        <v>150</v>
      </c>
      <c r="B219" s="28" t="s">
        <v>150</v>
      </c>
      <c r="C219" s="30" t="s">
        <v>149</v>
      </c>
      <c r="D219" s="30"/>
      <c r="E219" s="30" t="s">
        <v>149</v>
      </c>
      <c r="F219" s="30" t="s">
        <v>149</v>
      </c>
      <c r="G219" s="30" t="s">
        <v>149</v>
      </c>
      <c r="H219" s="30" t="s">
        <v>149</v>
      </c>
      <c r="I219" s="30" t="s">
        <v>149</v>
      </c>
      <c r="J219" s="30" t="s">
        <v>149</v>
      </c>
      <c r="K219" s="30" t="s">
        <v>149</v>
      </c>
      <c r="L219" s="30" t="s">
        <v>149</v>
      </c>
      <c r="M219" s="30" t="s">
        <v>149</v>
      </c>
      <c r="N219" s="30" t="s">
        <v>149</v>
      </c>
      <c r="O219" s="30" t="s">
        <v>149</v>
      </c>
      <c r="P219" s="30" t="s">
        <v>149</v>
      </c>
      <c r="Q219" s="30" t="s">
        <v>149</v>
      </c>
      <c r="R219" s="30" t="s">
        <v>149</v>
      </c>
      <c r="S219" s="30" t="s">
        <v>149</v>
      </c>
      <c r="T219" s="30" t="s">
        <v>149</v>
      </c>
      <c r="U219" s="30" t="s">
        <v>149</v>
      </c>
      <c r="V219" s="30" t="s">
        <v>149</v>
      </c>
      <c r="W219" s="30" t="s">
        <v>149</v>
      </c>
      <c r="X219" s="30" t="s">
        <v>149</v>
      </c>
      <c r="Y219" s="30" t="s">
        <v>149</v>
      </c>
      <c r="Z219" s="30" t="s">
        <v>149</v>
      </c>
      <c r="AA219" s="30" t="s">
        <v>149</v>
      </c>
      <c r="AB219" s="30" t="s">
        <v>149</v>
      </c>
      <c r="AC219" s="30" t="s">
        <v>149</v>
      </c>
      <c r="AD219" s="30" t="s">
        <v>149</v>
      </c>
      <c r="AE219" s="30" t="s">
        <v>149</v>
      </c>
      <c r="AF219" s="30" t="s">
        <v>149</v>
      </c>
      <c r="AG219" s="30" t="s">
        <v>149</v>
      </c>
      <c r="AH219" s="30" t="s">
        <v>149</v>
      </c>
      <c r="AI219" s="30" t="s">
        <v>149</v>
      </c>
      <c r="AJ219" s="30" t="s">
        <v>149</v>
      </c>
      <c r="AK219" s="30" t="s">
        <v>149</v>
      </c>
      <c r="AL219" s="30" t="s">
        <v>149</v>
      </c>
      <c r="AM219" s="30" t="s">
        <v>149</v>
      </c>
      <c r="AN219" s="30" t="s">
        <v>149</v>
      </c>
      <c r="AO219" s="30" t="s">
        <v>149</v>
      </c>
      <c r="AP219" s="30" t="s">
        <v>149</v>
      </c>
      <c r="AQ219" s="30" t="s">
        <v>149</v>
      </c>
      <c r="AR219" s="30" t="s">
        <v>149</v>
      </c>
      <c r="AS219" s="30" t="s">
        <v>149</v>
      </c>
      <c r="AT219" s="30" t="s">
        <v>149</v>
      </c>
      <c r="AU219" s="30" t="s">
        <v>149</v>
      </c>
      <c r="AV219" s="30" t="s">
        <v>149</v>
      </c>
      <c r="AW219" s="30" t="s">
        <v>149</v>
      </c>
      <c r="AX219" s="30" t="s">
        <v>149</v>
      </c>
      <c r="AY219" s="30" t="s">
        <v>149</v>
      </c>
      <c r="AZ219" s="30" t="s">
        <v>149</v>
      </c>
      <c r="BA219" s="30" t="s">
        <v>149</v>
      </c>
      <c r="BB219" s="30" t="s">
        <v>149</v>
      </c>
      <c r="BC219" s="30" t="s">
        <v>149</v>
      </c>
      <c r="BD219" s="30" t="s">
        <v>149</v>
      </c>
      <c r="BE219" s="30" t="s">
        <v>149</v>
      </c>
      <c r="BF219" s="30" t="s">
        <v>149</v>
      </c>
      <c r="BG219" s="30" t="s">
        <v>149</v>
      </c>
      <c r="BH219" s="30" t="s">
        <v>149</v>
      </c>
      <c r="BI219" s="30" t="s">
        <v>149</v>
      </c>
      <c r="BJ219" s="30" t="s">
        <v>149</v>
      </c>
      <c r="BK219" s="30" t="s">
        <v>149</v>
      </c>
      <c r="BL219" s="30" t="s">
        <v>149</v>
      </c>
      <c r="BM219" s="30" t="s">
        <v>149</v>
      </c>
      <c r="BN219" s="30" t="s">
        <v>149</v>
      </c>
      <c r="BO219" s="30" t="s">
        <v>149</v>
      </c>
      <c r="BP219" s="30" t="s">
        <v>149</v>
      </c>
      <c r="BQ219" s="30" t="s">
        <v>149</v>
      </c>
      <c r="BR219" s="30" t="s">
        <v>149</v>
      </c>
      <c r="BS219" s="30" t="s">
        <v>149</v>
      </c>
      <c r="BT219" s="30" t="s">
        <v>149</v>
      </c>
      <c r="BU219" s="30" t="s">
        <v>149</v>
      </c>
      <c r="BV219" s="30" t="s">
        <v>149</v>
      </c>
      <c r="BW219" s="30" t="s">
        <v>149</v>
      </c>
      <c r="BX219" s="30" t="s">
        <v>149</v>
      </c>
      <c r="BY219" s="30" t="s">
        <v>149</v>
      </c>
      <c r="BZ219" s="30" t="s">
        <v>149</v>
      </c>
      <c r="CA219" s="30" t="s">
        <v>149</v>
      </c>
      <c r="CB219" s="30" t="s">
        <v>149</v>
      </c>
      <c r="CC219" s="30" t="s">
        <v>149</v>
      </c>
      <c r="CD219" s="35"/>
    </row>
    <row r="220" spans="1:82" ht="31.5" x14ac:dyDescent="0.25">
      <c r="A220" s="6" t="s">
        <v>275</v>
      </c>
      <c r="B220" s="7" t="s">
        <v>276</v>
      </c>
      <c r="C220" s="8"/>
      <c r="D220" s="8"/>
      <c r="E220" s="19">
        <f t="shared" ref="E220:AJ220" si="481">SUM(E221:E227)</f>
        <v>0</v>
      </c>
      <c r="F220" s="19">
        <f t="shared" si="481"/>
        <v>0</v>
      </c>
      <c r="G220" s="19">
        <f t="shared" si="481"/>
        <v>0</v>
      </c>
      <c r="H220" s="19">
        <f t="shared" si="481"/>
        <v>0</v>
      </c>
      <c r="I220" s="19">
        <f t="shared" si="481"/>
        <v>0</v>
      </c>
      <c r="J220" s="19">
        <f t="shared" si="481"/>
        <v>0</v>
      </c>
      <c r="K220" s="19">
        <f t="shared" si="481"/>
        <v>0</v>
      </c>
      <c r="L220" s="19">
        <f t="shared" si="481"/>
        <v>0</v>
      </c>
      <c r="M220" s="19">
        <f t="shared" si="481"/>
        <v>0</v>
      </c>
      <c r="N220" s="19">
        <f t="shared" si="481"/>
        <v>0</v>
      </c>
      <c r="O220" s="19">
        <f t="shared" si="481"/>
        <v>0</v>
      </c>
      <c r="P220" s="19">
        <f t="shared" si="481"/>
        <v>0</v>
      </c>
      <c r="Q220" s="19">
        <f t="shared" si="481"/>
        <v>0</v>
      </c>
      <c r="R220" s="19">
        <f t="shared" si="481"/>
        <v>0</v>
      </c>
      <c r="S220" s="19">
        <f t="shared" ref="S220:U220" si="482">SUM(S221:S227)</f>
        <v>0</v>
      </c>
      <c r="T220" s="19">
        <f t="shared" si="482"/>
        <v>0</v>
      </c>
      <c r="U220" s="19">
        <f t="shared" si="482"/>
        <v>0</v>
      </c>
      <c r="V220" s="19">
        <f t="shared" si="481"/>
        <v>0</v>
      </c>
      <c r="W220" s="19">
        <f t="shared" si="481"/>
        <v>0</v>
      </c>
      <c r="X220" s="19">
        <f t="shared" si="481"/>
        <v>0</v>
      </c>
      <c r="Y220" s="19">
        <f t="shared" si="481"/>
        <v>0</v>
      </c>
      <c r="Z220" s="19">
        <f t="shared" ref="Z220:AB220" si="483">SUM(Z221:Z227)</f>
        <v>0</v>
      </c>
      <c r="AA220" s="19">
        <f t="shared" si="483"/>
        <v>0</v>
      </c>
      <c r="AB220" s="19">
        <f t="shared" si="483"/>
        <v>0</v>
      </c>
      <c r="AC220" s="19">
        <f t="shared" si="481"/>
        <v>0</v>
      </c>
      <c r="AD220" s="19">
        <f t="shared" si="481"/>
        <v>0</v>
      </c>
      <c r="AE220" s="19">
        <f t="shared" si="481"/>
        <v>0</v>
      </c>
      <c r="AF220" s="19">
        <f t="shared" si="481"/>
        <v>0</v>
      </c>
      <c r="AG220" s="19">
        <f t="shared" ref="AG220:AI220" si="484">SUM(AG221:AG227)</f>
        <v>0</v>
      </c>
      <c r="AH220" s="19">
        <f t="shared" si="484"/>
        <v>0</v>
      </c>
      <c r="AI220" s="19">
        <f t="shared" si="484"/>
        <v>0</v>
      </c>
      <c r="AJ220" s="19">
        <f t="shared" si="481"/>
        <v>0</v>
      </c>
      <c r="AK220" s="19">
        <f t="shared" ref="AK220:BP220" si="485">SUM(AK221:AK227)</f>
        <v>0</v>
      </c>
      <c r="AL220" s="19">
        <f t="shared" si="485"/>
        <v>0</v>
      </c>
      <c r="AM220" s="19">
        <f t="shared" si="485"/>
        <v>0</v>
      </c>
      <c r="AN220" s="19">
        <f t="shared" si="485"/>
        <v>0</v>
      </c>
      <c r="AO220" s="19">
        <f t="shared" si="485"/>
        <v>0</v>
      </c>
      <c r="AP220" s="19">
        <f t="shared" si="485"/>
        <v>0</v>
      </c>
      <c r="AQ220" s="19">
        <f t="shared" si="485"/>
        <v>0</v>
      </c>
      <c r="AR220" s="19">
        <f t="shared" si="485"/>
        <v>0</v>
      </c>
      <c r="AS220" s="19">
        <f t="shared" si="485"/>
        <v>0</v>
      </c>
      <c r="AT220" s="19">
        <f t="shared" si="485"/>
        <v>0</v>
      </c>
      <c r="AU220" s="19">
        <f t="shared" si="485"/>
        <v>0</v>
      </c>
      <c r="AV220" s="19">
        <f t="shared" si="485"/>
        <v>0</v>
      </c>
      <c r="AW220" s="19">
        <f t="shared" si="485"/>
        <v>0</v>
      </c>
      <c r="AX220" s="19">
        <f t="shared" si="485"/>
        <v>0</v>
      </c>
      <c r="AY220" s="19">
        <f t="shared" si="485"/>
        <v>0</v>
      </c>
      <c r="AZ220" s="19">
        <f t="shared" si="485"/>
        <v>0</v>
      </c>
      <c r="BA220" s="19">
        <f t="shared" si="485"/>
        <v>0</v>
      </c>
      <c r="BB220" s="19">
        <f t="shared" si="485"/>
        <v>0</v>
      </c>
      <c r="BC220" s="19">
        <f t="shared" si="485"/>
        <v>0</v>
      </c>
      <c r="BD220" s="19">
        <f t="shared" si="485"/>
        <v>0</v>
      </c>
      <c r="BE220" s="19">
        <f t="shared" si="485"/>
        <v>0</v>
      </c>
      <c r="BF220" s="19">
        <f t="shared" si="485"/>
        <v>0</v>
      </c>
      <c r="BG220" s="19">
        <f t="shared" si="485"/>
        <v>0</v>
      </c>
      <c r="BH220" s="19">
        <f t="shared" si="485"/>
        <v>0</v>
      </c>
      <c r="BI220" s="19">
        <f t="shared" si="485"/>
        <v>0</v>
      </c>
      <c r="BJ220" s="19">
        <f t="shared" si="485"/>
        <v>0</v>
      </c>
      <c r="BK220" s="19">
        <f t="shared" si="485"/>
        <v>0</v>
      </c>
      <c r="BL220" s="19">
        <f t="shared" si="485"/>
        <v>0</v>
      </c>
      <c r="BM220" s="19">
        <f t="shared" si="485"/>
        <v>0</v>
      </c>
      <c r="BN220" s="19">
        <f t="shared" si="485"/>
        <v>0</v>
      </c>
      <c r="BO220" s="19">
        <f t="shared" si="485"/>
        <v>0</v>
      </c>
      <c r="BP220" s="19">
        <f t="shared" si="485"/>
        <v>0</v>
      </c>
      <c r="BQ220" s="19">
        <f t="shared" ref="BQ220:CC220" si="486">SUM(BQ221:BQ227)</f>
        <v>0</v>
      </c>
      <c r="BR220" s="19">
        <f t="shared" si="486"/>
        <v>0</v>
      </c>
      <c r="BS220" s="19">
        <f t="shared" si="486"/>
        <v>0</v>
      </c>
      <c r="BT220" s="19">
        <f t="shared" si="486"/>
        <v>0</v>
      </c>
      <c r="BU220" s="19">
        <f t="shared" si="486"/>
        <v>0</v>
      </c>
      <c r="BV220" s="19">
        <f t="shared" si="486"/>
        <v>0</v>
      </c>
      <c r="BW220" s="19">
        <f t="shared" si="486"/>
        <v>0</v>
      </c>
      <c r="BX220" s="19">
        <f t="shared" si="486"/>
        <v>0</v>
      </c>
      <c r="BY220" s="19">
        <f t="shared" si="486"/>
        <v>0</v>
      </c>
      <c r="BZ220" s="19">
        <f t="shared" si="486"/>
        <v>0</v>
      </c>
      <c r="CA220" s="19">
        <f t="shared" si="486"/>
        <v>0</v>
      </c>
      <c r="CB220" s="19">
        <f t="shared" si="486"/>
        <v>0</v>
      </c>
      <c r="CC220" s="19">
        <f t="shared" si="486"/>
        <v>0</v>
      </c>
      <c r="CD220" s="32"/>
    </row>
    <row r="221" spans="1:82" ht="63" x14ac:dyDescent="0.25">
      <c r="A221" s="5" t="s">
        <v>136</v>
      </c>
      <c r="B221" s="15" t="s">
        <v>380</v>
      </c>
      <c r="C221" s="17" t="s">
        <v>381</v>
      </c>
      <c r="D221" s="17" t="s">
        <v>149</v>
      </c>
      <c r="E221" s="22">
        <f t="shared" ref="E221:K227" si="487">L221+S221+Z221+AG221</f>
        <v>0</v>
      </c>
      <c r="F221" s="22">
        <f t="shared" si="487"/>
        <v>0</v>
      </c>
      <c r="G221" s="22">
        <f t="shared" si="487"/>
        <v>0</v>
      </c>
      <c r="H221" s="22">
        <f t="shared" si="487"/>
        <v>0</v>
      </c>
      <c r="I221" s="22">
        <f t="shared" si="487"/>
        <v>0</v>
      </c>
      <c r="J221" s="22">
        <f t="shared" si="487"/>
        <v>0</v>
      </c>
      <c r="K221" s="22">
        <f t="shared" si="487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2">
        <f t="shared" ref="AN221:AT227" si="488">AU221+BB221+BI221+BP221</f>
        <v>0</v>
      </c>
      <c r="AO221" s="22">
        <f t="shared" si="488"/>
        <v>0</v>
      </c>
      <c r="AP221" s="22">
        <f t="shared" si="488"/>
        <v>0</v>
      </c>
      <c r="AQ221" s="22">
        <f t="shared" si="488"/>
        <v>0</v>
      </c>
      <c r="AR221" s="22">
        <f t="shared" si="488"/>
        <v>0</v>
      </c>
      <c r="AS221" s="22">
        <f t="shared" si="488"/>
        <v>0</v>
      </c>
      <c r="AT221" s="22">
        <f t="shared" si="488"/>
        <v>0</v>
      </c>
      <c r="AU221" s="16">
        <v>0</v>
      </c>
      <c r="AV221" s="16">
        <v>0</v>
      </c>
      <c r="AW221" s="16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  <c r="BM221" s="22">
        <v>0</v>
      </c>
      <c r="BN221" s="22">
        <v>0</v>
      </c>
      <c r="BO221" s="22">
        <v>0</v>
      </c>
      <c r="BP221" s="22">
        <v>0</v>
      </c>
      <c r="BQ221" s="22">
        <v>0</v>
      </c>
      <c r="BR221" s="22">
        <v>0</v>
      </c>
      <c r="BS221" s="22">
        <v>0</v>
      </c>
      <c r="BT221" s="22">
        <v>0</v>
      </c>
      <c r="BU221" s="22">
        <v>0</v>
      </c>
      <c r="BV221" s="22">
        <v>0</v>
      </c>
      <c r="BW221" s="22">
        <f t="shared" ref="BW221:BW227" si="489">AN221-(L221+S221+Z221+AG221)</f>
        <v>0</v>
      </c>
      <c r="BX221" s="22">
        <f t="shared" ref="BX221:BX227" si="490">AO221-(M221+T221+AA221+AH221)</f>
        <v>0</v>
      </c>
      <c r="BY221" s="22">
        <f t="shared" ref="BY221:BY227" si="491">AP221-(N221+U221+AB221+AI221)</f>
        <v>0</v>
      </c>
      <c r="BZ221" s="22">
        <f t="shared" ref="BZ221:BZ227" si="492">AQ221-(O221+V221+AC221+AJ221)</f>
        <v>0</v>
      </c>
      <c r="CA221" s="22">
        <f t="shared" ref="CA221:CA227" si="493">AR221-(P221+W221+AD221+AK221)</f>
        <v>0</v>
      </c>
      <c r="CB221" s="22">
        <f t="shared" ref="CB221:CB227" si="494">AS221-(Q221+X221+AE221+AL221)</f>
        <v>0</v>
      </c>
      <c r="CC221" s="22">
        <f t="shared" ref="CC221:CC227" si="495">AT221-(R221+Y221+AF221+AM221)</f>
        <v>0</v>
      </c>
      <c r="CD221" s="36" t="s">
        <v>429</v>
      </c>
    </row>
    <row r="222" spans="1:82" ht="31.5" x14ac:dyDescent="0.25">
      <c r="A222" s="5" t="s">
        <v>178</v>
      </c>
      <c r="B222" s="15" t="s">
        <v>382</v>
      </c>
      <c r="C222" s="17" t="s">
        <v>383</v>
      </c>
      <c r="D222" s="17" t="s">
        <v>149</v>
      </c>
      <c r="E222" s="22">
        <f t="shared" si="487"/>
        <v>0</v>
      </c>
      <c r="F222" s="22">
        <f t="shared" si="487"/>
        <v>0</v>
      </c>
      <c r="G222" s="22">
        <f t="shared" si="487"/>
        <v>0</v>
      </c>
      <c r="H222" s="22">
        <f t="shared" si="487"/>
        <v>0</v>
      </c>
      <c r="I222" s="22">
        <f t="shared" si="487"/>
        <v>0</v>
      </c>
      <c r="J222" s="22">
        <f t="shared" si="487"/>
        <v>0</v>
      </c>
      <c r="K222" s="22">
        <f t="shared" si="487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2">
        <f t="shared" si="488"/>
        <v>0</v>
      </c>
      <c r="AO222" s="22">
        <f t="shared" si="488"/>
        <v>0</v>
      </c>
      <c r="AP222" s="22">
        <f t="shared" si="488"/>
        <v>0</v>
      </c>
      <c r="AQ222" s="22">
        <f t="shared" si="488"/>
        <v>0</v>
      </c>
      <c r="AR222" s="22">
        <f t="shared" si="488"/>
        <v>0</v>
      </c>
      <c r="AS222" s="22">
        <f t="shared" si="488"/>
        <v>0</v>
      </c>
      <c r="AT222" s="22">
        <f t="shared" si="488"/>
        <v>0</v>
      </c>
      <c r="AU222" s="16">
        <v>0</v>
      </c>
      <c r="AV222" s="16">
        <v>0</v>
      </c>
      <c r="AW222" s="16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  <c r="BM222" s="22">
        <v>0</v>
      </c>
      <c r="BN222" s="22">
        <v>0</v>
      </c>
      <c r="BO222" s="22">
        <v>0</v>
      </c>
      <c r="BP222" s="22">
        <v>0</v>
      </c>
      <c r="BQ222" s="22">
        <v>0</v>
      </c>
      <c r="BR222" s="22">
        <v>0</v>
      </c>
      <c r="BS222" s="22">
        <v>0</v>
      </c>
      <c r="BT222" s="22">
        <v>0</v>
      </c>
      <c r="BU222" s="22">
        <v>0</v>
      </c>
      <c r="BV222" s="22">
        <v>0</v>
      </c>
      <c r="BW222" s="22">
        <f t="shared" si="489"/>
        <v>0</v>
      </c>
      <c r="BX222" s="22">
        <f t="shared" si="490"/>
        <v>0</v>
      </c>
      <c r="BY222" s="22">
        <f t="shared" si="491"/>
        <v>0</v>
      </c>
      <c r="BZ222" s="22">
        <f t="shared" si="492"/>
        <v>0</v>
      </c>
      <c r="CA222" s="22">
        <f t="shared" si="493"/>
        <v>0</v>
      </c>
      <c r="CB222" s="22">
        <f t="shared" si="494"/>
        <v>0</v>
      </c>
      <c r="CC222" s="22">
        <f t="shared" si="495"/>
        <v>0</v>
      </c>
      <c r="CD222" s="36"/>
    </row>
    <row r="223" spans="1:82" ht="63" x14ac:dyDescent="0.25">
      <c r="A223" s="5" t="s">
        <v>180</v>
      </c>
      <c r="B223" s="15" t="s">
        <v>384</v>
      </c>
      <c r="C223" s="17" t="s">
        <v>385</v>
      </c>
      <c r="D223" s="17" t="s">
        <v>149</v>
      </c>
      <c r="E223" s="22">
        <f t="shared" si="487"/>
        <v>0</v>
      </c>
      <c r="F223" s="22">
        <f t="shared" si="487"/>
        <v>0</v>
      </c>
      <c r="G223" s="22">
        <f t="shared" si="487"/>
        <v>0</v>
      </c>
      <c r="H223" s="22">
        <f t="shared" si="487"/>
        <v>0</v>
      </c>
      <c r="I223" s="22">
        <f t="shared" si="487"/>
        <v>0</v>
      </c>
      <c r="J223" s="22">
        <f t="shared" si="487"/>
        <v>0</v>
      </c>
      <c r="K223" s="22">
        <f t="shared" si="487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2">
        <f t="shared" si="488"/>
        <v>0</v>
      </c>
      <c r="AO223" s="22">
        <f t="shared" si="488"/>
        <v>0</v>
      </c>
      <c r="AP223" s="22">
        <f t="shared" si="488"/>
        <v>0</v>
      </c>
      <c r="AQ223" s="22">
        <f t="shared" si="488"/>
        <v>0</v>
      </c>
      <c r="AR223" s="22">
        <f t="shared" si="488"/>
        <v>0</v>
      </c>
      <c r="AS223" s="22">
        <f t="shared" si="488"/>
        <v>0</v>
      </c>
      <c r="AT223" s="22">
        <f t="shared" si="488"/>
        <v>0</v>
      </c>
      <c r="AU223" s="16">
        <v>0</v>
      </c>
      <c r="AV223" s="16">
        <v>0</v>
      </c>
      <c r="AW223" s="16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2">
        <v>0</v>
      </c>
      <c r="BT223" s="22">
        <v>0</v>
      </c>
      <c r="BU223" s="22">
        <v>0</v>
      </c>
      <c r="BV223" s="22">
        <v>0</v>
      </c>
      <c r="BW223" s="22">
        <f t="shared" si="489"/>
        <v>0</v>
      </c>
      <c r="BX223" s="22">
        <f t="shared" si="490"/>
        <v>0</v>
      </c>
      <c r="BY223" s="22">
        <f t="shared" si="491"/>
        <v>0</v>
      </c>
      <c r="BZ223" s="22">
        <f t="shared" si="492"/>
        <v>0</v>
      </c>
      <c r="CA223" s="22">
        <f t="shared" si="493"/>
        <v>0</v>
      </c>
      <c r="CB223" s="22">
        <f t="shared" si="494"/>
        <v>0</v>
      </c>
      <c r="CC223" s="22">
        <f t="shared" si="495"/>
        <v>0</v>
      </c>
      <c r="CD223" s="36" t="s">
        <v>408</v>
      </c>
    </row>
    <row r="224" spans="1:82" ht="63" x14ac:dyDescent="0.25">
      <c r="A224" s="5" t="s">
        <v>182</v>
      </c>
      <c r="B224" s="15" t="s">
        <v>386</v>
      </c>
      <c r="C224" s="17" t="s">
        <v>387</v>
      </c>
      <c r="D224" s="17" t="s">
        <v>149</v>
      </c>
      <c r="E224" s="22">
        <f t="shared" si="487"/>
        <v>0</v>
      </c>
      <c r="F224" s="22">
        <f t="shared" si="487"/>
        <v>0</v>
      </c>
      <c r="G224" s="22">
        <f t="shared" si="487"/>
        <v>0</v>
      </c>
      <c r="H224" s="22">
        <f t="shared" si="487"/>
        <v>0</v>
      </c>
      <c r="I224" s="22">
        <f t="shared" si="487"/>
        <v>0</v>
      </c>
      <c r="J224" s="22">
        <f t="shared" si="487"/>
        <v>0</v>
      </c>
      <c r="K224" s="22">
        <f t="shared" si="487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si="488"/>
        <v>0</v>
      </c>
      <c r="AO224" s="22">
        <f t="shared" si="488"/>
        <v>0</v>
      </c>
      <c r="AP224" s="22">
        <f t="shared" si="488"/>
        <v>0</v>
      </c>
      <c r="AQ224" s="22">
        <f t="shared" si="488"/>
        <v>0</v>
      </c>
      <c r="AR224" s="22">
        <f t="shared" si="488"/>
        <v>0</v>
      </c>
      <c r="AS224" s="22">
        <f t="shared" si="488"/>
        <v>0</v>
      </c>
      <c r="AT224" s="22">
        <f t="shared" si="488"/>
        <v>0</v>
      </c>
      <c r="AU224" s="16">
        <v>0</v>
      </c>
      <c r="AV224" s="16">
        <v>0</v>
      </c>
      <c r="AW224" s="16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0</v>
      </c>
      <c r="BS224" s="22">
        <v>0</v>
      </c>
      <c r="BT224" s="22">
        <v>0</v>
      </c>
      <c r="BU224" s="22">
        <v>0</v>
      </c>
      <c r="BV224" s="22">
        <v>0</v>
      </c>
      <c r="BW224" s="22">
        <f t="shared" si="489"/>
        <v>0</v>
      </c>
      <c r="BX224" s="22">
        <f t="shared" si="490"/>
        <v>0</v>
      </c>
      <c r="BY224" s="22">
        <f t="shared" si="491"/>
        <v>0</v>
      </c>
      <c r="BZ224" s="22">
        <f t="shared" si="492"/>
        <v>0</v>
      </c>
      <c r="CA224" s="22">
        <f t="shared" si="493"/>
        <v>0</v>
      </c>
      <c r="CB224" s="22">
        <f t="shared" si="494"/>
        <v>0</v>
      </c>
      <c r="CC224" s="22">
        <f t="shared" si="495"/>
        <v>0</v>
      </c>
      <c r="CD224" s="36" t="s">
        <v>426</v>
      </c>
    </row>
    <row r="225" spans="1:82" ht="94.5" x14ac:dyDescent="0.25">
      <c r="A225" s="5" t="s">
        <v>184</v>
      </c>
      <c r="B225" s="15" t="s">
        <v>388</v>
      </c>
      <c r="C225" s="17" t="s">
        <v>389</v>
      </c>
      <c r="D225" s="17" t="s">
        <v>149</v>
      </c>
      <c r="E225" s="22">
        <f t="shared" si="487"/>
        <v>0</v>
      </c>
      <c r="F225" s="22">
        <f t="shared" si="487"/>
        <v>0</v>
      </c>
      <c r="G225" s="22">
        <f t="shared" si="487"/>
        <v>0</v>
      </c>
      <c r="H225" s="22">
        <f t="shared" si="487"/>
        <v>0</v>
      </c>
      <c r="I225" s="22">
        <f t="shared" si="487"/>
        <v>0</v>
      </c>
      <c r="J225" s="22">
        <f t="shared" si="487"/>
        <v>0</v>
      </c>
      <c r="K225" s="22">
        <f t="shared" si="487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488"/>
        <v>0</v>
      </c>
      <c r="AO225" s="22">
        <f t="shared" si="488"/>
        <v>0</v>
      </c>
      <c r="AP225" s="22">
        <f t="shared" si="488"/>
        <v>0</v>
      </c>
      <c r="AQ225" s="22">
        <f t="shared" si="488"/>
        <v>0</v>
      </c>
      <c r="AR225" s="22">
        <f t="shared" si="488"/>
        <v>0</v>
      </c>
      <c r="AS225" s="22">
        <f t="shared" si="488"/>
        <v>0</v>
      </c>
      <c r="AT225" s="22">
        <f t="shared" si="488"/>
        <v>0</v>
      </c>
      <c r="AU225" s="16">
        <v>0</v>
      </c>
      <c r="AV225" s="16">
        <v>0</v>
      </c>
      <c r="AW225" s="16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  <c r="BM225" s="22">
        <v>0</v>
      </c>
      <c r="BN225" s="22">
        <v>0</v>
      </c>
      <c r="BO225" s="22">
        <v>0</v>
      </c>
      <c r="BP225" s="22">
        <v>0</v>
      </c>
      <c r="BQ225" s="22">
        <v>0</v>
      </c>
      <c r="BR225" s="22">
        <v>0</v>
      </c>
      <c r="BS225" s="22">
        <v>0</v>
      </c>
      <c r="BT225" s="22">
        <v>0</v>
      </c>
      <c r="BU225" s="22">
        <v>0</v>
      </c>
      <c r="BV225" s="22">
        <v>0</v>
      </c>
      <c r="BW225" s="22">
        <f t="shared" si="489"/>
        <v>0</v>
      </c>
      <c r="BX225" s="22">
        <f t="shared" si="490"/>
        <v>0</v>
      </c>
      <c r="BY225" s="22">
        <f t="shared" si="491"/>
        <v>0</v>
      </c>
      <c r="BZ225" s="22">
        <f t="shared" si="492"/>
        <v>0</v>
      </c>
      <c r="CA225" s="22">
        <f t="shared" si="493"/>
        <v>0</v>
      </c>
      <c r="CB225" s="22">
        <f t="shared" si="494"/>
        <v>0</v>
      </c>
      <c r="CC225" s="22">
        <f t="shared" si="495"/>
        <v>0</v>
      </c>
      <c r="CD225" s="36" t="s">
        <v>430</v>
      </c>
    </row>
    <row r="226" spans="1:82" ht="31.5" x14ac:dyDescent="0.25">
      <c r="A226" s="5" t="s">
        <v>186</v>
      </c>
      <c r="B226" s="15" t="s">
        <v>390</v>
      </c>
      <c r="C226" s="17" t="s">
        <v>391</v>
      </c>
      <c r="D226" s="17" t="s">
        <v>149</v>
      </c>
      <c r="E226" s="22">
        <f t="shared" si="487"/>
        <v>0</v>
      </c>
      <c r="F226" s="22">
        <f t="shared" si="487"/>
        <v>0</v>
      </c>
      <c r="G226" s="22">
        <f t="shared" si="487"/>
        <v>0</v>
      </c>
      <c r="H226" s="22">
        <f t="shared" si="487"/>
        <v>0</v>
      </c>
      <c r="I226" s="22">
        <f t="shared" si="487"/>
        <v>0</v>
      </c>
      <c r="J226" s="22">
        <f t="shared" si="487"/>
        <v>0</v>
      </c>
      <c r="K226" s="22">
        <f t="shared" si="487"/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2">
        <f t="shared" si="488"/>
        <v>0</v>
      </c>
      <c r="AO226" s="22">
        <f t="shared" si="488"/>
        <v>0</v>
      </c>
      <c r="AP226" s="22">
        <f t="shared" si="488"/>
        <v>0</v>
      </c>
      <c r="AQ226" s="22">
        <f t="shared" si="488"/>
        <v>0</v>
      </c>
      <c r="AR226" s="22">
        <f t="shared" si="488"/>
        <v>0</v>
      </c>
      <c r="AS226" s="22">
        <f t="shared" si="488"/>
        <v>0</v>
      </c>
      <c r="AT226" s="22">
        <f t="shared" si="488"/>
        <v>0</v>
      </c>
      <c r="AU226" s="16">
        <v>0</v>
      </c>
      <c r="AV226" s="16">
        <v>0</v>
      </c>
      <c r="AW226" s="16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2">
        <v>0</v>
      </c>
      <c r="BP226" s="22">
        <v>0</v>
      </c>
      <c r="BQ226" s="22">
        <v>0</v>
      </c>
      <c r="BR226" s="22">
        <v>0</v>
      </c>
      <c r="BS226" s="22">
        <v>0</v>
      </c>
      <c r="BT226" s="22">
        <v>0</v>
      </c>
      <c r="BU226" s="22">
        <v>0</v>
      </c>
      <c r="BV226" s="22">
        <v>0</v>
      </c>
      <c r="BW226" s="22">
        <f t="shared" si="489"/>
        <v>0</v>
      </c>
      <c r="BX226" s="22">
        <f t="shared" si="490"/>
        <v>0</v>
      </c>
      <c r="BY226" s="22">
        <f t="shared" si="491"/>
        <v>0</v>
      </c>
      <c r="BZ226" s="22">
        <f t="shared" si="492"/>
        <v>0</v>
      </c>
      <c r="CA226" s="22">
        <f t="shared" si="493"/>
        <v>0</v>
      </c>
      <c r="CB226" s="22">
        <f t="shared" si="494"/>
        <v>0</v>
      </c>
      <c r="CC226" s="22">
        <f t="shared" si="495"/>
        <v>0</v>
      </c>
      <c r="CD226" s="36"/>
    </row>
    <row r="227" spans="1:82" ht="63" x14ac:dyDescent="0.25">
      <c r="A227" s="5" t="s">
        <v>188</v>
      </c>
      <c r="B227" s="18" t="s">
        <v>277</v>
      </c>
      <c r="C227" s="17" t="s">
        <v>392</v>
      </c>
      <c r="D227" s="17" t="s">
        <v>149</v>
      </c>
      <c r="E227" s="22">
        <f t="shared" si="487"/>
        <v>0</v>
      </c>
      <c r="F227" s="22">
        <f t="shared" si="487"/>
        <v>0</v>
      </c>
      <c r="G227" s="22">
        <f t="shared" si="487"/>
        <v>0</v>
      </c>
      <c r="H227" s="22">
        <f t="shared" si="487"/>
        <v>0</v>
      </c>
      <c r="I227" s="22">
        <f t="shared" si="487"/>
        <v>0</v>
      </c>
      <c r="J227" s="22">
        <f t="shared" si="487"/>
        <v>0</v>
      </c>
      <c r="K227" s="22">
        <f t="shared" si="487"/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22">
        <f t="shared" si="488"/>
        <v>0</v>
      </c>
      <c r="AO227" s="22">
        <f t="shared" si="488"/>
        <v>0</v>
      </c>
      <c r="AP227" s="22">
        <f t="shared" si="488"/>
        <v>0</v>
      </c>
      <c r="AQ227" s="22">
        <f t="shared" si="488"/>
        <v>0</v>
      </c>
      <c r="AR227" s="22">
        <f t="shared" si="488"/>
        <v>0</v>
      </c>
      <c r="AS227" s="22">
        <f t="shared" si="488"/>
        <v>0</v>
      </c>
      <c r="AT227" s="22">
        <f t="shared" si="488"/>
        <v>0</v>
      </c>
      <c r="AU227" s="16">
        <v>0</v>
      </c>
      <c r="AV227" s="16">
        <v>0</v>
      </c>
      <c r="AW227" s="16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0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  <c r="BM227" s="22">
        <v>0</v>
      </c>
      <c r="BN227" s="22">
        <v>0</v>
      </c>
      <c r="BO227" s="22">
        <v>0</v>
      </c>
      <c r="BP227" s="22">
        <v>0</v>
      </c>
      <c r="BQ227" s="22">
        <v>0</v>
      </c>
      <c r="BR227" s="22">
        <v>0</v>
      </c>
      <c r="BS227" s="22">
        <v>0</v>
      </c>
      <c r="BT227" s="22">
        <v>0</v>
      </c>
      <c r="BU227" s="22">
        <v>0</v>
      </c>
      <c r="BV227" s="22">
        <v>0</v>
      </c>
      <c r="BW227" s="22">
        <f t="shared" si="489"/>
        <v>0</v>
      </c>
      <c r="BX227" s="22">
        <f t="shared" si="490"/>
        <v>0</v>
      </c>
      <c r="BY227" s="22">
        <f t="shared" si="491"/>
        <v>0</v>
      </c>
      <c r="BZ227" s="22">
        <f t="shared" si="492"/>
        <v>0</v>
      </c>
      <c r="CA227" s="22">
        <f t="shared" si="493"/>
        <v>0</v>
      </c>
      <c r="CB227" s="22">
        <f t="shared" si="494"/>
        <v>0</v>
      </c>
      <c r="CC227" s="22">
        <f t="shared" si="495"/>
        <v>0</v>
      </c>
      <c r="CD227" s="36" t="s">
        <v>424</v>
      </c>
    </row>
    <row r="228" spans="1:82" x14ac:dyDescent="0.25">
      <c r="A228" s="2"/>
    </row>
    <row r="229" spans="1:82" x14ac:dyDescent="0.25">
      <c r="A229" s="38" t="s">
        <v>94</v>
      </c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</row>
    <row r="230" spans="1:82" x14ac:dyDescent="0.25">
      <c r="A230" s="38" t="s">
        <v>95</v>
      </c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</row>
  </sheetData>
  <autoFilter ref="A22:CD227"/>
  <mergeCells count="34">
    <mergeCell ref="A12:CD12"/>
    <mergeCell ref="A14:CD14"/>
    <mergeCell ref="A15:CD15"/>
    <mergeCell ref="A16:CD16"/>
    <mergeCell ref="A11:AS11"/>
    <mergeCell ref="A13:AS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29:CD229"/>
    <mergeCell ref="A230:CD230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2021-03-03T10:48:39Z</dcterms:modified>
</cp:coreProperties>
</file>