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2" sheetId="2" r:id="rId1"/>
  </sheets>
  <definedNames>
    <definedName name="_xlnm._FilterDatabase" localSheetId="0" hidden="1">Лист2!$A$21:$T$224</definedName>
    <definedName name="_xlnm.Print_Area" localSheetId="0">Лист2!$A$1:$T$224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7" i="2" l="1"/>
  <c r="G28" i="2" s="1"/>
  <c r="G213" i="2"/>
  <c r="G27" i="2" s="1"/>
  <c r="G176" i="2"/>
  <c r="G26" i="2" s="1"/>
  <c r="G172" i="2"/>
  <c r="G168" i="2"/>
  <c r="G163" i="2"/>
  <c r="G134" i="2"/>
  <c r="G132" i="2"/>
  <c r="G130" i="2"/>
  <c r="G125" i="2"/>
  <c r="G88" i="2"/>
  <c r="G87" i="2" s="1"/>
  <c r="G83" i="2"/>
  <c r="G79" i="2"/>
  <c r="G72" i="2"/>
  <c r="G71" i="2" s="1"/>
  <c r="G67" i="2"/>
  <c r="G63" i="2"/>
  <c r="G59" i="2"/>
  <c r="G54" i="2"/>
  <c r="G50" i="2"/>
  <c r="G46" i="2"/>
  <c r="G40" i="2"/>
  <c r="G36" i="2"/>
  <c r="G31" i="2"/>
  <c r="I224" i="2"/>
  <c r="I223" i="2"/>
  <c r="E223" i="2" s="1"/>
  <c r="I222" i="2"/>
  <c r="E222" i="2" s="1"/>
  <c r="I221" i="2"/>
  <c r="H221" i="2" s="1"/>
  <c r="I220" i="2"/>
  <c r="E220" i="2" s="1"/>
  <c r="I219" i="2"/>
  <c r="E219" i="2" s="1"/>
  <c r="I218" i="2"/>
  <c r="E218" i="2" s="1"/>
  <c r="I212" i="2"/>
  <c r="H212" i="2" s="1"/>
  <c r="I211" i="2"/>
  <c r="E211" i="2" s="1"/>
  <c r="I210" i="2"/>
  <c r="H210" i="2" s="1"/>
  <c r="I209" i="2"/>
  <c r="E209" i="2" s="1"/>
  <c r="I208" i="2"/>
  <c r="H208" i="2" s="1"/>
  <c r="I207" i="2"/>
  <c r="I206" i="2"/>
  <c r="H206" i="2" s="1"/>
  <c r="I205" i="2"/>
  <c r="E205" i="2" s="1"/>
  <c r="I204" i="2"/>
  <c r="H204" i="2" s="1"/>
  <c r="I203" i="2"/>
  <c r="E203" i="2" s="1"/>
  <c r="I202" i="2"/>
  <c r="H202" i="2" s="1"/>
  <c r="I201" i="2"/>
  <c r="E201" i="2" s="1"/>
  <c r="I200" i="2"/>
  <c r="H200" i="2" s="1"/>
  <c r="I199" i="2"/>
  <c r="I198" i="2"/>
  <c r="H198" i="2" s="1"/>
  <c r="I197" i="2"/>
  <c r="E197" i="2" s="1"/>
  <c r="I196" i="2"/>
  <c r="H196" i="2" s="1"/>
  <c r="I195" i="2"/>
  <c r="E195" i="2" s="1"/>
  <c r="I194" i="2"/>
  <c r="H194" i="2" s="1"/>
  <c r="I193" i="2"/>
  <c r="E193" i="2" s="1"/>
  <c r="H193" i="2"/>
  <c r="I192" i="2"/>
  <c r="H192" i="2" s="1"/>
  <c r="I191" i="2"/>
  <c r="I190" i="2"/>
  <c r="H190" i="2" s="1"/>
  <c r="I189" i="2"/>
  <c r="E189" i="2" s="1"/>
  <c r="I188" i="2"/>
  <c r="H188" i="2" s="1"/>
  <c r="I187" i="2"/>
  <c r="E187" i="2" s="1"/>
  <c r="I186" i="2"/>
  <c r="H186" i="2" s="1"/>
  <c r="I185" i="2"/>
  <c r="H185" i="2" s="1"/>
  <c r="I184" i="2"/>
  <c r="H184" i="2" s="1"/>
  <c r="I183" i="2"/>
  <c r="I182" i="2"/>
  <c r="H182" i="2" s="1"/>
  <c r="I181" i="2"/>
  <c r="E181" i="2" s="1"/>
  <c r="I180" i="2"/>
  <c r="H180" i="2" s="1"/>
  <c r="I179" i="2"/>
  <c r="E179" i="2" s="1"/>
  <c r="H179" i="2"/>
  <c r="I178" i="2"/>
  <c r="H178" i="2" s="1"/>
  <c r="I177" i="2"/>
  <c r="E177" i="2" s="1"/>
  <c r="I133" i="2"/>
  <c r="H133" i="2" s="1"/>
  <c r="I131" i="2"/>
  <c r="H131" i="2" s="1"/>
  <c r="I90" i="2"/>
  <c r="E90" i="2" s="1"/>
  <c r="I91" i="2"/>
  <c r="E91" i="2" s="1"/>
  <c r="I92" i="2"/>
  <c r="E92" i="2" s="1"/>
  <c r="I93" i="2"/>
  <c r="E93" i="2" s="1"/>
  <c r="I94" i="2"/>
  <c r="E94" i="2" s="1"/>
  <c r="I95" i="2"/>
  <c r="E95" i="2" s="1"/>
  <c r="I96" i="2"/>
  <c r="E96" i="2" s="1"/>
  <c r="I97" i="2"/>
  <c r="E97" i="2" s="1"/>
  <c r="I98" i="2"/>
  <c r="E98" i="2" s="1"/>
  <c r="I99" i="2"/>
  <c r="E99" i="2" s="1"/>
  <c r="I100" i="2"/>
  <c r="E100" i="2" s="1"/>
  <c r="I101" i="2"/>
  <c r="E101" i="2" s="1"/>
  <c r="I102" i="2"/>
  <c r="E102" i="2" s="1"/>
  <c r="I103" i="2"/>
  <c r="E103" i="2" s="1"/>
  <c r="I104" i="2"/>
  <c r="E104" i="2" s="1"/>
  <c r="I105" i="2"/>
  <c r="E105" i="2" s="1"/>
  <c r="I106" i="2"/>
  <c r="E106" i="2" s="1"/>
  <c r="I107" i="2"/>
  <c r="E107" i="2" s="1"/>
  <c r="I108" i="2"/>
  <c r="E108" i="2" s="1"/>
  <c r="I109" i="2"/>
  <c r="E109" i="2" s="1"/>
  <c r="I110" i="2"/>
  <c r="E110" i="2" s="1"/>
  <c r="I111" i="2"/>
  <c r="E111" i="2" s="1"/>
  <c r="I112" i="2"/>
  <c r="E112" i="2" s="1"/>
  <c r="I113" i="2"/>
  <c r="E113" i="2" s="1"/>
  <c r="I114" i="2"/>
  <c r="E114" i="2" s="1"/>
  <c r="I115" i="2"/>
  <c r="E115" i="2" s="1"/>
  <c r="I116" i="2"/>
  <c r="E116" i="2" s="1"/>
  <c r="I117" i="2"/>
  <c r="E117" i="2" s="1"/>
  <c r="I118" i="2"/>
  <c r="E118" i="2" s="1"/>
  <c r="I119" i="2"/>
  <c r="E119" i="2" s="1"/>
  <c r="I120" i="2"/>
  <c r="E120" i="2" s="1"/>
  <c r="I121" i="2"/>
  <c r="E121" i="2" s="1"/>
  <c r="I122" i="2"/>
  <c r="E122" i="2" s="1"/>
  <c r="I123" i="2"/>
  <c r="E123" i="2" s="1"/>
  <c r="I124" i="2"/>
  <c r="E124" i="2" s="1"/>
  <c r="I89" i="2"/>
  <c r="E89" i="2" s="1"/>
  <c r="O89" i="2"/>
  <c r="N89" i="2" s="1"/>
  <c r="N31" i="2"/>
  <c r="O31" i="2"/>
  <c r="N36" i="2"/>
  <c r="O36" i="2"/>
  <c r="O35" i="2" s="1"/>
  <c r="N40" i="2"/>
  <c r="O40" i="2"/>
  <c r="N46" i="2"/>
  <c r="O46" i="2"/>
  <c r="N50" i="2"/>
  <c r="O50" i="2"/>
  <c r="N54" i="2"/>
  <c r="O54" i="2"/>
  <c r="N59" i="2"/>
  <c r="O59" i="2"/>
  <c r="N63" i="2"/>
  <c r="O63" i="2"/>
  <c r="N67" i="2"/>
  <c r="O67" i="2"/>
  <c r="N72" i="2"/>
  <c r="N71" i="2" s="1"/>
  <c r="O72" i="2"/>
  <c r="O71" i="2" s="1"/>
  <c r="N79" i="2"/>
  <c r="O79" i="2"/>
  <c r="N83" i="2"/>
  <c r="O83" i="2"/>
  <c r="O78" i="2" s="1"/>
  <c r="O90" i="2"/>
  <c r="N90" i="2" s="1"/>
  <c r="O91" i="2"/>
  <c r="N91" i="2" s="1"/>
  <c r="O92" i="2"/>
  <c r="N92" i="2" s="1"/>
  <c r="O93" i="2"/>
  <c r="N93" i="2" s="1"/>
  <c r="O94" i="2"/>
  <c r="N94" i="2" s="1"/>
  <c r="O95" i="2"/>
  <c r="N95" i="2" s="1"/>
  <c r="O96" i="2"/>
  <c r="N96" i="2" s="1"/>
  <c r="O97" i="2"/>
  <c r="N97" i="2" s="1"/>
  <c r="O98" i="2"/>
  <c r="N98" i="2" s="1"/>
  <c r="O99" i="2"/>
  <c r="N99" i="2" s="1"/>
  <c r="O100" i="2"/>
  <c r="N100" i="2" s="1"/>
  <c r="O101" i="2"/>
  <c r="N101" i="2" s="1"/>
  <c r="O102" i="2"/>
  <c r="N102" i="2" s="1"/>
  <c r="O103" i="2"/>
  <c r="N103" i="2" s="1"/>
  <c r="O104" i="2"/>
  <c r="N104" i="2" s="1"/>
  <c r="O105" i="2"/>
  <c r="N105" i="2" s="1"/>
  <c r="O106" i="2"/>
  <c r="N106" i="2" s="1"/>
  <c r="O107" i="2"/>
  <c r="N107" i="2" s="1"/>
  <c r="O108" i="2"/>
  <c r="N108" i="2" s="1"/>
  <c r="O109" i="2"/>
  <c r="N109" i="2" s="1"/>
  <c r="O110" i="2"/>
  <c r="N110" i="2" s="1"/>
  <c r="O111" i="2"/>
  <c r="N111" i="2" s="1"/>
  <c r="O112" i="2"/>
  <c r="N112" i="2" s="1"/>
  <c r="O113" i="2"/>
  <c r="N113" i="2" s="1"/>
  <c r="O114" i="2"/>
  <c r="N114" i="2" s="1"/>
  <c r="O115" i="2"/>
  <c r="N115" i="2" s="1"/>
  <c r="O116" i="2"/>
  <c r="N116" i="2" s="1"/>
  <c r="O117" i="2"/>
  <c r="N117" i="2" s="1"/>
  <c r="O118" i="2"/>
  <c r="N118" i="2" s="1"/>
  <c r="O119" i="2"/>
  <c r="N119" i="2" s="1"/>
  <c r="O120" i="2"/>
  <c r="N120" i="2" s="1"/>
  <c r="O121" i="2"/>
  <c r="N121" i="2" s="1"/>
  <c r="O122" i="2"/>
  <c r="N122" i="2" s="1"/>
  <c r="O123" i="2"/>
  <c r="N123" i="2" s="1"/>
  <c r="O124" i="2"/>
  <c r="N124" i="2" s="1"/>
  <c r="N125" i="2"/>
  <c r="O125" i="2"/>
  <c r="O131" i="2"/>
  <c r="N131" i="2" s="1"/>
  <c r="N130" i="2" s="1"/>
  <c r="O133" i="2"/>
  <c r="O132" i="2" s="1"/>
  <c r="N134" i="2"/>
  <c r="O134" i="2"/>
  <c r="N138" i="2"/>
  <c r="O138" i="2"/>
  <c r="N142" i="2"/>
  <c r="O142" i="2"/>
  <c r="N146" i="2"/>
  <c r="O146" i="2"/>
  <c r="N150" i="2"/>
  <c r="O150" i="2"/>
  <c r="N154" i="2"/>
  <c r="O154" i="2"/>
  <c r="N159" i="2"/>
  <c r="O159" i="2"/>
  <c r="N163" i="2"/>
  <c r="O163" i="2"/>
  <c r="N168" i="2"/>
  <c r="O168" i="2"/>
  <c r="N172" i="2"/>
  <c r="O172" i="2"/>
  <c r="O177" i="2"/>
  <c r="O178" i="2"/>
  <c r="N178" i="2" s="1"/>
  <c r="O179" i="2"/>
  <c r="N179" i="2" s="1"/>
  <c r="O180" i="2"/>
  <c r="N180" i="2" s="1"/>
  <c r="O181" i="2"/>
  <c r="N181" i="2" s="1"/>
  <c r="O182" i="2"/>
  <c r="N182" i="2" s="1"/>
  <c r="O183" i="2"/>
  <c r="N183" i="2" s="1"/>
  <c r="O184" i="2"/>
  <c r="N184" i="2" s="1"/>
  <c r="O185" i="2"/>
  <c r="N185" i="2" s="1"/>
  <c r="O186" i="2"/>
  <c r="N186" i="2" s="1"/>
  <c r="O187" i="2"/>
  <c r="N187" i="2" s="1"/>
  <c r="O188" i="2"/>
  <c r="N188" i="2" s="1"/>
  <c r="O189" i="2"/>
  <c r="N189" i="2" s="1"/>
  <c r="O190" i="2"/>
  <c r="N190" i="2" s="1"/>
  <c r="O191" i="2"/>
  <c r="N191" i="2" s="1"/>
  <c r="O192" i="2"/>
  <c r="N192" i="2" s="1"/>
  <c r="O193" i="2"/>
  <c r="N193" i="2" s="1"/>
  <c r="O194" i="2"/>
  <c r="N194" i="2" s="1"/>
  <c r="O195" i="2"/>
  <c r="N195" i="2" s="1"/>
  <c r="O196" i="2"/>
  <c r="N196" i="2" s="1"/>
  <c r="O197" i="2"/>
  <c r="N197" i="2" s="1"/>
  <c r="O198" i="2"/>
  <c r="N198" i="2" s="1"/>
  <c r="O199" i="2"/>
  <c r="N199" i="2" s="1"/>
  <c r="O200" i="2"/>
  <c r="N200" i="2" s="1"/>
  <c r="O201" i="2"/>
  <c r="N201" i="2" s="1"/>
  <c r="O202" i="2"/>
  <c r="N202" i="2" s="1"/>
  <c r="O203" i="2"/>
  <c r="N203" i="2" s="1"/>
  <c r="O204" i="2"/>
  <c r="N204" i="2" s="1"/>
  <c r="O205" i="2"/>
  <c r="N205" i="2" s="1"/>
  <c r="O206" i="2"/>
  <c r="N206" i="2" s="1"/>
  <c r="O207" i="2"/>
  <c r="N207" i="2" s="1"/>
  <c r="O208" i="2"/>
  <c r="N208" i="2" s="1"/>
  <c r="O209" i="2"/>
  <c r="N209" i="2" s="1"/>
  <c r="O210" i="2"/>
  <c r="N210" i="2" s="1"/>
  <c r="O211" i="2"/>
  <c r="N211" i="2" s="1"/>
  <c r="O212" i="2"/>
  <c r="N212" i="2" s="1"/>
  <c r="N213" i="2"/>
  <c r="N27" i="2" s="1"/>
  <c r="O213" i="2"/>
  <c r="O27" i="2" s="1"/>
  <c r="O218" i="2"/>
  <c r="O219" i="2"/>
  <c r="N219" i="2" s="1"/>
  <c r="O220" i="2"/>
  <c r="N220" i="2" s="1"/>
  <c r="O221" i="2"/>
  <c r="N221" i="2" s="1"/>
  <c r="O222" i="2"/>
  <c r="N222" i="2" s="1"/>
  <c r="O223" i="2"/>
  <c r="N223" i="2" s="1"/>
  <c r="O224" i="2"/>
  <c r="N224" i="2" s="1"/>
  <c r="Q224" i="2"/>
  <c r="S224" i="2" s="1"/>
  <c r="Q223" i="2"/>
  <c r="Q222" i="2"/>
  <c r="S222" i="2" s="1"/>
  <c r="Q221" i="2"/>
  <c r="S221" i="2" s="1"/>
  <c r="Q220" i="2"/>
  <c r="Q219" i="2"/>
  <c r="Q218" i="2"/>
  <c r="Q212" i="2"/>
  <c r="S212" i="2" s="1"/>
  <c r="Q211" i="2"/>
  <c r="Q210" i="2"/>
  <c r="Q209" i="2"/>
  <c r="S209" i="2" s="1"/>
  <c r="Q208" i="2"/>
  <c r="S208" i="2" s="1"/>
  <c r="Q207" i="2"/>
  <c r="Q206" i="2"/>
  <c r="Q205" i="2"/>
  <c r="Q204" i="2"/>
  <c r="S204" i="2" s="1"/>
  <c r="Q203" i="2"/>
  <c r="Q202" i="2"/>
  <c r="Q201" i="2"/>
  <c r="S201" i="2" s="1"/>
  <c r="Q200" i="2"/>
  <c r="S200" i="2" s="1"/>
  <c r="Q199" i="2"/>
  <c r="S199" i="2" s="1"/>
  <c r="Q198" i="2"/>
  <c r="Q197" i="2"/>
  <c r="S197" i="2" s="1"/>
  <c r="Q196" i="2"/>
  <c r="S196" i="2" s="1"/>
  <c r="Q195" i="2"/>
  <c r="Q194" i="2"/>
  <c r="S194" i="2" s="1"/>
  <c r="Q193" i="2"/>
  <c r="Q192" i="2"/>
  <c r="Q191" i="2"/>
  <c r="S191" i="2" s="1"/>
  <c r="Q190" i="2"/>
  <c r="S190" i="2" s="1"/>
  <c r="Q189" i="2"/>
  <c r="S189" i="2" s="1"/>
  <c r="Q188" i="2"/>
  <c r="S188" i="2" s="1"/>
  <c r="Q187" i="2"/>
  <c r="Q186" i="2"/>
  <c r="Q185" i="2"/>
  <c r="Q184" i="2"/>
  <c r="S184" i="2" s="1"/>
  <c r="Q183" i="2"/>
  <c r="S183" i="2" s="1"/>
  <c r="Q182" i="2"/>
  <c r="S182" i="2" s="1"/>
  <c r="Q181" i="2"/>
  <c r="Q180" i="2"/>
  <c r="Q179" i="2"/>
  <c r="S179" i="2" s="1"/>
  <c r="Q178" i="2"/>
  <c r="Q177" i="2"/>
  <c r="S177" i="2" s="1"/>
  <c r="Q133" i="2"/>
  <c r="S133" i="2" s="1"/>
  <c r="Q131" i="2"/>
  <c r="S131" i="2" s="1"/>
  <c r="Q90" i="2"/>
  <c r="Q91" i="2"/>
  <c r="S91" i="2" s="1"/>
  <c r="Q92" i="2"/>
  <c r="S92" i="2" s="1"/>
  <c r="Q93" i="2"/>
  <c r="S93" i="2" s="1"/>
  <c r="Q94" i="2"/>
  <c r="S94" i="2" s="1"/>
  <c r="Q95" i="2"/>
  <c r="S95" i="2" s="1"/>
  <c r="Q96" i="2"/>
  <c r="S96" i="2" s="1"/>
  <c r="Q97" i="2"/>
  <c r="S97" i="2" s="1"/>
  <c r="Q98" i="2"/>
  <c r="S98" i="2" s="1"/>
  <c r="Q99" i="2"/>
  <c r="Q100" i="2"/>
  <c r="S100" i="2" s="1"/>
  <c r="Q101" i="2"/>
  <c r="Q102" i="2"/>
  <c r="S102" i="2" s="1"/>
  <c r="Q103" i="2"/>
  <c r="S103" i="2" s="1"/>
  <c r="Q104" i="2"/>
  <c r="S104" i="2" s="1"/>
  <c r="Q105" i="2"/>
  <c r="S105" i="2" s="1"/>
  <c r="Q106" i="2"/>
  <c r="S106" i="2" s="1"/>
  <c r="Q107" i="2"/>
  <c r="S107" i="2" s="1"/>
  <c r="Q108" i="2"/>
  <c r="S108" i="2" s="1"/>
  <c r="Q109" i="2"/>
  <c r="S109" i="2" s="1"/>
  <c r="Q110" i="2"/>
  <c r="S110" i="2" s="1"/>
  <c r="Q111" i="2"/>
  <c r="S111" i="2" s="1"/>
  <c r="Q112" i="2"/>
  <c r="Q113" i="2"/>
  <c r="S113" i="2" s="1"/>
  <c r="Q114" i="2"/>
  <c r="S114" i="2" s="1"/>
  <c r="Q115" i="2"/>
  <c r="S115" i="2" s="1"/>
  <c r="Q116" i="2"/>
  <c r="S116" i="2" s="1"/>
  <c r="Q117" i="2"/>
  <c r="S117" i="2" s="1"/>
  <c r="Q118" i="2"/>
  <c r="S118" i="2" s="1"/>
  <c r="Q119" i="2"/>
  <c r="S119" i="2" s="1"/>
  <c r="Q120" i="2"/>
  <c r="S120" i="2" s="1"/>
  <c r="Q121" i="2"/>
  <c r="S121" i="2" s="1"/>
  <c r="Q122" i="2"/>
  <c r="S122" i="2" s="1"/>
  <c r="Q123" i="2"/>
  <c r="S123" i="2" s="1"/>
  <c r="Q124" i="2"/>
  <c r="S124" i="2" s="1"/>
  <c r="E131" i="2" l="1"/>
  <c r="H177" i="2"/>
  <c r="G78" i="2"/>
  <c r="E190" i="2"/>
  <c r="H205" i="2"/>
  <c r="H211" i="2"/>
  <c r="H219" i="2"/>
  <c r="E178" i="2"/>
  <c r="E204" i="2"/>
  <c r="H189" i="2"/>
  <c r="H195" i="2"/>
  <c r="H209" i="2"/>
  <c r="E180" i="2"/>
  <c r="E212" i="2"/>
  <c r="E208" i="2"/>
  <c r="O167" i="2"/>
  <c r="O25" i="2" s="1"/>
  <c r="N78" i="2"/>
  <c r="N35" i="2"/>
  <c r="H223" i="2"/>
  <c r="G167" i="2"/>
  <c r="G25" i="2" s="1"/>
  <c r="E133" i="2"/>
  <c r="E185" i="2"/>
  <c r="E196" i="2"/>
  <c r="E221" i="2"/>
  <c r="N167" i="2"/>
  <c r="N25" i="2" s="1"/>
  <c r="H201" i="2"/>
  <c r="G35" i="2"/>
  <c r="E188" i="2"/>
  <c r="E210" i="2"/>
  <c r="E183" i="2"/>
  <c r="H183" i="2"/>
  <c r="E186" i="2"/>
  <c r="O176" i="2"/>
  <c r="O26" i="2" s="1"/>
  <c r="N158" i="2"/>
  <c r="N44" i="2"/>
  <c r="H181" i="2"/>
  <c r="H187" i="2"/>
  <c r="E207" i="2"/>
  <c r="H207" i="2"/>
  <c r="H218" i="2"/>
  <c r="H220" i="2"/>
  <c r="H222" i="2"/>
  <c r="H224" i="2"/>
  <c r="E224" i="2"/>
  <c r="G129" i="2"/>
  <c r="G77" i="2" s="1"/>
  <c r="G24" i="2" s="1"/>
  <c r="E184" i="2"/>
  <c r="E194" i="2"/>
  <c r="E198" i="2"/>
  <c r="E199" i="2"/>
  <c r="H199" i="2"/>
  <c r="E192" i="2"/>
  <c r="E202" i="2"/>
  <c r="E206" i="2"/>
  <c r="O217" i="2"/>
  <c r="O28" i="2" s="1"/>
  <c r="E191" i="2"/>
  <c r="H191" i="2"/>
  <c r="H197" i="2"/>
  <c r="H203" i="2"/>
  <c r="E182" i="2"/>
  <c r="E200" i="2"/>
  <c r="O158" i="2"/>
  <c r="O44" i="2"/>
  <c r="O30" i="2" s="1"/>
  <c r="G44" i="2"/>
  <c r="G30" i="2" s="1"/>
  <c r="N88" i="2"/>
  <c r="N87" i="2" s="1"/>
  <c r="O88" i="2"/>
  <c r="O87" i="2" s="1"/>
  <c r="N218" i="2"/>
  <c r="N217" i="2" s="1"/>
  <c r="N28" i="2" s="1"/>
  <c r="N177" i="2"/>
  <c r="N176" i="2" s="1"/>
  <c r="N26" i="2" s="1"/>
  <c r="N133" i="2"/>
  <c r="N132" i="2" s="1"/>
  <c r="N129" i="2" s="1"/>
  <c r="O130" i="2"/>
  <c r="O129" i="2" s="1"/>
  <c r="N30" i="2" l="1"/>
  <c r="N29" i="2" s="1"/>
  <c r="O77" i="2"/>
  <c r="O24" i="2" s="1"/>
  <c r="N77" i="2"/>
  <c r="N24" i="2" s="1"/>
  <c r="G29" i="2"/>
  <c r="G23" i="2"/>
  <c r="G22" i="2" s="1"/>
  <c r="N23" i="2"/>
  <c r="O23" i="2"/>
  <c r="O29" i="2" l="1"/>
  <c r="O22" i="2"/>
  <c r="N22" i="2"/>
  <c r="L133" i="2" l="1"/>
  <c r="J133" i="2"/>
  <c r="F133" i="2"/>
  <c r="D133" i="2" s="1"/>
  <c r="L131" i="2"/>
  <c r="P131" i="2" s="1"/>
  <c r="R131" i="2" s="1"/>
  <c r="J131" i="2"/>
  <c r="F131" i="2"/>
  <c r="D131" i="2" s="1"/>
  <c r="P133" i="2" l="1"/>
  <c r="R133" i="2" s="1"/>
  <c r="K217" i="2"/>
  <c r="K28" i="2" s="1"/>
  <c r="K213" i="2"/>
  <c r="K27" i="2" s="1"/>
  <c r="K176" i="2"/>
  <c r="K26" i="2" s="1"/>
  <c r="K172" i="2"/>
  <c r="K168" i="2"/>
  <c r="K163" i="2"/>
  <c r="K159" i="2"/>
  <c r="K154" i="2"/>
  <c r="K150" i="2"/>
  <c r="K146" i="2"/>
  <c r="K142" i="2"/>
  <c r="K138" i="2"/>
  <c r="K134" i="2"/>
  <c r="K132" i="2"/>
  <c r="K130" i="2"/>
  <c r="K125" i="2"/>
  <c r="K88" i="2"/>
  <c r="K83" i="2"/>
  <c r="K79" i="2"/>
  <c r="K72" i="2"/>
  <c r="K71" i="2" s="1"/>
  <c r="K67" i="2"/>
  <c r="K63" i="2"/>
  <c r="K59" i="2"/>
  <c r="K54" i="2"/>
  <c r="K50" i="2"/>
  <c r="K46" i="2"/>
  <c r="K40" i="2"/>
  <c r="K36" i="2"/>
  <c r="K31" i="2"/>
  <c r="F219" i="2"/>
  <c r="D219" i="2" s="1"/>
  <c r="F220" i="2"/>
  <c r="D220" i="2" s="1"/>
  <c r="F221" i="2"/>
  <c r="D221" i="2" s="1"/>
  <c r="F222" i="2"/>
  <c r="D222" i="2" s="1"/>
  <c r="F223" i="2"/>
  <c r="D223" i="2" s="1"/>
  <c r="F224" i="2"/>
  <c r="D224" i="2" s="1"/>
  <c r="F178" i="2"/>
  <c r="D178" i="2" s="1"/>
  <c r="F179" i="2"/>
  <c r="D179" i="2" s="1"/>
  <c r="F180" i="2"/>
  <c r="D180" i="2" s="1"/>
  <c r="F181" i="2"/>
  <c r="D181" i="2" s="1"/>
  <c r="F182" i="2"/>
  <c r="D182" i="2" s="1"/>
  <c r="F183" i="2"/>
  <c r="D183" i="2" s="1"/>
  <c r="F184" i="2"/>
  <c r="D184" i="2" s="1"/>
  <c r="F185" i="2"/>
  <c r="D185" i="2" s="1"/>
  <c r="F186" i="2"/>
  <c r="D186" i="2" s="1"/>
  <c r="F187" i="2"/>
  <c r="D187" i="2" s="1"/>
  <c r="F188" i="2"/>
  <c r="D188" i="2" s="1"/>
  <c r="F189" i="2"/>
  <c r="D189" i="2" s="1"/>
  <c r="F190" i="2"/>
  <c r="D190" i="2" s="1"/>
  <c r="F191" i="2"/>
  <c r="D191" i="2" s="1"/>
  <c r="F192" i="2"/>
  <c r="D192" i="2" s="1"/>
  <c r="F193" i="2"/>
  <c r="D193" i="2" s="1"/>
  <c r="F194" i="2"/>
  <c r="D194" i="2" s="1"/>
  <c r="F195" i="2"/>
  <c r="D195" i="2" s="1"/>
  <c r="F196" i="2"/>
  <c r="D196" i="2" s="1"/>
  <c r="F197" i="2"/>
  <c r="D197" i="2" s="1"/>
  <c r="F198" i="2"/>
  <c r="D198" i="2" s="1"/>
  <c r="F199" i="2"/>
  <c r="D199" i="2" s="1"/>
  <c r="F200" i="2"/>
  <c r="D200" i="2" s="1"/>
  <c r="F201" i="2"/>
  <c r="D201" i="2" s="1"/>
  <c r="F202" i="2"/>
  <c r="D202" i="2" s="1"/>
  <c r="F203" i="2"/>
  <c r="D203" i="2" s="1"/>
  <c r="F204" i="2"/>
  <c r="D204" i="2" s="1"/>
  <c r="F205" i="2"/>
  <c r="D205" i="2" s="1"/>
  <c r="F206" i="2"/>
  <c r="D206" i="2" s="1"/>
  <c r="F207" i="2"/>
  <c r="D207" i="2" s="1"/>
  <c r="F208" i="2"/>
  <c r="D208" i="2" s="1"/>
  <c r="F209" i="2"/>
  <c r="D209" i="2" s="1"/>
  <c r="F210" i="2"/>
  <c r="D210" i="2" s="1"/>
  <c r="F211" i="2"/>
  <c r="D211" i="2" s="1"/>
  <c r="F212" i="2"/>
  <c r="D212" i="2" s="1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K35" i="2" l="1"/>
  <c r="K87" i="2"/>
  <c r="K78" i="2"/>
  <c r="K158" i="2"/>
  <c r="K44" i="2"/>
  <c r="K30" i="2" s="1"/>
  <c r="K129" i="2"/>
  <c r="K167" i="2"/>
  <c r="K25" i="2" s="1"/>
  <c r="L211" i="2"/>
  <c r="J211" i="2"/>
  <c r="L123" i="2"/>
  <c r="P123" i="2" s="1"/>
  <c r="R123" i="2" s="1"/>
  <c r="J123" i="2"/>
  <c r="H123" i="2"/>
  <c r="D123" i="2" s="1"/>
  <c r="P211" i="2" l="1"/>
  <c r="K77" i="2"/>
  <c r="K24" i="2" s="1"/>
  <c r="K23" i="2"/>
  <c r="Q89" i="2"/>
  <c r="S89" i="2" s="1"/>
  <c r="I217" i="2"/>
  <c r="I28" i="2" s="1"/>
  <c r="I213" i="2"/>
  <c r="I27" i="2" s="1"/>
  <c r="I176" i="2"/>
  <c r="I26" i="2" s="1"/>
  <c r="I172" i="2"/>
  <c r="I168" i="2"/>
  <c r="I163" i="2"/>
  <c r="I159" i="2"/>
  <c r="I154" i="2"/>
  <c r="I150" i="2"/>
  <c r="I146" i="2"/>
  <c r="I142" i="2"/>
  <c r="I138" i="2"/>
  <c r="I134" i="2"/>
  <c r="I132" i="2"/>
  <c r="I130" i="2"/>
  <c r="I125" i="2"/>
  <c r="I88" i="2"/>
  <c r="I83" i="2"/>
  <c r="I79" i="2"/>
  <c r="I72" i="2"/>
  <c r="I71" i="2" s="1"/>
  <c r="I67" i="2"/>
  <c r="I63" i="2"/>
  <c r="I59" i="2"/>
  <c r="I54" i="2"/>
  <c r="I50" i="2"/>
  <c r="I46" i="2"/>
  <c r="I40" i="2"/>
  <c r="I36" i="2"/>
  <c r="I31" i="2"/>
  <c r="K22" i="2" l="1"/>
  <c r="K29" i="2"/>
  <c r="I35" i="2"/>
  <c r="I87" i="2"/>
  <c r="I167" i="2"/>
  <c r="I25" i="2" s="1"/>
  <c r="I78" i="2"/>
  <c r="I44" i="2"/>
  <c r="I129" i="2"/>
  <c r="I158" i="2"/>
  <c r="I30" i="2" l="1"/>
  <c r="I23" i="2" s="1"/>
  <c r="I77" i="2"/>
  <c r="I24" i="2" s="1"/>
  <c r="I22" i="2" l="1"/>
  <c r="I2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L191" i="2"/>
  <c r="L192" i="2"/>
  <c r="P192" i="2" s="1"/>
  <c r="L193" i="2"/>
  <c r="P193" i="2" s="1"/>
  <c r="L194" i="2"/>
  <c r="P194" i="2" s="1"/>
  <c r="R194" i="2" s="1"/>
  <c r="L195" i="2"/>
  <c r="P195" i="2" s="1"/>
  <c r="L196" i="2"/>
  <c r="P196" i="2" s="1"/>
  <c r="R196" i="2" s="1"/>
  <c r="L197" i="2"/>
  <c r="P197" i="2" s="1"/>
  <c r="R197" i="2" s="1"/>
  <c r="L198" i="2"/>
  <c r="P198" i="2" s="1"/>
  <c r="L199" i="2"/>
  <c r="P199" i="2" s="1"/>
  <c r="R199" i="2" s="1"/>
  <c r="L200" i="2"/>
  <c r="P200" i="2" s="1"/>
  <c r="R200" i="2" s="1"/>
  <c r="L201" i="2"/>
  <c r="P201" i="2" s="1"/>
  <c r="R201" i="2" s="1"/>
  <c r="L202" i="2"/>
  <c r="P202" i="2" s="1"/>
  <c r="L203" i="2"/>
  <c r="P203" i="2" s="1"/>
  <c r="L204" i="2"/>
  <c r="P204" i="2" s="1"/>
  <c r="R204" i="2" s="1"/>
  <c r="L205" i="2"/>
  <c r="P205" i="2" s="1"/>
  <c r="L206" i="2"/>
  <c r="P206" i="2" s="1"/>
  <c r="L207" i="2"/>
  <c r="P207" i="2" s="1"/>
  <c r="L208" i="2"/>
  <c r="P208" i="2" s="1"/>
  <c r="R208" i="2" s="1"/>
  <c r="L209" i="2"/>
  <c r="P209" i="2" s="1"/>
  <c r="R209" i="2" s="1"/>
  <c r="L210" i="2"/>
  <c r="P210" i="2" s="1"/>
  <c r="L212" i="2"/>
  <c r="L119" i="2"/>
  <c r="L120" i="2"/>
  <c r="L121" i="2"/>
  <c r="L122" i="2"/>
  <c r="L124" i="2"/>
  <c r="J119" i="2"/>
  <c r="J120" i="2"/>
  <c r="J121" i="2"/>
  <c r="J122" i="2"/>
  <c r="J124" i="2"/>
  <c r="H90" i="2"/>
  <c r="D90" i="2" s="1"/>
  <c r="H91" i="2"/>
  <c r="D91" i="2" s="1"/>
  <c r="H92" i="2"/>
  <c r="D92" i="2" s="1"/>
  <c r="H93" i="2"/>
  <c r="D93" i="2" s="1"/>
  <c r="H94" i="2"/>
  <c r="D94" i="2" s="1"/>
  <c r="H95" i="2"/>
  <c r="D95" i="2" s="1"/>
  <c r="H96" i="2"/>
  <c r="D96" i="2" s="1"/>
  <c r="H97" i="2"/>
  <c r="D97" i="2" s="1"/>
  <c r="H98" i="2"/>
  <c r="D98" i="2" s="1"/>
  <c r="H99" i="2"/>
  <c r="D99" i="2" s="1"/>
  <c r="H100" i="2"/>
  <c r="D100" i="2" s="1"/>
  <c r="H101" i="2"/>
  <c r="D101" i="2" s="1"/>
  <c r="H102" i="2"/>
  <c r="D102" i="2" s="1"/>
  <c r="H103" i="2"/>
  <c r="D103" i="2" s="1"/>
  <c r="H104" i="2"/>
  <c r="D104" i="2" s="1"/>
  <c r="H105" i="2"/>
  <c r="D105" i="2" s="1"/>
  <c r="H106" i="2"/>
  <c r="D106" i="2" s="1"/>
  <c r="H107" i="2"/>
  <c r="D107" i="2" s="1"/>
  <c r="H108" i="2"/>
  <c r="D108" i="2" s="1"/>
  <c r="H109" i="2"/>
  <c r="D109" i="2" s="1"/>
  <c r="H110" i="2"/>
  <c r="D110" i="2" s="1"/>
  <c r="H111" i="2"/>
  <c r="D111" i="2" s="1"/>
  <c r="H112" i="2"/>
  <c r="D112" i="2" s="1"/>
  <c r="H113" i="2"/>
  <c r="D113" i="2" s="1"/>
  <c r="H114" i="2"/>
  <c r="D114" i="2" s="1"/>
  <c r="H115" i="2"/>
  <c r="D115" i="2" s="1"/>
  <c r="H116" i="2"/>
  <c r="D116" i="2" s="1"/>
  <c r="H117" i="2"/>
  <c r="D117" i="2" s="1"/>
  <c r="H118" i="2"/>
  <c r="D118" i="2" s="1"/>
  <c r="H119" i="2"/>
  <c r="D119" i="2" s="1"/>
  <c r="H120" i="2"/>
  <c r="D120" i="2" s="1"/>
  <c r="H121" i="2"/>
  <c r="D121" i="2" s="1"/>
  <c r="H122" i="2"/>
  <c r="D122" i="2" s="1"/>
  <c r="H124" i="2"/>
  <c r="D124" i="2" s="1"/>
  <c r="P191" i="2" l="1"/>
  <c r="R191" i="2" s="1"/>
  <c r="P120" i="2"/>
  <c r="R120" i="2" s="1"/>
  <c r="P124" i="2"/>
  <c r="R124" i="2" s="1"/>
  <c r="P122" i="2"/>
  <c r="R122" i="2" s="1"/>
  <c r="P121" i="2"/>
  <c r="R121" i="2" s="1"/>
  <c r="P119" i="2"/>
  <c r="R119" i="2" s="1"/>
  <c r="P213" i="2"/>
  <c r="P172" i="2"/>
  <c r="P168" i="2"/>
  <c r="P163" i="2"/>
  <c r="P159" i="2"/>
  <c r="P154" i="2"/>
  <c r="P150" i="2"/>
  <c r="P146" i="2"/>
  <c r="P142" i="2"/>
  <c r="P138" i="2"/>
  <c r="P134" i="2"/>
  <c r="P132" i="2"/>
  <c r="P130" i="2"/>
  <c r="P125" i="2"/>
  <c r="P83" i="2"/>
  <c r="P79" i="2"/>
  <c r="P72" i="2"/>
  <c r="P71" i="2" s="1"/>
  <c r="P67" i="2"/>
  <c r="P63" i="2"/>
  <c r="P59" i="2"/>
  <c r="P54" i="2"/>
  <c r="P50" i="2"/>
  <c r="P46" i="2"/>
  <c r="P40" i="2"/>
  <c r="P36" i="2"/>
  <c r="P31" i="2"/>
  <c r="Q213" i="2"/>
  <c r="Q172" i="2"/>
  <c r="Q168" i="2"/>
  <c r="Q163" i="2"/>
  <c r="Q159" i="2"/>
  <c r="Q154" i="2"/>
  <c r="Q150" i="2"/>
  <c r="Q146" i="2"/>
  <c r="Q142" i="2"/>
  <c r="Q138" i="2"/>
  <c r="Q134" i="2"/>
  <c r="Q132" i="2"/>
  <c r="Q130" i="2"/>
  <c r="Q125" i="2"/>
  <c r="Q83" i="2"/>
  <c r="Q79" i="2"/>
  <c r="Q72" i="2"/>
  <c r="Q71" i="2" s="1"/>
  <c r="Q67" i="2"/>
  <c r="Q63" i="2"/>
  <c r="Q59" i="2"/>
  <c r="Q54" i="2"/>
  <c r="Q50" i="2"/>
  <c r="Q46" i="2"/>
  <c r="Q40" i="2"/>
  <c r="Q36" i="2"/>
  <c r="Q31" i="2"/>
  <c r="M217" i="2"/>
  <c r="M213" i="2"/>
  <c r="M27" i="2" s="1"/>
  <c r="J188" i="2"/>
  <c r="J184" i="2"/>
  <c r="J180" i="2"/>
  <c r="M176" i="2"/>
  <c r="M172" i="2"/>
  <c r="M168" i="2"/>
  <c r="M163" i="2"/>
  <c r="M159" i="2"/>
  <c r="M154" i="2"/>
  <c r="M150" i="2"/>
  <c r="M146" i="2"/>
  <c r="M142" i="2"/>
  <c r="M138" i="2"/>
  <c r="M134" i="2"/>
  <c r="M132" i="2"/>
  <c r="M130" i="2"/>
  <c r="M125" i="2"/>
  <c r="J116" i="2"/>
  <c r="J112" i="2"/>
  <c r="J108" i="2"/>
  <c r="J104" i="2"/>
  <c r="J100" i="2"/>
  <c r="J96" i="2"/>
  <c r="J92" i="2"/>
  <c r="M83" i="2"/>
  <c r="M79" i="2"/>
  <c r="M72" i="2"/>
  <c r="M71" i="2" s="1"/>
  <c r="M67" i="2"/>
  <c r="M63" i="2"/>
  <c r="M59" i="2"/>
  <c r="M54" i="2"/>
  <c r="M50" i="2"/>
  <c r="M46" i="2"/>
  <c r="M40" i="2"/>
  <c r="M36" i="2"/>
  <c r="M31" i="2"/>
  <c r="J223" i="2"/>
  <c r="J219" i="2"/>
  <c r="J182" i="2"/>
  <c r="J113" i="2"/>
  <c r="J109" i="2"/>
  <c r="J105" i="2"/>
  <c r="J97" i="2"/>
  <c r="J93" i="2"/>
  <c r="J89" i="2"/>
  <c r="L224" i="2"/>
  <c r="L223" i="2"/>
  <c r="L222" i="2"/>
  <c r="L221" i="2"/>
  <c r="L219" i="2"/>
  <c r="P219" i="2" s="1"/>
  <c r="L218" i="2"/>
  <c r="L213" i="2"/>
  <c r="L27" i="2" s="1"/>
  <c r="L190" i="2"/>
  <c r="P190" i="2" s="1"/>
  <c r="R190" i="2" s="1"/>
  <c r="L189" i="2"/>
  <c r="L187" i="2"/>
  <c r="L186" i="2"/>
  <c r="L185" i="2"/>
  <c r="L183" i="2"/>
  <c r="L182" i="2"/>
  <c r="P182" i="2" s="1"/>
  <c r="R182" i="2" s="1"/>
  <c r="L181" i="2"/>
  <c r="L179" i="2"/>
  <c r="L178" i="2"/>
  <c r="L172" i="2"/>
  <c r="L168" i="2"/>
  <c r="L163" i="2"/>
  <c r="L159" i="2"/>
  <c r="L154" i="2"/>
  <c r="L150" i="2"/>
  <c r="L146" i="2"/>
  <c r="L142" i="2"/>
  <c r="L138" i="2"/>
  <c r="L134" i="2"/>
  <c r="L132" i="2"/>
  <c r="L130" i="2"/>
  <c r="L125" i="2"/>
  <c r="L118" i="2"/>
  <c r="L117" i="2"/>
  <c r="L115" i="2"/>
  <c r="L114" i="2"/>
  <c r="L113" i="2"/>
  <c r="P113" i="2" s="1"/>
  <c r="R113" i="2" s="1"/>
  <c r="L111" i="2"/>
  <c r="L110" i="2"/>
  <c r="L109" i="2"/>
  <c r="P109" i="2" s="1"/>
  <c r="R109" i="2" s="1"/>
  <c r="L107" i="2"/>
  <c r="L106" i="2"/>
  <c r="L105" i="2"/>
  <c r="P105" i="2" s="1"/>
  <c r="R105" i="2" s="1"/>
  <c r="L103" i="2"/>
  <c r="L102" i="2"/>
  <c r="L101" i="2"/>
  <c r="L99" i="2"/>
  <c r="L98" i="2"/>
  <c r="L97" i="2"/>
  <c r="L95" i="2"/>
  <c r="L94" i="2"/>
  <c r="L93" i="2"/>
  <c r="L91" i="2"/>
  <c r="L90" i="2"/>
  <c r="L89" i="2"/>
  <c r="L83" i="2"/>
  <c r="L79" i="2"/>
  <c r="L72" i="2"/>
  <c r="L71" i="2" s="1"/>
  <c r="L67" i="2"/>
  <c r="L63" i="2"/>
  <c r="L59" i="2"/>
  <c r="L54" i="2"/>
  <c r="L50" i="2"/>
  <c r="L46" i="2"/>
  <c r="L40" i="2"/>
  <c r="L36" i="2"/>
  <c r="L31" i="2"/>
  <c r="J224" i="2"/>
  <c r="J222" i="2"/>
  <c r="J221" i="2"/>
  <c r="J218" i="2"/>
  <c r="J213" i="2"/>
  <c r="J27" i="2" s="1"/>
  <c r="J212" i="2"/>
  <c r="P212" i="2" s="1"/>
  <c r="R212" i="2" s="1"/>
  <c r="J189" i="2"/>
  <c r="J187" i="2"/>
  <c r="J186" i="2"/>
  <c r="J185" i="2"/>
  <c r="J183" i="2"/>
  <c r="J181" i="2"/>
  <c r="J179" i="2"/>
  <c r="J178" i="2"/>
  <c r="J172" i="2"/>
  <c r="J168" i="2"/>
  <c r="J163" i="2"/>
  <c r="J159" i="2"/>
  <c r="J154" i="2"/>
  <c r="J150" i="2"/>
  <c r="J146" i="2"/>
  <c r="J142" i="2"/>
  <c r="J138" i="2"/>
  <c r="J134" i="2"/>
  <c r="J132" i="2"/>
  <c r="J130" i="2"/>
  <c r="J125" i="2"/>
  <c r="J118" i="2"/>
  <c r="J117" i="2"/>
  <c r="J115" i="2"/>
  <c r="J114" i="2"/>
  <c r="J111" i="2"/>
  <c r="J110" i="2"/>
  <c r="J107" i="2"/>
  <c r="J106" i="2"/>
  <c r="J103" i="2"/>
  <c r="J102" i="2"/>
  <c r="J101" i="2"/>
  <c r="J99" i="2"/>
  <c r="J98" i="2"/>
  <c r="J95" i="2"/>
  <c r="J94" i="2"/>
  <c r="J91" i="2"/>
  <c r="J90" i="2"/>
  <c r="J83" i="2"/>
  <c r="J79" i="2"/>
  <c r="J72" i="2"/>
  <c r="J71" i="2" s="1"/>
  <c r="J67" i="2"/>
  <c r="J63" i="2"/>
  <c r="J59" i="2"/>
  <c r="J54" i="2"/>
  <c r="J50" i="2"/>
  <c r="J46" i="2"/>
  <c r="J40" i="2"/>
  <c r="J36" i="2"/>
  <c r="J31" i="2"/>
  <c r="E213" i="2"/>
  <c r="E27" i="2" s="1"/>
  <c r="E172" i="2"/>
  <c r="E168" i="2"/>
  <c r="E163" i="2"/>
  <c r="E159" i="2"/>
  <c r="E154" i="2"/>
  <c r="E150" i="2"/>
  <c r="E146" i="2"/>
  <c r="E142" i="2"/>
  <c r="E138" i="2"/>
  <c r="E134" i="2"/>
  <c r="E132" i="2"/>
  <c r="E130" i="2"/>
  <c r="E125" i="2"/>
  <c r="E83" i="2"/>
  <c r="E79" i="2"/>
  <c r="E72" i="2"/>
  <c r="E71" i="2" s="1"/>
  <c r="E67" i="2"/>
  <c r="E63" i="2"/>
  <c r="E59" i="2"/>
  <c r="E54" i="2"/>
  <c r="E50" i="2"/>
  <c r="E46" i="2"/>
  <c r="E40" i="2"/>
  <c r="E36" i="2"/>
  <c r="E31" i="2"/>
  <c r="F218" i="2"/>
  <c r="D218" i="2" s="1"/>
  <c r="F213" i="2"/>
  <c r="F27" i="2" s="1"/>
  <c r="F177" i="2"/>
  <c r="D177" i="2" s="1"/>
  <c r="F172" i="2"/>
  <c r="F168" i="2"/>
  <c r="F163" i="2"/>
  <c r="F159" i="2"/>
  <c r="F154" i="2"/>
  <c r="F150" i="2"/>
  <c r="F146" i="2"/>
  <c r="F142" i="2"/>
  <c r="F138" i="2"/>
  <c r="F134" i="2"/>
  <c r="F132" i="2"/>
  <c r="F130" i="2"/>
  <c r="F125" i="2"/>
  <c r="F89" i="2"/>
  <c r="F83" i="2"/>
  <c r="F79" i="2"/>
  <c r="F72" i="2"/>
  <c r="F71" i="2" s="1"/>
  <c r="F67" i="2"/>
  <c r="F63" i="2"/>
  <c r="F59" i="2"/>
  <c r="F54" i="2"/>
  <c r="F50" i="2"/>
  <c r="F46" i="2"/>
  <c r="F40" i="2"/>
  <c r="F36" i="2"/>
  <c r="F31" i="2"/>
  <c r="H213" i="2"/>
  <c r="H27" i="2" s="1"/>
  <c r="H172" i="2"/>
  <c r="H168" i="2"/>
  <c r="H163" i="2"/>
  <c r="H159" i="2"/>
  <c r="H154" i="2"/>
  <c r="H150" i="2"/>
  <c r="H146" i="2"/>
  <c r="H142" i="2"/>
  <c r="H138" i="2"/>
  <c r="H134" i="2"/>
  <c r="H132" i="2"/>
  <c r="H130" i="2"/>
  <c r="H125" i="2"/>
  <c r="H89" i="2"/>
  <c r="H83" i="2"/>
  <c r="H79" i="2"/>
  <c r="H72" i="2"/>
  <c r="H71" i="2" s="1"/>
  <c r="H67" i="2"/>
  <c r="H63" i="2"/>
  <c r="H59" i="2"/>
  <c r="H54" i="2"/>
  <c r="H50" i="2"/>
  <c r="H46" i="2"/>
  <c r="H40" i="2"/>
  <c r="H36" i="2"/>
  <c r="H31" i="2"/>
  <c r="D213" i="2"/>
  <c r="D27" i="2" s="1"/>
  <c r="D172" i="2"/>
  <c r="D168" i="2"/>
  <c r="D163" i="2"/>
  <c r="D159" i="2"/>
  <c r="D154" i="2"/>
  <c r="D150" i="2"/>
  <c r="D146" i="2"/>
  <c r="D142" i="2"/>
  <c r="D138" i="2"/>
  <c r="D134" i="2"/>
  <c r="D132" i="2"/>
  <c r="D130" i="2"/>
  <c r="D125" i="2"/>
  <c r="D83" i="2"/>
  <c r="D79" i="2"/>
  <c r="D72" i="2"/>
  <c r="D71" i="2" s="1"/>
  <c r="D67" i="2"/>
  <c r="D63" i="2"/>
  <c r="D59" i="2"/>
  <c r="D54" i="2"/>
  <c r="D50" i="2"/>
  <c r="D46" i="2"/>
  <c r="D40" i="2"/>
  <c r="D36" i="2"/>
  <c r="D31" i="2"/>
  <c r="P93" i="2" l="1"/>
  <c r="R93" i="2" s="1"/>
  <c r="P94" i="2"/>
  <c r="R94" i="2" s="1"/>
  <c r="P99" i="2"/>
  <c r="P115" i="2"/>
  <c r="R115" i="2" s="1"/>
  <c r="P178" i="2"/>
  <c r="P183" i="2"/>
  <c r="R183" i="2" s="1"/>
  <c r="P189" i="2"/>
  <c r="R189" i="2" s="1"/>
  <c r="P98" i="2"/>
  <c r="R98" i="2" s="1"/>
  <c r="P103" i="2"/>
  <c r="R103" i="2" s="1"/>
  <c r="P114" i="2"/>
  <c r="R114" i="2" s="1"/>
  <c r="P187" i="2"/>
  <c r="P218" i="2"/>
  <c r="P223" i="2"/>
  <c r="D89" i="2"/>
  <c r="P90" i="2"/>
  <c r="P95" i="2"/>
  <c r="R95" i="2" s="1"/>
  <c r="P101" i="2"/>
  <c r="P106" i="2"/>
  <c r="R106" i="2" s="1"/>
  <c r="P111" i="2"/>
  <c r="R111" i="2" s="1"/>
  <c r="P117" i="2"/>
  <c r="R117" i="2" s="1"/>
  <c r="P179" i="2"/>
  <c r="R179" i="2" s="1"/>
  <c r="P185" i="2"/>
  <c r="P221" i="2"/>
  <c r="R221" i="2" s="1"/>
  <c r="P110" i="2"/>
  <c r="R110" i="2" s="1"/>
  <c r="P224" i="2"/>
  <c r="R224" i="2" s="1"/>
  <c r="P91" i="2"/>
  <c r="R91" i="2" s="1"/>
  <c r="P97" i="2"/>
  <c r="R97" i="2" s="1"/>
  <c r="P102" i="2"/>
  <c r="R102" i="2" s="1"/>
  <c r="P107" i="2"/>
  <c r="R107" i="2" s="1"/>
  <c r="P118" i="2"/>
  <c r="R118" i="2" s="1"/>
  <c r="P181" i="2"/>
  <c r="P186" i="2"/>
  <c r="P222" i="2"/>
  <c r="R222" i="2" s="1"/>
  <c r="P89" i="2"/>
  <c r="R89" i="2" s="1"/>
  <c r="M26" i="2"/>
  <c r="Q27" i="2"/>
  <c r="P27" i="2"/>
  <c r="M28" i="2"/>
  <c r="H44" i="2"/>
  <c r="Q167" i="2"/>
  <c r="J78" i="2"/>
  <c r="E78" i="2"/>
  <c r="P167" i="2"/>
  <c r="E35" i="2"/>
  <c r="E158" i="2"/>
  <c r="M167" i="2"/>
  <c r="M25" i="2" s="1"/>
  <c r="D129" i="2"/>
  <c r="D158" i="2"/>
  <c r="M158" i="2"/>
  <c r="P129" i="2"/>
  <c r="F129" i="2"/>
  <c r="F217" i="2"/>
  <c r="F28" i="2" s="1"/>
  <c r="L167" i="2"/>
  <c r="L25" i="2" s="1"/>
  <c r="M44" i="2"/>
  <c r="H158" i="2"/>
  <c r="J158" i="2"/>
  <c r="M78" i="2"/>
  <c r="Q78" i="2"/>
  <c r="D78" i="2"/>
  <c r="F35" i="2"/>
  <c r="J44" i="2"/>
  <c r="L158" i="2"/>
  <c r="M35" i="2"/>
  <c r="M129" i="2"/>
  <c r="Q129" i="2"/>
  <c r="Q158" i="2"/>
  <c r="P158" i="2"/>
  <c r="D167" i="2"/>
  <c r="D25" i="2" s="1"/>
  <c r="H88" i="2"/>
  <c r="H87" i="2" s="1"/>
  <c r="E44" i="2"/>
  <c r="L129" i="2"/>
  <c r="D35" i="2"/>
  <c r="H167" i="2"/>
  <c r="H25" i="2" s="1"/>
  <c r="H176" i="2"/>
  <c r="H26" i="2" s="1"/>
  <c r="F44" i="2"/>
  <c r="F78" i="2"/>
  <c r="E167" i="2"/>
  <c r="E25" i="2" s="1"/>
  <c r="J35" i="2"/>
  <c r="L78" i="2"/>
  <c r="P35" i="2"/>
  <c r="E88" i="2"/>
  <c r="E87" i="2" s="1"/>
  <c r="H78" i="2"/>
  <c r="F88" i="2"/>
  <c r="F87" i="2" s="1"/>
  <c r="E129" i="2"/>
  <c r="L44" i="2"/>
  <c r="D44" i="2"/>
  <c r="H35" i="2"/>
  <c r="H129" i="2"/>
  <c r="H217" i="2"/>
  <c r="F167" i="2"/>
  <c r="F25" i="2" s="1"/>
  <c r="J167" i="2"/>
  <c r="J25" i="2" s="1"/>
  <c r="L35" i="2"/>
  <c r="P78" i="2"/>
  <c r="F158" i="2"/>
  <c r="F176" i="2"/>
  <c r="F26" i="2" s="1"/>
  <c r="J129" i="2"/>
  <c r="Q44" i="2"/>
  <c r="Q35" i="2"/>
  <c r="P44" i="2"/>
  <c r="J88" i="2"/>
  <c r="J87" i="2" s="1"/>
  <c r="L220" i="2"/>
  <c r="M88" i="2"/>
  <c r="L177" i="2"/>
  <c r="L180" i="2"/>
  <c r="P180" i="2" s="1"/>
  <c r="L184" i="2"/>
  <c r="P184" i="2" s="1"/>
  <c r="R184" i="2" s="1"/>
  <c r="L188" i="2"/>
  <c r="P188" i="2" s="1"/>
  <c r="R188" i="2" s="1"/>
  <c r="L92" i="2"/>
  <c r="P92" i="2" s="1"/>
  <c r="R92" i="2" s="1"/>
  <c r="L96" i="2"/>
  <c r="P96" i="2" s="1"/>
  <c r="R96" i="2" s="1"/>
  <c r="L100" i="2"/>
  <c r="P100" i="2" s="1"/>
  <c r="R100" i="2" s="1"/>
  <c r="L104" i="2"/>
  <c r="P104" i="2" s="1"/>
  <c r="R104" i="2" s="1"/>
  <c r="L108" i="2"/>
  <c r="P108" i="2" s="1"/>
  <c r="R108" i="2" s="1"/>
  <c r="L112" i="2"/>
  <c r="P112" i="2" s="1"/>
  <c r="L116" i="2"/>
  <c r="P116" i="2" s="1"/>
  <c r="R116" i="2" s="1"/>
  <c r="J220" i="2"/>
  <c r="E217" i="2"/>
  <c r="E28" i="2" s="1"/>
  <c r="E176" i="2"/>
  <c r="E26" i="2" s="1"/>
  <c r="P220" i="2" l="1"/>
  <c r="Q25" i="2"/>
  <c r="M87" i="2"/>
  <c r="Q87" i="2" s="1"/>
  <c r="S87" i="2" s="1"/>
  <c r="Q88" i="2"/>
  <c r="S88" i="2" s="1"/>
  <c r="P25" i="2"/>
  <c r="Q217" i="2"/>
  <c r="S217" i="2" s="1"/>
  <c r="Q176" i="2"/>
  <c r="S176" i="2" s="1"/>
  <c r="Q28" i="2"/>
  <c r="S28" i="2" s="1"/>
  <c r="Q26" i="2"/>
  <c r="S26" i="2" s="1"/>
  <c r="E30" i="2"/>
  <c r="E23" i="2" s="1"/>
  <c r="H30" i="2"/>
  <c r="H23" i="2" s="1"/>
  <c r="P30" i="2"/>
  <c r="E77" i="2"/>
  <c r="E24" i="2" s="1"/>
  <c r="M30" i="2"/>
  <c r="M23" i="2" s="1"/>
  <c r="J30" i="2"/>
  <c r="J23" i="2" s="1"/>
  <c r="J77" i="2"/>
  <c r="J24" i="2" s="1"/>
  <c r="H77" i="2"/>
  <c r="H24" i="2" s="1"/>
  <c r="D30" i="2"/>
  <c r="D23" i="2" s="1"/>
  <c r="F30" i="2"/>
  <c r="F77" i="2"/>
  <c r="F24" i="2" s="1"/>
  <c r="Q30" i="2"/>
  <c r="D88" i="2"/>
  <c r="D87" i="2" s="1"/>
  <c r="D77" i="2" s="1"/>
  <c r="D24" i="2" s="1"/>
  <c r="D217" i="2"/>
  <c r="D28" i="2" s="1"/>
  <c r="J217" i="2"/>
  <c r="J28" i="2" s="1"/>
  <c r="D176" i="2"/>
  <c r="D26" i="2" s="1"/>
  <c r="L30" i="2"/>
  <c r="L23" i="2" s="1"/>
  <c r="H28" i="2"/>
  <c r="L176" i="2"/>
  <c r="L217" i="2"/>
  <c r="J177" i="2"/>
  <c r="J176" i="2" s="1"/>
  <c r="L88" i="2"/>
  <c r="P177" i="2" l="1"/>
  <c r="R177" i="2" s="1"/>
  <c r="P23" i="2"/>
  <c r="M77" i="2"/>
  <c r="Q77" i="2" s="1"/>
  <c r="S77" i="2" s="1"/>
  <c r="Q23" i="2"/>
  <c r="L28" i="2"/>
  <c r="P28" i="2" s="1"/>
  <c r="P217" i="2"/>
  <c r="R217" i="2" s="1"/>
  <c r="L26" i="2"/>
  <c r="P176" i="2"/>
  <c r="L87" i="2"/>
  <c r="P88" i="2"/>
  <c r="R88" i="2" s="1"/>
  <c r="E22" i="2"/>
  <c r="E29" i="2"/>
  <c r="J29" i="2"/>
  <c r="H29" i="2"/>
  <c r="F29" i="2"/>
  <c r="F23" i="2"/>
  <c r="F22" i="2" s="1"/>
  <c r="D29" i="2"/>
  <c r="H22" i="2"/>
  <c r="D22" i="2"/>
  <c r="J26" i="2"/>
  <c r="J22" i="2" s="1"/>
  <c r="M24" i="2" l="1"/>
  <c r="M22" i="2" s="1"/>
  <c r="Q22" i="2" s="1"/>
  <c r="M29" i="2"/>
  <c r="Q29" i="2" s="1"/>
  <c r="S29" i="2" s="1"/>
  <c r="P26" i="2"/>
  <c r="L77" i="2"/>
  <c r="P87" i="2"/>
  <c r="R87" i="2" s="1"/>
  <c r="R176" i="2"/>
  <c r="R28" i="2"/>
  <c r="Q24" i="2" l="1"/>
  <c r="S24" i="2" s="1"/>
  <c r="P77" i="2"/>
  <c r="R77" i="2" s="1"/>
  <c r="L29" i="2"/>
  <c r="P29" i="2" s="1"/>
  <c r="R29" i="2" s="1"/>
  <c r="L24" i="2"/>
  <c r="S22" i="2"/>
  <c r="R26" i="2"/>
  <c r="L22" i="2" l="1"/>
  <c r="P22" i="2" s="1"/>
  <c r="R22" i="2" s="1"/>
  <c r="P24" i="2"/>
  <c r="R24" i="2" s="1"/>
</calcChain>
</file>

<file path=xl/sharedStrings.xml><?xml version="1.0" encoding="utf-8"?>
<sst xmlns="http://schemas.openxmlformats.org/spreadsheetml/2006/main" count="1676" uniqueCount="303">
  <si>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</si>
  <si>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</si>
  <si>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</si>
  <si>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</si>
  <si>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</si>
  <si>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</si>
  <si>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</si>
  <si>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</si>
  <si>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%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</si>
  <si>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</si>
  <si>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</si>
  <si>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N 2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</si>
  <si>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</si>
  <si>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</si>
  <si>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</si>
  <si>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</si>
  <si>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</si>
  <si>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</si>
  <si>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</si>
  <si>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</si>
  <si>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</si>
  <si>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</si>
  <si>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</si>
  <si>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</si>
  <si>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</si>
  <si>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</si>
  <si>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</si>
  <si>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</si>
  <si>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</si>
  <si>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</si>
  <si>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</si>
  <si>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</si>
  <si>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</si>
  <si>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</si>
  <si>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</si>
  <si>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</si>
  <si>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</si>
  <si>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</si>
  <si>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</si>
  <si>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</si>
  <si>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</si>
  <si>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</si>
  <si>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</si>
  <si>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</si>
  <si>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</si>
  <si>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</si>
  <si>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</si>
  <si>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Утвержденные плановые значения показателей приведены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</si>
  <si>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</si>
  <si>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</si>
  <si>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</si>
  <si>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</si>
  <si>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</si>
  <si>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</si>
  <si>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</si>
  <si>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</si>
  <si>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</si>
  <si>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</si>
  <si>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</si>
  <si>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</si>
  <si>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</si>
  <si>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</si>
  <si>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</si>
  <si>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</si>
  <si>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</si>
  <si>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</si>
  <si>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</si>
  <si>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</si>
  <si>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</si>
  <si>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</si>
  <si>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</si>
  <si>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</si>
  <si>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</si>
  <si>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</si>
  <si>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</si>
  <si>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</si>
  <si>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</si>
  <si>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</si>
  <si>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</si>
  <si>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</si>
  <si>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</si>
  <si>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</si>
  <si>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</si>
  <si>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</si>
  <si>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</si>
  <si>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</si>
  <si>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</si>
  <si>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</si>
  <si>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</si>
  <si>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</si>
  <si>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</si>
  <si>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</si>
  <si>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</si>
  <si>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</si>
  <si>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</si>
  <si>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</si>
  <si>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</si>
  <si>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</si>
  <si>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</si>
  <si>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</si>
  <si>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</si>
  <si>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</si>
  <si>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</si>
  <si>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</si>
  <si>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</si>
  <si>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</si>
  <si>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</si>
  <si>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</si>
  <si>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</si>
  <si>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</si>
  <si>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</si>
  <si>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</si>
  <si>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</si>
  <si>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</si>
  <si>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</si>
  <si>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</si>
  <si>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</si>
  <si>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</si>
  <si>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</si>
  <si>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</si>
  <si>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</si>
  <si>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</si>
  <si>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</si>
  <si>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</si>
  <si>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</si>
  <si>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</si>
  <si>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</si>
  <si>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</si>
  <si>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</si>
  <si>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</si>
  <si>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</si>
  <si>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</si>
  <si>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</si>
  <si>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</si>
  <si>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</si>
  <si>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</si>
  <si>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</si>
  <si>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</si>
  <si>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</si>
  <si>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</si>
  <si>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</si>
  <si>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</si>
  <si>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</si>
  <si>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</si>
  <si>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</si>
  <si>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</si>
  <si>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</si>
  <si>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</si>
  <si>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</si>
  <si>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</si>
  <si>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</si>
  <si>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</si>
  <si>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</si>
  <si>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</si>
  <si>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</si>
  <si>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</si>
  <si>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</si>
  <si>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</si>
  <si>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</si>
  <si>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</si>
  <si>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</si>
  <si>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</si>
  <si>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2. Отчет об исполнении плана освоения капитальных</t>
  </si>
  <si>
    <t>вложений по инвестиционным проектам инвестиционной программы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</si>
  <si>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</si>
  <si>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</si>
  <si>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</si>
  <si>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</si>
  <si>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</si>
  <si>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</si>
  <si>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</si>
  <si>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</si>
  <si>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</si>
  <si>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</si>
  <si>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</si>
  <si>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</si>
  <si>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</si>
  <si>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</si>
  <si>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</si>
  <si>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</si>
  <si>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</si>
  <si>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</si>
  <si>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</si>
  <si>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</si>
  <si>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</si>
  <si>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</si>
  <si>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</si>
  <si>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</si>
  <si>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</si>
  <si>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</si>
  <si>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</si>
  <si>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</si>
  <si>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</si>
  <si>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</si>
  <si>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</si>
  <si>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</si>
  <si>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Развитие производственных баз филиала ГУП ОКЭС Бугурусланских КЭС</t>
  </si>
  <si>
    <t>Развитие производственных баз филиала ГУП ОКЭС Бузулуксих КЭС</t>
  </si>
  <si>
    <t>Развитие производственных баз Головного предприятия ГУП ОКЭС</t>
  </si>
  <si>
    <t>Развитие производственных баз филиала ГУП ОКЭС Орских КЭС</t>
  </si>
  <si>
    <t>Развитие производственных баз филиала ГУП ОКЭС Сорочинских КЭС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</si>
  <si>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</si>
  <si>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</si>
  <si>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</si>
  <si>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J_ИП00069</t>
  </si>
  <si>
    <t>J_ИП00070</t>
  </si>
  <si>
    <t>J_ИП00071</t>
  </si>
  <si>
    <t>J_ИП00072</t>
  </si>
  <si>
    <t>J_ИП00073</t>
  </si>
  <si>
    <t>J_ИП00074</t>
  </si>
  <si>
    <t>J_ИП00075</t>
  </si>
  <si>
    <t>J_ИП00076</t>
  </si>
  <si>
    <t>J_ИП00077</t>
  </si>
  <si>
    <t>J_ИП00078</t>
  </si>
  <si>
    <t>J_ИП00079</t>
  </si>
  <si>
    <t>J_ИП00080</t>
  </si>
  <si>
    <t>J_ИП00081</t>
  </si>
  <si>
    <t>J_ИП00082</t>
  </si>
  <si>
    <t>J_ИП00083</t>
  </si>
  <si>
    <t>J_ИП00084</t>
  </si>
  <si>
    <t>J_ИП00085</t>
  </si>
  <si>
    <t>J_ИП00086</t>
  </si>
  <si>
    <t>J_ИП00087</t>
  </si>
  <si>
    <t>J_ИП00088</t>
  </si>
  <si>
    <t>J_ИП00089</t>
  </si>
  <si>
    <t>J_ИП00090</t>
  </si>
  <si>
    <t>J_ИП00091</t>
  </si>
  <si>
    <t>J_ИП00092</t>
  </si>
  <si>
    <t>J_ИП00093</t>
  </si>
  <si>
    <t>J_ИП00094</t>
  </si>
  <si>
    <t>J_ИП00095</t>
  </si>
  <si>
    <t>J_ИП00096</t>
  </si>
  <si>
    <t>J_ИП00097</t>
  </si>
  <si>
    <t>J_ИП00098</t>
  </si>
  <si>
    <t>J_ИП00099</t>
  </si>
  <si>
    <t>J_ИП00100</t>
  </si>
  <si>
    <t>J_ИП00101</t>
  </si>
  <si>
    <t>J_ИП00102</t>
  </si>
  <si>
    <t>Устройство измерительного комплекса, класс напряжения 0,22 (0,4) кВ ГУП ОКЭС</t>
  </si>
  <si>
    <t>Устройство измерительного комплекса, класс напряжения 6 (10) кВ ГУП ОКЭС</t>
  </si>
  <si>
    <t>J_ИП00307</t>
  </si>
  <si>
    <t>J_ИП00308</t>
  </si>
  <si>
    <t>J_ИП00309</t>
  </si>
  <si>
    <t>J_ИП00310</t>
  </si>
  <si>
    <t>J_ИП00311</t>
  </si>
  <si>
    <t>J_ИП00312</t>
  </si>
  <si>
    <t>J_ИП00313</t>
  </si>
  <si>
    <t>J_ИП00314</t>
  </si>
  <si>
    <t>J_ИП00315</t>
  </si>
  <si>
    <t>J_ИП00316</t>
  </si>
  <si>
    <t>J_ИП00317</t>
  </si>
  <si>
    <t>J_ИП00318</t>
  </si>
  <si>
    <t>J_ИП00319</t>
  </si>
  <si>
    <t>J_ИП00320</t>
  </si>
  <si>
    <t>J_ИП00321</t>
  </si>
  <si>
    <t>J_ИП00322</t>
  </si>
  <si>
    <t>J_ИП00323</t>
  </si>
  <si>
    <t>J_ИП00324</t>
  </si>
  <si>
    <t>J_ИП00325</t>
  </si>
  <si>
    <t>J_ИП00326</t>
  </si>
  <si>
    <t>J_ИП00327</t>
  </si>
  <si>
    <t>J_ИП00328</t>
  </si>
  <si>
    <t>J_ИП00329</t>
  </si>
  <si>
    <t>J_ИП00330</t>
  </si>
  <si>
    <t>J_ИП00331</t>
  </si>
  <si>
    <t>J_ИП00332</t>
  </si>
  <si>
    <t>J_ИП00333</t>
  </si>
  <si>
    <t>J_ИП00334</t>
  </si>
  <si>
    <t>J_ИП00335</t>
  </si>
  <si>
    <t>J_ИП00336</t>
  </si>
  <si>
    <t>J_ИП00337</t>
  </si>
  <si>
    <t>J_ИП00338</t>
  </si>
  <si>
    <t>J_ИП00339</t>
  </si>
  <si>
    <t>J_ИП00340</t>
  </si>
  <si>
    <t>J_ИП00490</t>
  </si>
  <si>
    <t>J_ИП00491</t>
  </si>
  <si>
    <t>J_ИП00492</t>
  </si>
  <si>
    <t>J_ИП00493</t>
  </si>
  <si>
    <t>J_ИП00494</t>
  </si>
  <si>
    <t>J_ИП00495</t>
  </si>
  <si>
    <t>J_ИП00496</t>
  </si>
  <si>
    <t>за 2022 год</t>
  </si>
  <si>
    <t>Год раскрытия информации: 2022 год</t>
  </si>
  <si>
    <t>Фактический объем освоения капитальных вложений на 01.01.2022 года, млн. рублей (без НДС)</t>
  </si>
  <si>
    <t>Остаток освоения капитальных вложений на 01.01.2022 года, млн. рублей (без НДС)</t>
  </si>
  <si>
    <t>Освоение капитальных вложений 2022 года, млн. рублей (без НДС)</t>
  </si>
  <si>
    <t>Отклонение от плана освоения капитальных вложений 2022 года</t>
  </si>
  <si>
    <t>Уточнения стоимости по результатам утвержденной проектно-сметной документации</t>
  </si>
  <si>
    <t xml:space="preserve">План учтен в статье строительство по объекту: "Строительство распределительных сетей ВЛ-10 кВ, ВЛ-0,4 кВ, ТП(РП)-10/0,4 кВ, р.ц.Акбулак"и за счет уточнения стоимости по результатам утвержденной проектно-сметной документации по объектам. </t>
  </si>
  <si>
    <t>Выполнение учтено в статье строительство по объекту: "Строительство распределительных сетей ВЛ-10 кВ, ВЛ-0,4 кВ, ТП(РП)-10/0,4 кВ, г. Бузулук" и за счет уточнения стоимости по результатам утвержденной проектно-сметной документации по объектам. Перераспределение затрат на объект: "Строительство распределительных сетей ВЛ-10 кВ, ВЛ-0,4 кВ, ТП(РП)-10/0,4 кВ,  г. Оренбург"</t>
  </si>
  <si>
    <t>Перераспределение затрат на объект: "Строительство распределительных сетей ВЛ-10 кВ, ВЛ-0,4 кВ, ТП(РП)-10/0,4 кВ,  г. Оренбург"</t>
  </si>
  <si>
    <t>План учтен в статье строительство по объекту: "Строительство распределительных сетей ВЛ-10 кВ, ВЛ-0,4 кВ, ТП(РП)-10/0,4 кВ, р.ц.Кваркено"</t>
  </si>
  <si>
    <t xml:space="preserve">Выполнение учтено в статье строительство по объекту: "Строительство распределительных сетей ВЛ-10 кВ, ВЛ-0,4 кВ, ТП(РП)-10/0,4 кВ, р.ц. Новотроицк" за счет уточнения стоимости по результатам утвержденной проектно-сметной документации по объектам. Перераспределение затрат на объект: "Строительство распределительных сетей ВЛ-10 кВ, ВЛ-0,4 кВ, ТП(РП)-10/0,4 кВ, г. Оренбург" </t>
  </si>
  <si>
    <t>План учтен в статье реконструкция по объекту: "Строительство распределительных сетей ВЛ-10 кВ, ВЛ-0,4 кВ, ТП(РП)-10/0,4 кВ, г. Оренбург"</t>
  </si>
  <si>
    <t>План учтен в статье строительство по объекту: "Строительство распределительных сетей ВЛ-10 кВ, ВЛ-0,4 кВ, ТП(РП)-10/0,4 кВ, р.ц.Пономаревка" и за счет уточнения стоимости по результатам утвержденной проектно-сметной документации по объектам.</t>
  </si>
  <si>
    <t>Выполнение учтено в статье реконструкция по объекту: "Реконструкция распределительных сетей ВЛ-10 кВ, ВЛ-0,4 кВ, ТП(РП)-10/0,4 кВ, р.ц. Акбулак".</t>
  </si>
  <si>
    <t>План учтен в статье реконструкция по объекту: "Реконструкция распределительных сетей ВЛ-10 кВ, ВЛ-0,4 кВ, ТП(РП)-10/0,4 кВ, г.Бузулук".</t>
  </si>
  <si>
    <t xml:space="preserve">Выполнение учтено в статье реконструкция по объекту: "Реконструкция распределительных сетей ВЛ-10 кВ, ВЛ-0,4 кВ, ТП(РП)-10/0,4 кВ, р.ц.Кваркено"и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</si>
  <si>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 "Реконструкция распределительных сетей ВЛ-10 кВ, ВЛ-0,4 кВ, ТП(РП)-10/0,4 кВ, р.ц. Новотроицк".</t>
  </si>
  <si>
    <t>План учтен в статье реконструкция по объекту: "Реконструкция распределительных сетей ВЛ-10 кВ, ВЛ-0,4 кВ, ТП(РП)-10/0,4 кВ, г. Оренбург". Перераспределение затрат с объектов "Реконструкция распределительных сетей ВЛ-10 кВ, ВЛ-0,4 кВ, ТП(РП)-10/0,4 кВ, г. Бузулук, р.ц. Гай, р.ц. Новотроицк".</t>
  </si>
  <si>
    <t>Выполнение учтено в статье реконструкция по объекту: "Реконструкция распределительных сетей ВЛ-10 кВ, ВЛ-0,4 кВ, ТП(РП)-10/0,4 кВ, р.ц. Пономаревка".</t>
  </si>
  <si>
    <t>Остаток освоения капитальных вложений на 01.01.2023 года, млн. рублей (без НДС)</t>
  </si>
  <si>
    <t>в соответствии с Решением Министерства промышленности и энергетики Оренбургской области № 19/1533 от 20.10.2022г.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</si>
</sst>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28"/>
  <sheetViews>
    <sheetView tabSelected="1" view="pageBreakPreview" zoomScaleNormal="100" zoomScaleSheetLayoutView="100" workbookViewId="0">
      <selection activeCell="A15" sqref="A15:T15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5" width="19.5703125" style="27" customWidth="1"/>
    <col min="6" max="19" width="14" style="27" customWidth="1"/>
    <col min="20" max="20" width="43.7109375" style="27" customWidth="1"/>
    <col min="21" max="16384" width="9.140625" style="27"/>
  </cols>
  <sheetData>
    <row r="1" spans="1:20" x14ac:dyDescent="0.25">
      <c r="T1" s="28" t="s">
        <v>11</v>
      </c>
    </row>
    <row r="2" spans="1:20" x14ac:dyDescent="0.25">
      <c r="T2" s="28" t="s">
        <v>0</v>
      </c>
    </row>
    <row r="3" spans="1:20" x14ac:dyDescent="0.25">
      <c r="T3" s="28" t="s">
        <v>1</v>
      </c>
    </row>
    <row r="4" spans="1:20" x14ac:dyDescent="0.25">
      <c r="T4" s="28"/>
    </row>
    <row r="5" spans="1:20" x14ac:dyDescent="0.25">
      <c r="A5" s="43" t="s">
        <v>162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x14ac:dyDescent="0.25">
      <c r="A6" s="43" t="s">
        <v>163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</row>
    <row r="7" spans="1:20" x14ac:dyDescent="0.25">
      <c r="A7" s="43" t="s">
        <v>281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</row>
    <row r="8" spans="1:20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spans="1:20" x14ac:dyDescent="0.25">
      <c r="A9" s="40" t="s">
        <v>165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</row>
    <row r="10" spans="1:20" x14ac:dyDescent="0.25">
      <c r="A10" s="41" t="s">
        <v>33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</row>
    <row r="12" spans="1:20" x14ac:dyDescent="0.25">
      <c r="A12" s="40" t="s">
        <v>282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1:20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</row>
    <row r="14" spans="1:20" x14ac:dyDescent="0.25">
      <c r="A14" s="40" t="s">
        <v>47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</row>
    <row r="15" spans="1:20" x14ac:dyDescent="0.25">
      <c r="A15" s="40" t="s">
        <v>302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x14ac:dyDescent="0.25">
      <c r="A16" s="41" t="s">
        <v>34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 x14ac:dyDescent="0.25">
      <c r="A17" s="29"/>
    </row>
    <row r="18" spans="1:20" ht="61.5" customHeight="1" x14ac:dyDescent="0.25">
      <c r="A18" s="42" t="s">
        <v>2</v>
      </c>
      <c r="B18" s="42" t="s">
        <v>3</v>
      </c>
      <c r="C18" s="42" t="s">
        <v>4</v>
      </c>
      <c r="D18" s="42" t="s">
        <v>12</v>
      </c>
      <c r="E18" s="42" t="s">
        <v>13</v>
      </c>
      <c r="F18" s="42" t="s">
        <v>283</v>
      </c>
      <c r="G18" s="42"/>
      <c r="H18" s="42" t="s">
        <v>284</v>
      </c>
      <c r="I18" s="42"/>
      <c r="J18" s="42" t="s">
        <v>285</v>
      </c>
      <c r="K18" s="42"/>
      <c r="L18" s="42"/>
      <c r="M18" s="42"/>
      <c r="N18" s="42" t="s">
        <v>301</v>
      </c>
      <c r="O18" s="42"/>
      <c r="P18" s="42" t="s">
        <v>286</v>
      </c>
      <c r="Q18" s="42"/>
      <c r="R18" s="42"/>
      <c r="S18" s="42"/>
      <c r="T18" s="42" t="s">
        <v>5</v>
      </c>
    </row>
    <row r="19" spans="1:20" ht="30" customHeight="1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 t="s">
        <v>6</v>
      </c>
      <c r="K19" s="42"/>
      <c r="L19" s="42" t="s">
        <v>7</v>
      </c>
      <c r="M19" s="42"/>
      <c r="N19" s="42"/>
      <c r="O19" s="42"/>
      <c r="P19" s="42" t="s">
        <v>14</v>
      </c>
      <c r="Q19" s="42"/>
      <c r="R19" s="42" t="s">
        <v>8</v>
      </c>
      <c r="S19" s="42"/>
      <c r="T19" s="42"/>
    </row>
    <row r="20" spans="1:20" ht="78.75" x14ac:dyDescent="0.25">
      <c r="A20" s="42"/>
      <c r="B20" s="42"/>
      <c r="C20" s="42"/>
      <c r="D20" s="42"/>
      <c r="E20" s="42"/>
      <c r="F20" s="1" t="s">
        <v>15</v>
      </c>
      <c r="G20" s="1" t="s">
        <v>16</v>
      </c>
      <c r="H20" s="1" t="s">
        <v>15</v>
      </c>
      <c r="I20" s="1" t="s">
        <v>16</v>
      </c>
      <c r="J20" s="1" t="s">
        <v>15</v>
      </c>
      <c r="K20" s="1" t="s">
        <v>17</v>
      </c>
      <c r="L20" s="1" t="s">
        <v>15</v>
      </c>
      <c r="M20" s="1" t="s">
        <v>18</v>
      </c>
      <c r="N20" s="1" t="s">
        <v>15</v>
      </c>
      <c r="O20" s="1" t="s">
        <v>16</v>
      </c>
      <c r="P20" s="1" t="s">
        <v>15</v>
      </c>
      <c r="Q20" s="1" t="s">
        <v>17</v>
      </c>
      <c r="R20" s="1" t="s">
        <v>15</v>
      </c>
      <c r="S20" s="1" t="s">
        <v>17</v>
      </c>
      <c r="T20" s="42"/>
    </row>
    <row r="21" spans="1:20" x14ac:dyDescent="0.25">
      <c r="A21" s="1">
        <v>1</v>
      </c>
      <c r="B21" s="1">
        <v>2</v>
      </c>
      <c r="C21" s="1">
        <v>3</v>
      </c>
      <c r="D21" s="1">
        <v>4</v>
      </c>
      <c r="E21" s="1">
        <v>5</v>
      </c>
      <c r="F21" s="1">
        <v>6</v>
      </c>
      <c r="G21" s="1">
        <v>7</v>
      </c>
      <c r="H21" s="1">
        <v>8</v>
      </c>
      <c r="I21" s="1">
        <v>9</v>
      </c>
      <c r="J21" s="1">
        <v>10</v>
      </c>
      <c r="K21" s="1">
        <v>11</v>
      </c>
      <c r="L21" s="1">
        <v>12</v>
      </c>
      <c r="M21" s="1">
        <v>13</v>
      </c>
      <c r="N21" s="1">
        <v>14</v>
      </c>
      <c r="O21" s="1">
        <v>15</v>
      </c>
      <c r="P21" s="1">
        <v>16</v>
      </c>
      <c r="Q21" s="1">
        <v>17</v>
      </c>
      <c r="R21" s="1">
        <v>18</v>
      </c>
      <c r="S21" s="1">
        <v>19</v>
      </c>
      <c r="T21" s="1">
        <v>20</v>
      </c>
    </row>
    <row r="22" spans="1:20" ht="31.5" x14ac:dyDescent="0.25">
      <c r="A22" s="2" t="s">
        <v>48</v>
      </c>
      <c r="B22" s="3" t="s">
        <v>9</v>
      </c>
      <c r="C22" s="4"/>
      <c r="D22" s="5">
        <f>D23+D24+D25+D26+D27+D28</f>
        <v>116.75600058939095</v>
      </c>
      <c r="E22" s="5">
        <f>E23+E24+E25+E26+E27+E28</f>
        <v>594.2880429999999</v>
      </c>
      <c r="F22" s="5">
        <f t="shared" ref="F22" si="0">F23+F24+F25+F26+F27+F28</f>
        <v>5.5525428290766223</v>
      </c>
      <c r="G22" s="5">
        <f>G23+G24+G25+G26+G27+G28</f>
        <v>28.262442999999998</v>
      </c>
      <c r="H22" s="5">
        <f t="shared" ref="H22" si="1">H23+H24+H25+H26+H27+H28</f>
        <v>111.20345776031434</v>
      </c>
      <c r="I22" s="5">
        <f>I23+I24+I25+I26+I27+I28</f>
        <v>566.02559999999994</v>
      </c>
      <c r="J22" s="5">
        <f t="shared" ref="J22" si="2">J23+J24+J25+J26+J27+J28</f>
        <v>111.20345776031434</v>
      </c>
      <c r="K22" s="5">
        <f>K23+K24+K25+K26+K27+K28</f>
        <v>566.02559999999994</v>
      </c>
      <c r="L22" s="5">
        <f t="shared" ref="L22:M22" si="3">L23+L24+L25+L26+L27+L28</f>
        <v>111.20345776031434</v>
      </c>
      <c r="M22" s="5">
        <f t="shared" si="3"/>
        <v>566.02560000000005</v>
      </c>
      <c r="N22" s="5">
        <f t="shared" ref="N22:O22" si="4">N23+N24+N25+N26+N27+N28</f>
        <v>2.2759572004815709E-15</v>
      </c>
      <c r="O22" s="5">
        <f t="shared" si="4"/>
        <v>4.8849813083506888E-15</v>
      </c>
      <c r="P22" s="5">
        <f t="shared" ref="P22:Q27" si="5">L22-J22</f>
        <v>0</v>
      </c>
      <c r="Q22" s="5">
        <f t="shared" si="5"/>
        <v>0</v>
      </c>
      <c r="R22" s="5">
        <f t="shared" ref="R22:R28" si="6">P22/J22*100</f>
        <v>0</v>
      </c>
      <c r="S22" s="5">
        <f t="shared" ref="S22:S28" si="7">Q22/K22*100</f>
        <v>0</v>
      </c>
      <c r="T22" s="31"/>
    </row>
    <row r="23" spans="1:20" x14ac:dyDescent="0.25">
      <c r="A23" s="2" t="s">
        <v>49</v>
      </c>
      <c r="B23" s="3" t="s">
        <v>50</v>
      </c>
      <c r="C23" s="6"/>
      <c r="D23" s="5">
        <f t="shared" ref="D23:E23" si="8">D30</f>
        <v>0</v>
      </c>
      <c r="E23" s="5">
        <f t="shared" si="8"/>
        <v>0</v>
      </c>
      <c r="F23" s="5">
        <f t="shared" ref="F23:G23" si="9">F30</f>
        <v>0</v>
      </c>
      <c r="G23" s="5">
        <f t="shared" si="9"/>
        <v>0</v>
      </c>
      <c r="H23" s="5">
        <f t="shared" ref="H23:I23" si="10">H30</f>
        <v>0</v>
      </c>
      <c r="I23" s="5">
        <f t="shared" si="10"/>
        <v>0</v>
      </c>
      <c r="J23" s="5">
        <f t="shared" ref="J23:K23" si="11">J30</f>
        <v>0</v>
      </c>
      <c r="K23" s="5">
        <f t="shared" si="11"/>
        <v>0</v>
      </c>
      <c r="L23" s="5">
        <f t="shared" ref="L23:M23" si="12">L30</f>
        <v>0</v>
      </c>
      <c r="M23" s="5">
        <f t="shared" si="12"/>
        <v>0</v>
      </c>
      <c r="N23" s="5">
        <f t="shared" ref="N23:O23" si="13">N30</f>
        <v>0</v>
      </c>
      <c r="O23" s="5">
        <f t="shared" si="13"/>
        <v>0</v>
      </c>
      <c r="P23" s="5">
        <f t="shared" si="5"/>
        <v>0</v>
      </c>
      <c r="Q23" s="5">
        <f t="shared" si="5"/>
        <v>0</v>
      </c>
      <c r="R23" s="5">
        <v>0</v>
      </c>
      <c r="S23" s="5">
        <v>0</v>
      </c>
      <c r="T23" s="31"/>
    </row>
    <row r="24" spans="1:20" ht="31.5" x14ac:dyDescent="0.25">
      <c r="A24" s="2" t="s">
        <v>51</v>
      </c>
      <c r="B24" s="3" t="s">
        <v>52</v>
      </c>
      <c r="C24" s="6"/>
      <c r="D24" s="5">
        <f t="shared" ref="D24:E24" si="14">D77</f>
        <v>76.196265650294691</v>
      </c>
      <c r="E24" s="5">
        <f t="shared" si="14"/>
        <v>387.83899215999992</v>
      </c>
      <c r="F24" s="5">
        <f t="shared" ref="F24:G24" si="15">F77</f>
        <v>5.2471078919449914</v>
      </c>
      <c r="G24" s="5">
        <f t="shared" si="15"/>
        <v>26.707779169999998</v>
      </c>
      <c r="H24" s="5">
        <f t="shared" ref="H24:I24" si="16">H77</f>
        <v>70.949157758349713</v>
      </c>
      <c r="I24" s="5">
        <f t="shared" si="16"/>
        <v>361.13121298999999</v>
      </c>
      <c r="J24" s="5">
        <f t="shared" ref="J24:K24" si="17">J77</f>
        <v>70.949157758349713</v>
      </c>
      <c r="K24" s="5">
        <f t="shared" si="17"/>
        <v>361.13121298999999</v>
      </c>
      <c r="L24" s="5">
        <f t="shared" ref="L24:M24" si="18">L77</f>
        <v>61.208116785854621</v>
      </c>
      <c r="M24" s="5">
        <f t="shared" si="18"/>
        <v>311.54931444000005</v>
      </c>
      <c r="N24" s="5">
        <f t="shared" ref="N24:O24" si="19">N77</f>
        <v>9.741040972495087</v>
      </c>
      <c r="O24" s="5">
        <f t="shared" si="19"/>
        <v>49.581898549999984</v>
      </c>
      <c r="P24" s="5">
        <f t="shared" si="5"/>
        <v>-9.7410409724950924</v>
      </c>
      <c r="Q24" s="5">
        <f t="shared" si="5"/>
        <v>-49.581898549999949</v>
      </c>
      <c r="R24" s="5">
        <f t="shared" si="6"/>
        <v>-13.729607623634839</v>
      </c>
      <c r="S24" s="5">
        <f t="shared" si="7"/>
        <v>-13.729607623634823</v>
      </c>
      <c r="T24" s="31"/>
    </row>
    <row r="25" spans="1:20" ht="63" x14ac:dyDescent="0.25">
      <c r="A25" s="2" t="s">
        <v>53</v>
      </c>
      <c r="B25" s="3" t="s">
        <v>54</v>
      </c>
      <c r="C25" s="6"/>
      <c r="D25" s="5">
        <f t="shared" ref="D25:E25" si="20">D167</f>
        <v>0</v>
      </c>
      <c r="E25" s="5">
        <f t="shared" si="20"/>
        <v>0</v>
      </c>
      <c r="F25" s="5">
        <f t="shared" ref="F25:G25" si="21">F167</f>
        <v>0</v>
      </c>
      <c r="G25" s="5">
        <f t="shared" si="21"/>
        <v>0</v>
      </c>
      <c r="H25" s="5">
        <f t="shared" ref="H25:I25" si="22">H167</f>
        <v>0</v>
      </c>
      <c r="I25" s="5">
        <f t="shared" si="22"/>
        <v>0</v>
      </c>
      <c r="J25" s="5">
        <f t="shared" ref="J25:K25" si="23">J167</f>
        <v>0</v>
      </c>
      <c r="K25" s="5">
        <f t="shared" si="23"/>
        <v>0</v>
      </c>
      <c r="L25" s="5">
        <f t="shared" ref="L25:M25" si="24">L167</f>
        <v>0</v>
      </c>
      <c r="M25" s="5">
        <f t="shared" si="24"/>
        <v>0</v>
      </c>
      <c r="N25" s="5">
        <f t="shared" ref="N25:O25" si="25">N167</f>
        <v>0</v>
      </c>
      <c r="O25" s="5">
        <f t="shared" si="25"/>
        <v>0</v>
      </c>
      <c r="P25" s="5">
        <f t="shared" si="5"/>
        <v>0</v>
      </c>
      <c r="Q25" s="5">
        <f t="shared" si="5"/>
        <v>0</v>
      </c>
      <c r="R25" s="5">
        <v>0</v>
      </c>
      <c r="S25" s="5">
        <v>0</v>
      </c>
      <c r="T25" s="31"/>
    </row>
    <row r="26" spans="1:20" ht="31.5" x14ac:dyDescent="0.25">
      <c r="A26" s="2" t="s">
        <v>55</v>
      </c>
      <c r="B26" s="3" t="s">
        <v>56</v>
      </c>
      <c r="C26" s="6"/>
      <c r="D26" s="5">
        <f t="shared" ref="D26:E26" si="26">D176</f>
        <v>37.592534009823183</v>
      </c>
      <c r="E26" s="5">
        <f t="shared" si="26"/>
        <v>191.34599811000007</v>
      </c>
      <c r="F26" s="5">
        <f t="shared" ref="F26:G26" si="27">F176</f>
        <v>0.30543493713163067</v>
      </c>
      <c r="G26" s="5">
        <f t="shared" si="27"/>
        <v>1.5546638300000002</v>
      </c>
      <c r="H26" s="5">
        <f t="shared" ref="H26:I26" si="28">H176</f>
        <v>37.287099072691554</v>
      </c>
      <c r="I26" s="5">
        <f t="shared" si="28"/>
        <v>189.79133428000006</v>
      </c>
      <c r="J26" s="5">
        <f t="shared" ref="J26:K26" si="29">J176</f>
        <v>37.287099072691554</v>
      </c>
      <c r="K26" s="5">
        <f t="shared" si="29"/>
        <v>189.79133428000006</v>
      </c>
      <c r="L26" s="5">
        <f t="shared" ref="L26:M26" si="30">L176</f>
        <v>46.899405084479369</v>
      </c>
      <c r="M26" s="5">
        <f t="shared" si="30"/>
        <v>238.71797188000002</v>
      </c>
      <c r="N26" s="5">
        <f t="shared" ref="N26:O26" si="31">N176</f>
        <v>-9.6123060117878154</v>
      </c>
      <c r="O26" s="5">
        <f t="shared" si="31"/>
        <v>-48.926637599999978</v>
      </c>
      <c r="P26" s="5">
        <f t="shared" si="5"/>
        <v>9.6123060117878154</v>
      </c>
      <c r="Q26" s="5">
        <f t="shared" si="5"/>
        <v>48.926637599999964</v>
      </c>
      <c r="R26" s="5">
        <f t="shared" si="6"/>
        <v>25.779173630666559</v>
      </c>
      <c r="S26" s="5">
        <f t="shared" si="7"/>
        <v>25.779173630666541</v>
      </c>
      <c r="T26" s="31"/>
    </row>
    <row r="27" spans="1:20" ht="31.5" x14ac:dyDescent="0.25">
      <c r="A27" s="2" t="s">
        <v>57</v>
      </c>
      <c r="B27" s="3" t="s">
        <v>58</v>
      </c>
      <c r="C27" s="6"/>
      <c r="D27" s="5">
        <f t="shared" ref="D27:E27" si="32">D213</f>
        <v>0</v>
      </c>
      <c r="E27" s="5">
        <f t="shared" si="32"/>
        <v>0</v>
      </c>
      <c r="F27" s="5">
        <f t="shared" ref="F27:G27" si="33">F213</f>
        <v>0</v>
      </c>
      <c r="G27" s="5">
        <f t="shared" si="33"/>
        <v>0</v>
      </c>
      <c r="H27" s="5">
        <f t="shared" ref="H27:I27" si="34">H213</f>
        <v>0</v>
      </c>
      <c r="I27" s="5">
        <f t="shared" si="34"/>
        <v>0</v>
      </c>
      <c r="J27" s="5">
        <f t="shared" ref="J27:K27" si="35">J213</f>
        <v>0</v>
      </c>
      <c r="K27" s="5">
        <f t="shared" si="35"/>
        <v>0</v>
      </c>
      <c r="L27" s="5">
        <f t="shared" ref="L27:M27" si="36">L213</f>
        <v>0</v>
      </c>
      <c r="M27" s="5">
        <f t="shared" si="36"/>
        <v>0</v>
      </c>
      <c r="N27" s="5">
        <f t="shared" ref="N27:O27" si="37">N213</f>
        <v>0</v>
      </c>
      <c r="O27" s="5">
        <f t="shared" si="37"/>
        <v>0</v>
      </c>
      <c r="P27" s="5">
        <f t="shared" si="5"/>
        <v>0</v>
      </c>
      <c r="Q27" s="5">
        <f t="shared" si="5"/>
        <v>0</v>
      </c>
      <c r="R27" s="5">
        <v>0</v>
      </c>
      <c r="S27" s="5">
        <v>0</v>
      </c>
      <c r="T27" s="31"/>
    </row>
    <row r="28" spans="1:20" x14ac:dyDescent="0.25">
      <c r="A28" s="2" t="s">
        <v>59</v>
      </c>
      <c r="B28" s="3" t="s">
        <v>60</v>
      </c>
      <c r="C28" s="6"/>
      <c r="D28" s="5">
        <f t="shared" ref="D28:E28" si="38">D217</f>
        <v>2.967200929273083</v>
      </c>
      <c r="E28" s="5">
        <f t="shared" si="38"/>
        <v>15.103052729999993</v>
      </c>
      <c r="F28" s="5">
        <f t="shared" ref="F28:G28" si="39">F217</f>
        <v>0</v>
      </c>
      <c r="G28" s="5">
        <f t="shared" si="39"/>
        <v>0</v>
      </c>
      <c r="H28" s="5">
        <f t="shared" ref="H28:I28" si="40">H217</f>
        <v>2.967200929273083</v>
      </c>
      <c r="I28" s="5">
        <f t="shared" si="40"/>
        <v>15.103052729999993</v>
      </c>
      <c r="J28" s="5">
        <f t="shared" ref="J28:K28" si="41">J217</f>
        <v>2.967200929273083</v>
      </c>
      <c r="K28" s="5">
        <f t="shared" si="41"/>
        <v>15.103052729999993</v>
      </c>
      <c r="L28" s="5">
        <f t="shared" ref="L28:M28" si="42">L217</f>
        <v>3.0959358899803524</v>
      </c>
      <c r="M28" s="5">
        <f t="shared" si="42"/>
        <v>15.758313679999993</v>
      </c>
      <c r="N28" s="5">
        <f t="shared" ref="N28:O28" si="43">N217</f>
        <v>-0.12873496070726936</v>
      </c>
      <c r="O28" s="5">
        <f t="shared" si="43"/>
        <v>-0.65526095000000106</v>
      </c>
      <c r="P28" s="5">
        <f t="shared" ref="P28:P29" si="44">L28-J28</f>
        <v>0.12873496070726942</v>
      </c>
      <c r="Q28" s="5">
        <f t="shared" ref="Q28:Q29" si="45">M28-K28</f>
        <v>0.65526095000000062</v>
      </c>
      <c r="R28" s="5">
        <f t="shared" si="6"/>
        <v>4.3385993660634048</v>
      </c>
      <c r="S28" s="5">
        <f t="shared" si="7"/>
        <v>4.3385993660633995</v>
      </c>
      <c r="T28" s="31"/>
    </row>
    <row r="29" spans="1:20" x14ac:dyDescent="0.25">
      <c r="A29" s="7" t="s">
        <v>61</v>
      </c>
      <c r="B29" s="8" t="s">
        <v>62</v>
      </c>
      <c r="C29" s="9"/>
      <c r="D29" s="10">
        <f t="shared" ref="D29:O29" si="46">D30+D77+D167+D176+D213+D217</f>
        <v>116.75600058939095</v>
      </c>
      <c r="E29" s="10">
        <f t="shared" si="46"/>
        <v>594.2880429999999</v>
      </c>
      <c r="F29" s="10">
        <f t="shared" si="46"/>
        <v>5.5525428290766223</v>
      </c>
      <c r="G29" s="10">
        <f t="shared" si="46"/>
        <v>28.262442999999998</v>
      </c>
      <c r="H29" s="10">
        <f t="shared" si="46"/>
        <v>111.20345776031434</v>
      </c>
      <c r="I29" s="10">
        <f t="shared" si="46"/>
        <v>566.02559999999994</v>
      </c>
      <c r="J29" s="10">
        <f t="shared" si="46"/>
        <v>111.20345776031434</v>
      </c>
      <c r="K29" s="10">
        <f t="shared" si="46"/>
        <v>566.02559999999994</v>
      </c>
      <c r="L29" s="10">
        <f t="shared" si="46"/>
        <v>111.20345776031434</v>
      </c>
      <c r="M29" s="10">
        <f t="shared" si="46"/>
        <v>566.02560000000005</v>
      </c>
      <c r="N29" s="10">
        <f t="shared" si="46"/>
        <v>2.2759572004815709E-15</v>
      </c>
      <c r="O29" s="10">
        <f t="shared" si="46"/>
        <v>4.8849813083506888E-15</v>
      </c>
      <c r="P29" s="10">
        <f t="shared" si="44"/>
        <v>0</v>
      </c>
      <c r="Q29" s="10">
        <f t="shared" si="45"/>
        <v>0</v>
      </c>
      <c r="R29" s="10">
        <f t="shared" ref="R29:S29" si="47">(P29*100)/J29</f>
        <v>0</v>
      </c>
      <c r="S29" s="10">
        <f t="shared" si="47"/>
        <v>0</v>
      </c>
      <c r="T29" s="32"/>
    </row>
    <row r="30" spans="1:20" ht="31.5" x14ac:dyDescent="0.25">
      <c r="A30" s="7" t="s">
        <v>35</v>
      </c>
      <c r="B30" s="8" t="s">
        <v>63</v>
      </c>
      <c r="C30" s="9"/>
      <c r="D30" s="10">
        <f t="shared" ref="D30:E30" si="48">D31+D35+D44+D71</f>
        <v>0</v>
      </c>
      <c r="E30" s="10">
        <f t="shared" si="48"/>
        <v>0</v>
      </c>
      <c r="F30" s="10">
        <f t="shared" ref="F30:G30" si="49">F31+F35+F44+F71</f>
        <v>0</v>
      </c>
      <c r="G30" s="10">
        <f t="shared" si="49"/>
        <v>0</v>
      </c>
      <c r="H30" s="10">
        <f t="shared" ref="H30:I30" si="50">H31+H35+H44+H71</f>
        <v>0</v>
      </c>
      <c r="I30" s="10">
        <f t="shared" si="50"/>
        <v>0</v>
      </c>
      <c r="J30" s="10">
        <f t="shared" ref="J30:K30" si="51">J31+J35+J44+J71</f>
        <v>0</v>
      </c>
      <c r="K30" s="10">
        <f t="shared" si="51"/>
        <v>0</v>
      </c>
      <c r="L30" s="10">
        <f t="shared" ref="L30:M30" si="52">L31+L35+L44+L71</f>
        <v>0</v>
      </c>
      <c r="M30" s="10">
        <f t="shared" si="52"/>
        <v>0</v>
      </c>
      <c r="N30" s="10">
        <f t="shared" ref="N30:O30" si="53">N31+N35+N44+N71</f>
        <v>0</v>
      </c>
      <c r="O30" s="10">
        <f t="shared" si="53"/>
        <v>0</v>
      </c>
      <c r="P30" s="10">
        <f t="shared" ref="P30:Q30" si="54">P31+P35+P44+P71</f>
        <v>0</v>
      </c>
      <c r="Q30" s="10">
        <f t="shared" si="54"/>
        <v>0</v>
      </c>
      <c r="R30" s="10">
        <v>0</v>
      </c>
      <c r="S30" s="10">
        <v>0</v>
      </c>
      <c r="T30" s="32"/>
    </row>
    <row r="31" spans="1:20" ht="47.25" x14ac:dyDescent="0.25">
      <c r="A31" s="11" t="s">
        <v>36</v>
      </c>
      <c r="B31" s="12" t="s">
        <v>64</v>
      </c>
      <c r="C31" s="13"/>
      <c r="D31" s="14">
        <f t="shared" ref="D31:E31" si="55">D32+D33+D34</f>
        <v>0</v>
      </c>
      <c r="E31" s="14">
        <f t="shared" si="55"/>
        <v>0</v>
      </c>
      <c r="F31" s="14">
        <f t="shared" ref="F31:G31" si="56">F32+F33+F34</f>
        <v>0</v>
      </c>
      <c r="G31" s="14">
        <f t="shared" si="56"/>
        <v>0</v>
      </c>
      <c r="H31" s="14">
        <f t="shared" ref="H31:I31" si="57">H32+H33+H34</f>
        <v>0</v>
      </c>
      <c r="I31" s="14">
        <f t="shared" si="57"/>
        <v>0</v>
      </c>
      <c r="J31" s="14">
        <f t="shared" ref="J31:K31" si="58">J32+J33+J34</f>
        <v>0</v>
      </c>
      <c r="K31" s="14">
        <f t="shared" si="58"/>
        <v>0</v>
      </c>
      <c r="L31" s="14">
        <f t="shared" ref="L31:M31" si="59">L32+L33+L34</f>
        <v>0</v>
      </c>
      <c r="M31" s="14">
        <f t="shared" si="59"/>
        <v>0</v>
      </c>
      <c r="N31" s="14">
        <f t="shared" ref="N31:O31" si="60">N32+N33+N34</f>
        <v>0</v>
      </c>
      <c r="O31" s="14">
        <f t="shared" si="60"/>
        <v>0</v>
      </c>
      <c r="P31" s="14">
        <f t="shared" ref="P31:Q31" si="61">P32+P33+P34</f>
        <v>0</v>
      </c>
      <c r="Q31" s="14">
        <f t="shared" si="61"/>
        <v>0</v>
      </c>
      <c r="R31" s="14">
        <v>0</v>
      </c>
      <c r="S31" s="14">
        <v>0</v>
      </c>
      <c r="T31" s="33"/>
    </row>
    <row r="32" spans="1:20" ht="63" x14ac:dyDescent="0.25">
      <c r="A32" s="15" t="s">
        <v>19</v>
      </c>
      <c r="B32" s="16" t="s">
        <v>65</v>
      </c>
      <c r="C32" s="17"/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34"/>
    </row>
    <row r="33" spans="1:20" ht="63" x14ac:dyDescent="0.25">
      <c r="A33" s="15" t="s">
        <v>20</v>
      </c>
      <c r="B33" s="16" t="s">
        <v>66</v>
      </c>
      <c r="C33" s="17"/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34"/>
    </row>
    <row r="34" spans="1:20" ht="47.25" x14ac:dyDescent="0.25">
      <c r="A34" s="15" t="s">
        <v>21</v>
      </c>
      <c r="B34" s="16" t="s">
        <v>67</v>
      </c>
      <c r="C34" s="17"/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34"/>
    </row>
    <row r="35" spans="1:20" ht="31.5" x14ac:dyDescent="0.25">
      <c r="A35" s="11" t="s">
        <v>37</v>
      </c>
      <c r="B35" s="12" t="s">
        <v>68</v>
      </c>
      <c r="C35" s="13"/>
      <c r="D35" s="14">
        <f t="shared" ref="D35:E35" si="62">D36+D40</f>
        <v>0</v>
      </c>
      <c r="E35" s="14">
        <f t="shared" si="62"/>
        <v>0</v>
      </c>
      <c r="F35" s="14">
        <f t="shared" ref="F35:G35" si="63">F36+F40</f>
        <v>0</v>
      </c>
      <c r="G35" s="14">
        <f t="shared" si="63"/>
        <v>0</v>
      </c>
      <c r="H35" s="14">
        <f t="shared" ref="H35:I35" si="64">H36+H40</f>
        <v>0</v>
      </c>
      <c r="I35" s="14">
        <f t="shared" si="64"/>
        <v>0</v>
      </c>
      <c r="J35" s="14">
        <f t="shared" ref="J35:K35" si="65">J36+J40</f>
        <v>0</v>
      </c>
      <c r="K35" s="14">
        <f t="shared" si="65"/>
        <v>0</v>
      </c>
      <c r="L35" s="14">
        <f t="shared" ref="L35:M35" si="66">L36+L40</f>
        <v>0</v>
      </c>
      <c r="M35" s="14">
        <f t="shared" si="66"/>
        <v>0</v>
      </c>
      <c r="N35" s="14">
        <f t="shared" ref="N35:O35" si="67">N36+N40</f>
        <v>0</v>
      </c>
      <c r="O35" s="14">
        <f t="shared" si="67"/>
        <v>0</v>
      </c>
      <c r="P35" s="14">
        <f t="shared" ref="P35:Q35" si="68">P36+P40</f>
        <v>0</v>
      </c>
      <c r="Q35" s="14">
        <f t="shared" si="68"/>
        <v>0</v>
      </c>
      <c r="R35" s="14">
        <v>0</v>
      </c>
      <c r="S35" s="14">
        <v>0</v>
      </c>
      <c r="T35" s="33"/>
    </row>
    <row r="36" spans="1:20" ht="63" x14ac:dyDescent="0.25">
      <c r="A36" s="15" t="s">
        <v>22</v>
      </c>
      <c r="B36" s="16" t="s">
        <v>69</v>
      </c>
      <c r="C36" s="17"/>
      <c r="D36" s="18">
        <f t="shared" ref="D36:E36" si="69">SUM(D37:D39)</f>
        <v>0</v>
      </c>
      <c r="E36" s="18">
        <f t="shared" si="69"/>
        <v>0</v>
      </c>
      <c r="F36" s="18">
        <f t="shared" ref="F36:G36" si="70">SUM(F37:F39)</f>
        <v>0</v>
      </c>
      <c r="G36" s="18">
        <f t="shared" si="70"/>
        <v>0</v>
      </c>
      <c r="H36" s="18">
        <f t="shared" ref="H36:I36" si="71">SUM(H37:H39)</f>
        <v>0</v>
      </c>
      <c r="I36" s="18">
        <f t="shared" si="71"/>
        <v>0</v>
      </c>
      <c r="J36" s="18">
        <f t="shared" ref="J36:K36" si="72">SUM(J37:J39)</f>
        <v>0</v>
      </c>
      <c r="K36" s="18">
        <f t="shared" si="72"/>
        <v>0</v>
      </c>
      <c r="L36" s="18">
        <f t="shared" ref="L36:M36" si="73">SUM(L37:L39)</f>
        <v>0</v>
      </c>
      <c r="M36" s="18">
        <f t="shared" si="73"/>
        <v>0</v>
      </c>
      <c r="N36" s="18">
        <f t="shared" ref="N36:O36" si="74">SUM(N37:N39)</f>
        <v>0</v>
      </c>
      <c r="O36" s="18">
        <f t="shared" si="74"/>
        <v>0</v>
      </c>
      <c r="P36" s="18">
        <f t="shared" ref="P36:Q36" si="75">SUM(P37:P39)</f>
        <v>0</v>
      </c>
      <c r="Q36" s="18">
        <f t="shared" si="75"/>
        <v>0</v>
      </c>
      <c r="R36" s="18">
        <v>0</v>
      </c>
      <c r="S36" s="18">
        <v>0</v>
      </c>
      <c r="T36" s="34"/>
    </row>
    <row r="37" spans="1:20" x14ac:dyDescent="0.25">
      <c r="A37" s="19" t="s">
        <v>22</v>
      </c>
      <c r="B37" s="20" t="s">
        <v>70</v>
      </c>
      <c r="C37" s="21" t="s">
        <v>71</v>
      </c>
      <c r="D37" s="21" t="s">
        <v>71</v>
      </c>
      <c r="E37" s="21" t="s">
        <v>71</v>
      </c>
      <c r="F37" s="21" t="s">
        <v>71</v>
      </c>
      <c r="G37" s="21" t="s">
        <v>71</v>
      </c>
      <c r="H37" s="21" t="s">
        <v>71</v>
      </c>
      <c r="I37" s="21" t="s">
        <v>71</v>
      </c>
      <c r="J37" s="21" t="s">
        <v>71</v>
      </c>
      <c r="K37" s="21" t="s">
        <v>71</v>
      </c>
      <c r="L37" s="21" t="s">
        <v>71</v>
      </c>
      <c r="M37" s="21" t="s">
        <v>71</v>
      </c>
      <c r="N37" s="21" t="s">
        <v>71</v>
      </c>
      <c r="O37" s="21" t="s">
        <v>71</v>
      </c>
      <c r="P37" s="21" t="s">
        <v>71</v>
      </c>
      <c r="Q37" s="21" t="s">
        <v>71</v>
      </c>
      <c r="R37" s="21" t="s">
        <v>71</v>
      </c>
      <c r="S37" s="21" t="s">
        <v>71</v>
      </c>
      <c r="T37" s="35"/>
    </row>
    <row r="38" spans="1:20" x14ac:dyDescent="0.25">
      <c r="A38" s="19" t="s">
        <v>22</v>
      </c>
      <c r="B38" s="20" t="s">
        <v>70</v>
      </c>
      <c r="C38" s="21" t="s">
        <v>71</v>
      </c>
      <c r="D38" s="21" t="s">
        <v>71</v>
      </c>
      <c r="E38" s="21" t="s">
        <v>71</v>
      </c>
      <c r="F38" s="21" t="s">
        <v>71</v>
      </c>
      <c r="G38" s="21" t="s">
        <v>71</v>
      </c>
      <c r="H38" s="21" t="s">
        <v>71</v>
      </c>
      <c r="I38" s="21" t="s">
        <v>71</v>
      </c>
      <c r="J38" s="21" t="s">
        <v>71</v>
      </c>
      <c r="K38" s="21" t="s">
        <v>71</v>
      </c>
      <c r="L38" s="21" t="s">
        <v>71</v>
      </c>
      <c r="M38" s="21" t="s">
        <v>71</v>
      </c>
      <c r="N38" s="21" t="s">
        <v>71</v>
      </c>
      <c r="O38" s="21" t="s">
        <v>71</v>
      </c>
      <c r="P38" s="21" t="s">
        <v>71</v>
      </c>
      <c r="Q38" s="21" t="s">
        <v>71</v>
      </c>
      <c r="R38" s="21" t="s">
        <v>71</v>
      </c>
      <c r="S38" s="21" t="s">
        <v>71</v>
      </c>
      <c r="T38" s="35"/>
    </row>
    <row r="39" spans="1:20" x14ac:dyDescent="0.25">
      <c r="A39" s="19" t="s">
        <v>72</v>
      </c>
      <c r="B39" s="19" t="s">
        <v>72</v>
      </c>
      <c r="C39" s="21" t="s">
        <v>71</v>
      </c>
      <c r="D39" s="21" t="s">
        <v>71</v>
      </c>
      <c r="E39" s="21" t="s">
        <v>71</v>
      </c>
      <c r="F39" s="21" t="s">
        <v>71</v>
      </c>
      <c r="G39" s="21" t="s">
        <v>71</v>
      </c>
      <c r="H39" s="21" t="s">
        <v>71</v>
      </c>
      <c r="I39" s="21" t="s">
        <v>71</v>
      </c>
      <c r="J39" s="21" t="s">
        <v>71</v>
      </c>
      <c r="K39" s="21" t="s">
        <v>71</v>
      </c>
      <c r="L39" s="21" t="s">
        <v>71</v>
      </c>
      <c r="M39" s="21" t="s">
        <v>71</v>
      </c>
      <c r="N39" s="21" t="s">
        <v>71</v>
      </c>
      <c r="O39" s="21" t="s">
        <v>71</v>
      </c>
      <c r="P39" s="21" t="s">
        <v>71</v>
      </c>
      <c r="Q39" s="21" t="s">
        <v>71</v>
      </c>
      <c r="R39" s="21" t="s">
        <v>71</v>
      </c>
      <c r="S39" s="21" t="s">
        <v>71</v>
      </c>
      <c r="T39" s="35"/>
    </row>
    <row r="40" spans="1:20" ht="47.25" x14ac:dyDescent="0.25">
      <c r="A40" s="15" t="s">
        <v>23</v>
      </c>
      <c r="B40" s="16" t="s">
        <v>73</v>
      </c>
      <c r="C40" s="17"/>
      <c r="D40" s="18">
        <f t="shared" ref="D40:E40" si="76">SUM(D41:D43)</f>
        <v>0</v>
      </c>
      <c r="E40" s="18">
        <f t="shared" si="76"/>
        <v>0</v>
      </c>
      <c r="F40" s="18">
        <f t="shared" ref="F40:G40" si="77">SUM(F41:F43)</f>
        <v>0</v>
      </c>
      <c r="G40" s="18">
        <f t="shared" si="77"/>
        <v>0</v>
      </c>
      <c r="H40" s="18">
        <f t="shared" ref="H40:I40" si="78">SUM(H41:H43)</f>
        <v>0</v>
      </c>
      <c r="I40" s="18">
        <f t="shared" si="78"/>
        <v>0</v>
      </c>
      <c r="J40" s="18">
        <f t="shared" ref="J40:K40" si="79">SUM(J41:J43)</f>
        <v>0</v>
      </c>
      <c r="K40" s="18">
        <f t="shared" si="79"/>
        <v>0</v>
      </c>
      <c r="L40" s="18">
        <f t="shared" ref="L40:M40" si="80">SUM(L41:L43)</f>
        <v>0</v>
      </c>
      <c r="M40" s="18">
        <f t="shared" si="80"/>
        <v>0</v>
      </c>
      <c r="N40" s="18">
        <f t="shared" ref="N40:O40" si="81">SUM(N41:N43)</f>
        <v>0</v>
      </c>
      <c r="O40" s="18">
        <f t="shared" si="81"/>
        <v>0</v>
      </c>
      <c r="P40" s="18">
        <f t="shared" ref="P40:Q40" si="82">SUM(P41:P43)</f>
        <v>0</v>
      </c>
      <c r="Q40" s="18">
        <f t="shared" si="82"/>
        <v>0</v>
      </c>
      <c r="R40" s="18">
        <v>0</v>
      </c>
      <c r="S40" s="18">
        <v>0</v>
      </c>
      <c r="T40" s="34"/>
    </row>
    <row r="41" spans="1:20" x14ac:dyDescent="0.25">
      <c r="A41" s="19" t="s">
        <v>23</v>
      </c>
      <c r="B41" s="20" t="s">
        <v>70</v>
      </c>
      <c r="C41" s="21" t="s">
        <v>71</v>
      </c>
      <c r="D41" s="21" t="s">
        <v>71</v>
      </c>
      <c r="E41" s="21" t="s">
        <v>71</v>
      </c>
      <c r="F41" s="21" t="s">
        <v>71</v>
      </c>
      <c r="G41" s="21" t="s">
        <v>71</v>
      </c>
      <c r="H41" s="21" t="s">
        <v>71</v>
      </c>
      <c r="I41" s="21" t="s">
        <v>71</v>
      </c>
      <c r="J41" s="21" t="s">
        <v>71</v>
      </c>
      <c r="K41" s="21" t="s">
        <v>71</v>
      </c>
      <c r="L41" s="21" t="s">
        <v>71</v>
      </c>
      <c r="M41" s="21" t="s">
        <v>71</v>
      </c>
      <c r="N41" s="21" t="s">
        <v>71</v>
      </c>
      <c r="O41" s="21" t="s">
        <v>71</v>
      </c>
      <c r="P41" s="21" t="s">
        <v>71</v>
      </c>
      <c r="Q41" s="21" t="s">
        <v>71</v>
      </c>
      <c r="R41" s="21" t="s">
        <v>71</v>
      </c>
      <c r="S41" s="21" t="s">
        <v>71</v>
      </c>
      <c r="T41" s="35"/>
    </row>
    <row r="42" spans="1:20" x14ac:dyDescent="0.25">
      <c r="A42" s="19" t="s">
        <v>23</v>
      </c>
      <c r="B42" s="20" t="s">
        <v>70</v>
      </c>
      <c r="C42" s="21" t="s">
        <v>71</v>
      </c>
      <c r="D42" s="21" t="s">
        <v>71</v>
      </c>
      <c r="E42" s="21" t="s">
        <v>71</v>
      </c>
      <c r="F42" s="21" t="s">
        <v>71</v>
      </c>
      <c r="G42" s="21" t="s">
        <v>71</v>
      </c>
      <c r="H42" s="21" t="s">
        <v>71</v>
      </c>
      <c r="I42" s="21" t="s">
        <v>71</v>
      </c>
      <c r="J42" s="21" t="s">
        <v>71</v>
      </c>
      <c r="K42" s="21" t="s">
        <v>71</v>
      </c>
      <c r="L42" s="21" t="s">
        <v>71</v>
      </c>
      <c r="M42" s="21" t="s">
        <v>71</v>
      </c>
      <c r="N42" s="21" t="s">
        <v>71</v>
      </c>
      <c r="O42" s="21" t="s">
        <v>71</v>
      </c>
      <c r="P42" s="21" t="s">
        <v>71</v>
      </c>
      <c r="Q42" s="21" t="s">
        <v>71</v>
      </c>
      <c r="R42" s="21" t="s">
        <v>71</v>
      </c>
      <c r="S42" s="21" t="s">
        <v>71</v>
      </c>
      <c r="T42" s="35"/>
    </row>
    <row r="43" spans="1:20" x14ac:dyDescent="0.25">
      <c r="A43" s="19" t="s">
        <v>72</v>
      </c>
      <c r="B43" s="19" t="s">
        <v>72</v>
      </c>
      <c r="C43" s="21" t="s">
        <v>71</v>
      </c>
      <c r="D43" s="21" t="s">
        <v>71</v>
      </c>
      <c r="E43" s="21" t="s">
        <v>71</v>
      </c>
      <c r="F43" s="21" t="s">
        <v>71</v>
      </c>
      <c r="G43" s="21" t="s">
        <v>71</v>
      </c>
      <c r="H43" s="21" t="s">
        <v>71</v>
      </c>
      <c r="I43" s="21" t="s">
        <v>71</v>
      </c>
      <c r="J43" s="21" t="s">
        <v>71</v>
      </c>
      <c r="K43" s="21" t="s">
        <v>71</v>
      </c>
      <c r="L43" s="21" t="s">
        <v>71</v>
      </c>
      <c r="M43" s="21" t="s">
        <v>71</v>
      </c>
      <c r="N43" s="21" t="s">
        <v>71</v>
      </c>
      <c r="O43" s="21" t="s">
        <v>71</v>
      </c>
      <c r="P43" s="21" t="s">
        <v>71</v>
      </c>
      <c r="Q43" s="21" t="s">
        <v>71</v>
      </c>
      <c r="R43" s="21" t="s">
        <v>71</v>
      </c>
      <c r="S43" s="21" t="s">
        <v>71</v>
      </c>
      <c r="T43" s="35"/>
    </row>
    <row r="44" spans="1:20" ht="47.25" x14ac:dyDescent="0.25">
      <c r="A44" s="11" t="s">
        <v>38</v>
      </c>
      <c r="B44" s="12" t="s">
        <v>74</v>
      </c>
      <c r="C44" s="13"/>
      <c r="D44" s="14">
        <f t="shared" ref="D44:E44" si="83">D45+D46+D50+D54+D58+D59+D63+D67</f>
        <v>0</v>
      </c>
      <c r="E44" s="14">
        <f t="shared" si="83"/>
        <v>0</v>
      </c>
      <c r="F44" s="14">
        <f t="shared" ref="F44:G44" si="84">F45+F46+F50+F54+F58+F59+F63+F67</f>
        <v>0</v>
      </c>
      <c r="G44" s="14">
        <f t="shared" si="84"/>
        <v>0</v>
      </c>
      <c r="H44" s="14">
        <f t="shared" ref="H44:I44" si="85">H45+H46+H50+H54+H58+H59+H63+H67</f>
        <v>0</v>
      </c>
      <c r="I44" s="14">
        <f t="shared" si="85"/>
        <v>0</v>
      </c>
      <c r="J44" s="14">
        <f t="shared" ref="J44:K44" si="86">J45+J46+J50+J54+J58+J59+J63+J67</f>
        <v>0</v>
      </c>
      <c r="K44" s="14">
        <f t="shared" si="86"/>
        <v>0</v>
      </c>
      <c r="L44" s="14">
        <f t="shared" ref="L44:M44" si="87">L45+L46+L50+L54+L58+L59+L63+L67</f>
        <v>0</v>
      </c>
      <c r="M44" s="14">
        <f t="shared" si="87"/>
        <v>0</v>
      </c>
      <c r="N44" s="14">
        <f t="shared" ref="N44:O44" si="88">N45+N46+N50+N54+N58+N59+N63+N67</f>
        <v>0</v>
      </c>
      <c r="O44" s="14">
        <f t="shared" si="88"/>
        <v>0</v>
      </c>
      <c r="P44" s="14">
        <f t="shared" ref="P44:Q44" si="89">P45+P46+P50+P54+P58+P59+P63+P67</f>
        <v>0</v>
      </c>
      <c r="Q44" s="14">
        <f t="shared" si="89"/>
        <v>0</v>
      </c>
      <c r="R44" s="14">
        <v>0</v>
      </c>
      <c r="S44" s="14">
        <v>0</v>
      </c>
      <c r="T44" s="33"/>
    </row>
    <row r="45" spans="1:20" ht="31.5" x14ac:dyDescent="0.25">
      <c r="A45" s="15" t="s">
        <v>75</v>
      </c>
      <c r="B45" s="16" t="s">
        <v>76</v>
      </c>
      <c r="C45" s="17"/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34"/>
    </row>
    <row r="46" spans="1:20" ht="94.5" x14ac:dyDescent="0.25">
      <c r="A46" s="15" t="s">
        <v>75</v>
      </c>
      <c r="B46" s="16" t="s">
        <v>77</v>
      </c>
      <c r="C46" s="17"/>
      <c r="D46" s="18">
        <f t="shared" ref="D46:E46" si="90">SUM(D47:D49)</f>
        <v>0</v>
      </c>
      <c r="E46" s="18">
        <f t="shared" si="90"/>
        <v>0</v>
      </c>
      <c r="F46" s="18">
        <f t="shared" ref="F46:G46" si="91">SUM(F47:F49)</f>
        <v>0</v>
      </c>
      <c r="G46" s="18">
        <f t="shared" si="91"/>
        <v>0</v>
      </c>
      <c r="H46" s="18">
        <f t="shared" ref="H46:I46" si="92">SUM(H47:H49)</f>
        <v>0</v>
      </c>
      <c r="I46" s="18">
        <f t="shared" si="92"/>
        <v>0</v>
      </c>
      <c r="J46" s="18">
        <f t="shared" ref="J46:K46" si="93">SUM(J47:J49)</f>
        <v>0</v>
      </c>
      <c r="K46" s="18">
        <f t="shared" si="93"/>
        <v>0</v>
      </c>
      <c r="L46" s="18">
        <f t="shared" ref="L46:M46" si="94">SUM(L47:L49)</f>
        <v>0</v>
      </c>
      <c r="M46" s="18">
        <f t="shared" si="94"/>
        <v>0</v>
      </c>
      <c r="N46" s="18">
        <f t="shared" ref="N46:O46" si="95">SUM(N47:N49)</f>
        <v>0</v>
      </c>
      <c r="O46" s="18">
        <f t="shared" si="95"/>
        <v>0</v>
      </c>
      <c r="P46" s="18">
        <f t="shared" ref="P46:Q46" si="96">SUM(P47:P49)</f>
        <v>0</v>
      </c>
      <c r="Q46" s="18">
        <f t="shared" si="96"/>
        <v>0</v>
      </c>
      <c r="R46" s="18">
        <v>0</v>
      </c>
      <c r="S46" s="18">
        <v>0</v>
      </c>
      <c r="T46" s="34"/>
    </row>
    <row r="47" spans="1:20" x14ac:dyDescent="0.25">
      <c r="A47" s="19" t="s">
        <v>75</v>
      </c>
      <c r="B47" s="20" t="s">
        <v>70</v>
      </c>
      <c r="C47" s="21" t="s">
        <v>71</v>
      </c>
      <c r="D47" s="21" t="s">
        <v>71</v>
      </c>
      <c r="E47" s="21" t="s">
        <v>71</v>
      </c>
      <c r="F47" s="21" t="s">
        <v>71</v>
      </c>
      <c r="G47" s="21" t="s">
        <v>71</v>
      </c>
      <c r="H47" s="21" t="s">
        <v>71</v>
      </c>
      <c r="I47" s="21" t="s">
        <v>71</v>
      </c>
      <c r="J47" s="21" t="s">
        <v>71</v>
      </c>
      <c r="K47" s="21" t="s">
        <v>71</v>
      </c>
      <c r="L47" s="21" t="s">
        <v>71</v>
      </c>
      <c r="M47" s="21" t="s">
        <v>71</v>
      </c>
      <c r="N47" s="21" t="s">
        <v>71</v>
      </c>
      <c r="O47" s="21" t="s">
        <v>71</v>
      </c>
      <c r="P47" s="21" t="s">
        <v>71</v>
      </c>
      <c r="Q47" s="21" t="s">
        <v>71</v>
      </c>
      <c r="R47" s="21" t="s">
        <v>71</v>
      </c>
      <c r="S47" s="21" t="s">
        <v>71</v>
      </c>
      <c r="T47" s="35"/>
    </row>
    <row r="48" spans="1:20" x14ac:dyDescent="0.25">
      <c r="A48" s="19" t="s">
        <v>75</v>
      </c>
      <c r="B48" s="20" t="s">
        <v>70</v>
      </c>
      <c r="C48" s="21" t="s">
        <v>71</v>
      </c>
      <c r="D48" s="21" t="s">
        <v>71</v>
      </c>
      <c r="E48" s="21" t="s">
        <v>71</v>
      </c>
      <c r="F48" s="21" t="s">
        <v>71</v>
      </c>
      <c r="G48" s="21" t="s">
        <v>71</v>
      </c>
      <c r="H48" s="21" t="s">
        <v>71</v>
      </c>
      <c r="I48" s="21" t="s">
        <v>71</v>
      </c>
      <c r="J48" s="21" t="s">
        <v>71</v>
      </c>
      <c r="K48" s="21" t="s">
        <v>71</v>
      </c>
      <c r="L48" s="21" t="s">
        <v>71</v>
      </c>
      <c r="M48" s="21" t="s">
        <v>71</v>
      </c>
      <c r="N48" s="21" t="s">
        <v>71</v>
      </c>
      <c r="O48" s="21" t="s">
        <v>71</v>
      </c>
      <c r="P48" s="21" t="s">
        <v>71</v>
      </c>
      <c r="Q48" s="21" t="s">
        <v>71</v>
      </c>
      <c r="R48" s="21" t="s">
        <v>71</v>
      </c>
      <c r="S48" s="21" t="s">
        <v>71</v>
      </c>
      <c r="T48" s="35"/>
    </row>
    <row r="49" spans="1:20" x14ac:dyDescent="0.25">
      <c r="A49" s="19" t="s">
        <v>72</v>
      </c>
      <c r="B49" s="19" t="s">
        <v>72</v>
      </c>
      <c r="C49" s="21" t="s">
        <v>71</v>
      </c>
      <c r="D49" s="21" t="s">
        <v>71</v>
      </c>
      <c r="E49" s="21" t="s">
        <v>71</v>
      </c>
      <c r="F49" s="21" t="s">
        <v>71</v>
      </c>
      <c r="G49" s="21" t="s">
        <v>71</v>
      </c>
      <c r="H49" s="21" t="s">
        <v>71</v>
      </c>
      <c r="I49" s="21" t="s">
        <v>71</v>
      </c>
      <c r="J49" s="21" t="s">
        <v>71</v>
      </c>
      <c r="K49" s="21" t="s">
        <v>71</v>
      </c>
      <c r="L49" s="21" t="s">
        <v>71</v>
      </c>
      <c r="M49" s="21" t="s">
        <v>71</v>
      </c>
      <c r="N49" s="21" t="s">
        <v>71</v>
      </c>
      <c r="O49" s="21" t="s">
        <v>71</v>
      </c>
      <c r="P49" s="21" t="s">
        <v>71</v>
      </c>
      <c r="Q49" s="21" t="s">
        <v>71</v>
      </c>
      <c r="R49" s="21" t="s">
        <v>71</v>
      </c>
      <c r="S49" s="21" t="s">
        <v>71</v>
      </c>
      <c r="T49" s="35"/>
    </row>
    <row r="50" spans="1:20" ht="78.75" x14ac:dyDescent="0.25">
      <c r="A50" s="15" t="s">
        <v>75</v>
      </c>
      <c r="B50" s="16" t="s">
        <v>78</v>
      </c>
      <c r="C50" s="17"/>
      <c r="D50" s="18">
        <f t="shared" ref="D50:E50" si="97">SUM(D51:D53)</f>
        <v>0</v>
      </c>
      <c r="E50" s="18">
        <f t="shared" si="97"/>
        <v>0</v>
      </c>
      <c r="F50" s="18">
        <f t="shared" ref="F50:G50" si="98">SUM(F51:F53)</f>
        <v>0</v>
      </c>
      <c r="G50" s="18">
        <f t="shared" si="98"/>
        <v>0</v>
      </c>
      <c r="H50" s="18">
        <f t="shared" ref="H50:I50" si="99">SUM(H51:H53)</f>
        <v>0</v>
      </c>
      <c r="I50" s="18">
        <f t="shared" si="99"/>
        <v>0</v>
      </c>
      <c r="J50" s="18">
        <f t="shared" ref="J50:K50" si="100">SUM(J51:J53)</f>
        <v>0</v>
      </c>
      <c r="K50" s="18">
        <f t="shared" si="100"/>
        <v>0</v>
      </c>
      <c r="L50" s="18">
        <f t="shared" ref="L50:M50" si="101">SUM(L51:L53)</f>
        <v>0</v>
      </c>
      <c r="M50" s="18">
        <f t="shared" si="101"/>
        <v>0</v>
      </c>
      <c r="N50" s="18">
        <f t="shared" ref="N50:O50" si="102">SUM(N51:N53)</f>
        <v>0</v>
      </c>
      <c r="O50" s="18">
        <f t="shared" si="102"/>
        <v>0</v>
      </c>
      <c r="P50" s="18">
        <f t="shared" ref="P50:Q50" si="103">SUM(P51:P53)</f>
        <v>0</v>
      </c>
      <c r="Q50" s="18">
        <f t="shared" si="103"/>
        <v>0</v>
      </c>
      <c r="R50" s="18">
        <v>0</v>
      </c>
      <c r="S50" s="18">
        <v>0</v>
      </c>
      <c r="T50" s="34"/>
    </row>
    <row r="51" spans="1:20" x14ac:dyDescent="0.25">
      <c r="A51" s="19" t="s">
        <v>75</v>
      </c>
      <c r="B51" s="20" t="s">
        <v>70</v>
      </c>
      <c r="C51" s="21" t="s">
        <v>71</v>
      </c>
      <c r="D51" s="21" t="s">
        <v>71</v>
      </c>
      <c r="E51" s="21" t="s">
        <v>71</v>
      </c>
      <c r="F51" s="21" t="s">
        <v>71</v>
      </c>
      <c r="G51" s="21" t="s">
        <v>71</v>
      </c>
      <c r="H51" s="21" t="s">
        <v>71</v>
      </c>
      <c r="I51" s="21" t="s">
        <v>71</v>
      </c>
      <c r="J51" s="21" t="s">
        <v>71</v>
      </c>
      <c r="K51" s="21" t="s">
        <v>71</v>
      </c>
      <c r="L51" s="21" t="s">
        <v>71</v>
      </c>
      <c r="M51" s="21" t="s">
        <v>71</v>
      </c>
      <c r="N51" s="21" t="s">
        <v>71</v>
      </c>
      <c r="O51" s="21" t="s">
        <v>71</v>
      </c>
      <c r="P51" s="21" t="s">
        <v>71</v>
      </c>
      <c r="Q51" s="21" t="s">
        <v>71</v>
      </c>
      <c r="R51" s="21" t="s">
        <v>71</v>
      </c>
      <c r="S51" s="21" t="s">
        <v>71</v>
      </c>
      <c r="T51" s="35"/>
    </row>
    <row r="52" spans="1:20" x14ac:dyDescent="0.25">
      <c r="A52" s="19" t="s">
        <v>75</v>
      </c>
      <c r="B52" s="20" t="s">
        <v>70</v>
      </c>
      <c r="C52" s="21" t="s">
        <v>71</v>
      </c>
      <c r="D52" s="21" t="s">
        <v>71</v>
      </c>
      <c r="E52" s="21" t="s">
        <v>71</v>
      </c>
      <c r="F52" s="21" t="s">
        <v>71</v>
      </c>
      <c r="G52" s="21" t="s">
        <v>71</v>
      </c>
      <c r="H52" s="21" t="s">
        <v>71</v>
      </c>
      <c r="I52" s="21" t="s">
        <v>71</v>
      </c>
      <c r="J52" s="21" t="s">
        <v>71</v>
      </c>
      <c r="K52" s="21" t="s">
        <v>71</v>
      </c>
      <c r="L52" s="21" t="s">
        <v>71</v>
      </c>
      <c r="M52" s="21" t="s">
        <v>71</v>
      </c>
      <c r="N52" s="21" t="s">
        <v>71</v>
      </c>
      <c r="O52" s="21" t="s">
        <v>71</v>
      </c>
      <c r="P52" s="21" t="s">
        <v>71</v>
      </c>
      <c r="Q52" s="21" t="s">
        <v>71</v>
      </c>
      <c r="R52" s="21" t="s">
        <v>71</v>
      </c>
      <c r="S52" s="21" t="s">
        <v>71</v>
      </c>
      <c r="T52" s="35"/>
    </row>
    <row r="53" spans="1:20" x14ac:dyDescent="0.25">
      <c r="A53" s="19" t="s">
        <v>72</v>
      </c>
      <c r="B53" s="19" t="s">
        <v>72</v>
      </c>
      <c r="C53" s="21" t="s">
        <v>71</v>
      </c>
      <c r="D53" s="21" t="s">
        <v>71</v>
      </c>
      <c r="E53" s="21" t="s">
        <v>71</v>
      </c>
      <c r="F53" s="21" t="s">
        <v>71</v>
      </c>
      <c r="G53" s="21" t="s">
        <v>71</v>
      </c>
      <c r="H53" s="21" t="s">
        <v>71</v>
      </c>
      <c r="I53" s="21" t="s">
        <v>71</v>
      </c>
      <c r="J53" s="21" t="s">
        <v>71</v>
      </c>
      <c r="K53" s="21" t="s">
        <v>71</v>
      </c>
      <c r="L53" s="21" t="s">
        <v>71</v>
      </c>
      <c r="M53" s="21" t="s">
        <v>71</v>
      </c>
      <c r="N53" s="21" t="s">
        <v>71</v>
      </c>
      <c r="O53" s="21" t="s">
        <v>71</v>
      </c>
      <c r="P53" s="21" t="s">
        <v>71</v>
      </c>
      <c r="Q53" s="21" t="s">
        <v>71</v>
      </c>
      <c r="R53" s="21" t="s">
        <v>71</v>
      </c>
      <c r="S53" s="21" t="s">
        <v>71</v>
      </c>
      <c r="T53" s="35"/>
    </row>
    <row r="54" spans="1:20" ht="94.5" x14ac:dyDescent="0.25">
      <c r="A54" s="15" t="s">
        <v>75</v>
      </c>
      <c r="B54" s="16" t="s">
        <v>79</v>
      </c>
      <c r="C54" s="17"/>
      <c r="D54" s="18">
        <f t="shared" ref="D54:E54" si="104">SUM(D55:D57)</f>
        <v>0</v>
      </c>
      <c r="E54" s="18">
        <f t="shared" si="104"/>
        <v>0</v>
      </c>
      <c r="F54" s="18">
        <f t="shared" ref="F54:G54" si="105">SUM(F55:F57)</f>
        <v>0</v>
      </c>
      <c r="G54" s="18">
        <f t="shared" si="105"/>
        <v>0</v>
      </c>
      <c r="H54" s="18">
        <f t="shared" ref="H54:I54" si="106">SUM(H55:H57)</f>
        <v>0</v>
      </c>
      <c r="I54" s="18">
        <f t="shared" si="106"/>
        <v>0</v>
      </c>
      <c r="J54" s="18">
        <f t="shared" ref="J54:K54" si="107">SUM(J55:J57)</f>
        <v>0</v>
      </c>
      <c r="K54" s="18">
        <f t="shared" si="107"/>
        <v>0</v>
      </c>
      <c r="L54" s="18">
        <f t="shared" ref="L54:M54" si="108">SUM(L55:L57)</f>
        <v>0</v>
      </c>
      <c r="M54" s="18">
        <f t="shared" si="108"/>
        <v>0</v>
      </c>
      <c r="N54" s="18">
        <f t="shared" ref="N54:O54" si="109">SUM(N55:N57)</f>
        <v>0</v>
      </c>
      <c r="O54" s="18">
        <f t="shared" si="109"/>
        <v>0</v>
      </c>
      <c r="P54" s="18">
        <f t="shared" ref="P54:Q54" si="110">SUM(P55:P57)</f>
        <v>0</v>
      </c>
      <c r="Q54" s="18">
        <f t="shared" si="110"/>
        <v>0</v>
      </c>
      <c r="R54" s="18">
        <v>0</v>
      </c>
      <c r="S54" s="18">
        <v>0</v>
      </c>
      <c r="T54" s="34"/>
    </row>
    <row r="55" spans="1:20" x14ac:dyDescent="0.25">
      <c r="A55" s="19" t="s">
        <v>75</v>
      </c>
      <c r="B55" s="20" t="s">
        <v>70</v>
      </c>
      <c r="C55" s="21" t="s">
        <v>71</v>
      </c>
      <c r="D55" s="21" t="s">
        <v>71</v>
      </c>
      <c r="E55" s="21" t="s">
        <v>71</v>
      </c>
      <c r="F55" s="21" t="s">
        <v>71</v>
      </c>
      <c r="G55" s="21" t="s">
        <v>71</v>
      </c>
      <c r="H55" s="21" t="s">
        <v>71</v>
      </c>
      <c r="I55" s="21" t="s">
        <v>71</v>
      </c>
      <c r="J55" s="21" t="s">
        <v>71</v>
      </c>
      <c r="K55" s="21" t="s">
        <v>71</v>
      </c>
      <c r="L55" s="21" t="s">
        <v>71</v>
      </c>
      <c r="M55" s="21" t="s">
        <v>71</v>
      </c>
      <c r="N55" s="21" t="s">
        <v>71</v>
      </c>
      <c r="O55" s="21" t="s">
        <v>71</v>
      </c>
      <c r="P55" s="21" t="s">
        <v>71</v>
      </c>
      <c r="Q55" s="21" t="s">
        <v>71</v>
      </c>
      <c r="R55" s="21" t="s">
        <v>71</v>
      </c>
      <c r="S55" s="21" t="s">
        <v>71</v>
      </c>
      <c r="T55" s="35"/>
    </row>
    <row r="56" spans="1:20" x14ac:dyDescent="0.25">
      <c r="A56" s="19" t="s">
        <v>75</v>
      </c>
      <c r="B56" s="20" t="s">
        <v>70</v>
      </c>
      <c r="C56" s="21" t="s">
        <v>71</v>
      </c>
      <c r="D56" s="21" t="s">
        <v>71</v>
      </c>
      <c r="E56" s="21" t="s">
        <v>71</v>
      </c>
      <c r="F56" s="21" t="s">
        <v>71</v>
      </c>
      <c r="G56" s="21" t="s">
        <v>71</v>
      </c>
      <c r="H56" s="21" t="s">
        <v>71</v>
      </c>
      <c r="I56" s="21" t="s">
        <v>71</v>
      </c>
      <c r="J56" s="21" t="s">
        <v>71</v>
      </c>
      <c r="K56" s="21" t="s">
        <v>71</v>
      </c>
      <c r="L56" s="21" t="s">
        <v>71</v>
      </c>
      <c r="M56" s="21" t="s">
        <v>71</v>
      </c>
      <c r="N56" s="21" t="s">
        <v>71</v>
      </c>
      <c r="O56" s="21" t="s">
        <v>71</v>
      </c>
      <c r="P56" s="21" t="s">
        <v>71</v>
      </c>
      <c r="Q56" s="21" t="s">
        <v>71</v>
      </c>
      <c r="R56" s="21" t="s">
        <v>71</v>
      </c>
      <c r="S56" s="21" t="s">
        <v>71</v>
      </c>
      <c r="T56" s="35"/>
    </row>
    <row r="57" spans="1:20" x14ac:dyDescent="0.25">
      <c r="A57" s="19" t="s">
        <v>72</v>
      </c>
      <c r="B57" s="19" t="s">
        <v>72</v>
      </c>
      <c r="C57" s="21" t="s">
        <v>71</v>
      </c>
      <c r="D57" s="21" t="s">
        <v>71</v>
      </c>
      <c r="E57" s="21" t="s">
        <v>71</v>
      </c>
      <c r="F57" s="21" t="s">
        <v>71</v>
      </c>
      <c r="G57" s="21" t="s">
        <v>71</v>
      </c>
      <c r="H57" s="21" t="s">
        <v>71</v>
      </c>
      <c r="I57" s="21" t="s">
        <v>71</v>
      </c>
      <c r="J57" s="21" t="s">
        <v>71</v>
      </c>
      <c r="K57" s="21" t="s">
        <v>71</v>
      </c>
      <c r="L57" s="21" t="s">
        <v>71</v>
      </c>
      <c r="M57" s="21" t="s">
        <v>71</v>
      </c>
      <c r="N57" s="21" t="s">
        <v>71</v>
      </c>
      <c r="O57" s="21" t="s">
        <v>71</v>
      </c>
      <c r="P57" s="21" t="s">
        <v>71</v>
      </c>
      <c r="Q57" s="21" t="s">
        <v>71</v>
      </c>
      <c r="R57" s="21" t="s">
        <v>71</v>
      </c>
      <c r="S57" s="21" t="s">
        <v>71</v>
      </c>
      <c r="T57" s="35"/>
    </row>
    <row r="58" spans="1:20" ht="31.5" x14ac:dyDescent="0.25">
      <c r="A58" s="15" t="s">
        <v>80</v>
      </c>
      <c r="B58" s="16" t="s">
        <v>76</v>
      </c>
      <c r="C58" s="17"/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34"/>
    </row>
    <row r="59" spans="1:20" ht="94.5" x14ac:dyDescent="0.25">
      <c r="A59" s="15" t="s">
        <v>80</v>
      </c>
      <c r="B59" s="16" t="s">
        <v>77</v>
      </c>
      <c r="C59" s="17"/>
      <c r="D59" s="18">
        <f t="shared" ref="D59:E59" si="111">SUM(D60:D62)</f>
        <v>0</v>
      </c>
      <c r="E59" s="18">
        <f t="shared" si="111"/>
        <v>0</v>
      </c>
      <c r="F59" s="18">
        <f t="shared" ref="F59:G59" si="112">SUM(F60:F62)</f>
        <v>0</v>
      </c>
      <c r="G59" s="18">
        <f t="shared" si="112"/>
        <v>0</v>
      </c>
      <c r="H59" s="18">
        <f t="shared" ref="H59:I59" si="113">SUM(H60:H62)</f>
        <v>0</v>
      </c>
      <c r="I59" s="18">
        <f t="shared" si="113"/>
        <v>0</v>
      </c>
      <c r="J59" s="18">
        <f t="shared" ref="J59:K59" si="114">SUM(J60:J62)</f>
        <v>0</v>
      </c>
      <c r="K59" s="18">
        <f t="shared" si="114"/>
        <v>0</v>
      </c>
      <c r="L59" s="18">
        <f t="shared" ref="L59:M59" si="115">SUM(L60:L62)</f>
        <v>0</v>
      </c>
      <c r="M59" s="18">
        <f t="shared" si="115"/>
        <v>0</v>
      </c>
      <c r="N59" s="18">
        <f t="shared" ref="N59:O59" si="116">SUM(N60:N62)</f>
        <v>0</v>
      </c>
      <c r="O59" s="18">
        <f t="shared" si="116"/>
        <v>0</v>
      </c>
      <c r="P59" s="18">
        <f t="shared" ref="P59:Q59" si="117">SUM(P60:P62)</f>
        <v>0</v>
      </c>
      <c r="Q59" s="18">
        <f t="shared" si="117"/>
        <v>0</v>
      </c>
      <c r="R59" s="18">
        <v>0</v>
      </c>
      <c r="S59" s="18">
        <v>0</v>
      </c>
      <c r="T59" s="34"/>
    </row>
    <row r="60" spans="1:20" x14ac:dyDescent="0.25">
      <c r="A60" s="19" t="s">
        <v>80</v>
      </c>
      <c r="B60" s="20" t="s">
        <v>70</v>
      </c>
      <c r="C60" s="21" t="s">
        <v>71</v>
      </c>
      <c r="D60" s="21" t="s">
        <v>71</v>
      </c>
      <c r="E60" s="21" t="s">
        <v>71</v>
      </c>
      <c r="F60" s="21" t="s">
        <v>71</v>
      </c>
      <c r="G60" s="21" t="s">
        <v>71</v>
      </c>
      <c r="H60" s="21" t="s">
        <v>71</v>
      </c>
      <c r="I60" s="21" t="s">
        <v>71</v>
      </c>
      <c r="J60" s="21" t="s">
        <v>71</v>
      </c>
      <c r="K60" s="21" t="s">
        <v>71</v>
      </c>
      <c r="L60" s="21" t="s">
        <v>71</v>
      </c>
      <c r="M60" s="21" t="s">
        <v>71</v>
      </c>
      <c r="N60" s="21" t="s">
        <v>71</v>
      </c>
      <c r="O60" s="21" t="s">
        <v>71</v>
      </c>
      <c r="P60" s="21" t="s">
        <v>71</v>
      </c>
      <c r="Q60" s="21" t="s">
        <v>71</v>
      </c>
      <c r="R60" s="21" t="s">
        <v>71</v>
      </c>
      <c r="S60" s="21" t="s">
        <v>71</v>
      </c>
      <c r="T60" s="35"/>
    </row>
    <row r="61" spans="1:20" x14ac:dyDescent="0.25">
      <c r="A61" s="19" t="s">
        <v>80</v>
      </c>
      <c r="B61" s="20" t="s">
        <v>70</v>
      </c>
      <c r="C61" s="21" t="s">
        <v>71</v>
      </c>
      <c r="D61" s="21" t="s">
        <v>71</v>
      </c>
      <c r="E61" s="21" t="s">
        <v>71</v>
      </c>
      <c r="F61" s="21" t="s">
        <v>71</v>
      </c>
      <c r="G61" s="21" t="s">
        <v>71</v>
      </c>
      <c r="H61" s="21" t="s">
        <v>71</v>
      </c>
      <c r="I61" s="21" t="s">
        <v>71</v>
      </c>
      <c r="J61" s="21" t="s">
        <v>71</v>
      </c>
      <c r="K61" s="21" t="s">
        <v>71</v>
      </c>
      <c r="L61" s="21" t="s">
        <v>71</v>
      </c>
      <c r="M61" s="21" t="s">
        <v>71</v>
      </c>
      <c r="N61" s="21" t="s">
        <v>71</v>
      </c>
      <c r="O61" s="21" t="s">
        <v>71</v>
      </c>
      <c r="P61" s="21" t="s">
        <v>71</v>
      </c>
      <c r="Q61" s="21" t="s">
        <v>71</v>
      </c>
      <c r="R61" s="21" t="s">
        <v>71</v>
      </c>
      <c r="S61" s="21" t="s">
        <v>71</v>
      </c>
      <c r="T61" s="35"/>
    </row>
    <row r="62" spans="1:20" x14ac:dyDescent="0.25">
      <c r="A62" s="19" t="s">
        <v>72</v>
      </c>
      <c r="B62" s="19" t="s">
        <v>72</v>
      </c>
      <c r="C62" s="21" t="s">
        <v>71</v>
      </c>
      <c r="D62" s="21" t="s">
        <v>71</v>
      </c>
      <c r="E62" s="21" t="s">
        <v>71</v>
      </c>
      <c r="F62" s="21" t="s">
        <v>71</v>
      </c>
      <c r="G62" s="21" t="s">
        <v>71</v>
      </c>
      <c r="H62" s="21" t="s">
        <v>71</v>
      </c>
      <c r="I62" s="21" t="s">
        <v>71</v>
      </c>
      <c r="J62" s="21" t="s">
        <v>71</v>
      </c>
      <c r="K62" s="21" t="s">
        <v>71</v>
      </c>
      <c r="L62" s="21" t="s">
        <v>71</v>
      </c>
      <c r="M62" s="21" t="s">
        <v>71</v>
      </c>
      <c r="N62" s="21" t="s">
        <v>71</v>
      </c>
      <c r="O62" s="21" t="s">
        <v>71</v>
      </c>
      <c r="P62" s="21" t="s">
        <v>71</v>
      </c>
      <c r="Q62" s="21" t="s">
        <v>71</v>
      </c>
      <c r="R62" s="21" t="s">
        <v>71</v>
      </c>
      <c r="S62" s="21" t="s">
        <v>71</v>
      </c>
      <c r="T62" s="35"/>
    </row>
    <row r="63" spans="1:20" ht="78.75" x14ac:dyDescent="0.25">
      <c r="A63" s="15" t="s">
        <v>80</v>
      </c>
      <c r="B63" s="16" t="s">
        <v>78</v>
      </c>
      <c r="C63" s="17"/>
      <c r="D63" s="18">
        <f t="shared" ref="D63:E63" si="118">SUM(D64:D66)</f>
        <v>0</v>
      </c>
      <c r="E63" s="18">
        <f t="shared" si="118"/>
        <v>0</v>
      </c>
      <c r="F63" s="18">
        <f t="shared" ref="F63:G63" si="119">SUM(F64:F66)</f>
        <v>0</v>
      </c>
      <c r="G63" s="18">
        <f t="shared" si="119"/>
        <v>0</v>
      </c>
      <c r="H63" s="18">
        <f t="shared" ref="H63:I63" si="120">SUM(H64:H66)</f>
        <v>0</v>
      </c>
      <c r="I63" s="18">
        <f t="shared" si="120"/>
        <v>0</v>
      </c>
      <c r="J63" s="18">
        <f t="shared" ref="J63:K63" si="121">SUM(J64:J66)</f>
        <v>0</v>
      </c>
      <c r="K63" s="18">
        <f t="shared" si="121"/>
        <v>0</v>
      </c>
      <c r="L63" s="18">
        <f t="shared" ref="L63:M63" si="122">SUM(L64:L66)</f>
        <v>0</v>
      </c>
      <c r="M63" s="18">
        <f t="shared" si="122"/>
        <v>0</v>
      </c>
      <c r="N63" s="18">
        <f t="shared" ref="N63:O63" si="123">SUM(N64:N66)</f>
        <v>0</v>
      </c>
      <c r="O63" s="18">
        <f t="shared" si="123"/>
        <v>0</v>
      </c>
      <c r="P63" s="18">
        <f t="shared" ref="P63:Q63" si="124">SUM(P64:P66)</f>
        <v>0</v>
      </c>
      <c r="Q63" s="18">
        <f t="shared" si="124"/>
        <v>0</v>
      </c>
      <c r="R63" s="18">
        <v>0</v>
      </c>
      <c r="S63" s="18">
        <v>0</v>
      </c>
      <c r="T63" s="34"/>
    </row>
    <row r="64" spans="1:20" x14ac:dyDescent="0.25">
      <c r="A64" s="19" t="s">
        <v>80</v>
      </c>
      <c r="B64" s="20" t="s">
        <v>70</v>
      </c>
      <c r="C64" s="21" t="s">
        <v>71</v>
      </c>
      <c r="D64" s="21" t="s">
        <v>71</v>
      </c>
      <c r="E64" s="21" t="s">
        <v>71</v>
      </c>
      <c r="F64" s="21" t="s">
        <v>71</v>
      </c>
      <c r="G64" s="21" t="s">
        <v>71</v>
      </c>
      <c r="H64" s="21" t="s">
        <v>71</v>
      </c>
      <c r="I64" s="21" t="s">
        <v>71</v>
      </c>
      <c r="J64" s="21" t="s">
        <v>71</v>
      </c>
      <c r="K64" s="21" t="s">
        <v>71</v>
      </c>
      <c r="L64" s="21" t="s">
        <v>71</v>
      </c>
      <c r="M64" s="21" t="s">
        <v>71</v>
      </c>
      <c r="N64" s="21" t="s">
        <v>71</v>
      </c>
      <c r="O64" s="21" t="s">
        <v>71</v>
      </c>
      <c r="P64" s="21" t="s">
        <v>71</v>
      </c>
      <c r="Q64" s="21" t="s">
        <v>71</v>
      </c>
      <c r="R64" s="21" t="s">
        <v>71</v>
      </c>
      <c r="S64" s="21" t="s">
        <v>71</v>
      </c>
      <c r="T64" s="35"/>
    </row>
    <row r="65" spans="1:20" x14ac:dyDescent="0.25">
      <c r="A65" s="19" t="s">
        <v>80</v>
      </c>
      <c r="B65" s="20" t="s">
        <v>70</v>
      </c>
      <c r="C65" s="21" t="s">
        <v>71</v>
      </c>
      <c r="D65" s="21" t="s">
        <v>71</v>
      </c>
      <c r="E65" s="21" t="s">
        <v>71</v>
      </c>
      <c r="F65" s="21" t="s">
        <v>71</v>
      </c>
      <c r="G65" s="21" t="s">
        <v>71</v>
      </c>
      <c r="H65" s="21" t="s">
        <v>71</v>
      </c>
      <c r="I65" s="21" t="s">
        <v>71</v>
      </c>
      <c r="J65" s="21" t="s">
        <v>71</v>
      </c>
      <c r="K65" s="21" t="s">
        <v>71</v>
      </c>
      <c r="L65" s="21" t="s">
        <v>71</v>
      </c>
      <c r="M65" s="21" t="s">
        <v>71</v>
      </c>
      <c r="N65" s="21" t="s">
        <v>71</v>
      </c>
      <c r="O65" s="21" t="s">
        <v>71</v>
      </c>
      <c r="P65" s="21" t="s">
        <v>71</v>
      </c>
      <c r="Q65" s="21" t="s">
        <v>71</v>
      </c>
      <c r="R65" s="21" t="s">
        <v>71</v>
      </c>
      <c r="S65" s="21" t="s">
        <v>71</v>
      </c>
      <c r="T65" s="35"/>
    </row>
    <row r="66" spans="1:20" x14ac:dyDescent="0.25">
      <c r="A66" s="19" t="s">
        <v>72</v>
      </c>
      <c r="B66" s="19" t="s">
        <v>72</v>
      </c>
      <c r="C66" s="21" t="s">
        <v>71</v>
      </c>
      <c r="D66" s="21" t="s">
        <v>71</v>
      </c>
      <c r="E66" s="21" t="s">
        <v>71</v>
      </c>
      <c r="F66" s="21" t="s">
        <v>71</v>
      </c>
      <c r="G66" s="21" t="s">
        <v>71</v>
      </c>
      <c r="H66" s="21" t="s">
        <v>71</v>
      </c>
      <c r="I66" s="21" t="s">
        <v>71</v>
      </c>
      <c r="J66" s="21" t="s">
        <v>71</v>
      </c>
      <c r="K66" s="21" t="s">
        <v>71</v>
      </c>
      <c r="L66" s="21" t="s">
        <v>71</v>
      </c>
      <c r="M66" s="21" t="s">
        <v>71</v>
      </c>
      <c r="N66" s="21" t="s">
        <v>71</v>
      </c>
      <c r="O66" s="21" t="s">
        <v>71</v>
      </c>
      <c r="P66" s="21" t="s">
        <v>71</v>
      </c>
      <c r="Q66" s="21" t="s">
        <v>71</v>
      </c>
      <c r="R66" s="21" t="s">
        <v>71</v>
      </c>
      <c r="S66" s="21" t="s">
        <v>71</v>
      </c>
      <c r="T66" s="35"/>
    </row>
    <row r="67" spans="1:20" ht="94.5" x14ac:dyDescent="0.25">
      <c r="A67" s="15" t="s">
        <v>80</v>
      </c>
      <c r="B67" s="16" t="s">
        <v>81</v>
      </c>
      <c r="C67" s="17"/>
      <c r="D67" s="18">
        <f t="shared" ref="D67:E67" si="125">SUM(D68:D70)</f>
        <v>0</v>
      </c>
      <c r="E67" s="18">
        <f t="shared" si="125"/>
        <v>0</v>
      </c>
      <c r="F67" s="18">
        <f t="shared" ref="F67:G67" si="126">SUM(F68:F70)</f>
        <v>0</v>
      </c>
      <c r="G67" s="18">
        <f t="shared" si="126"/>
        <v>0</v>
      </c>
      <c r="H67" s="18">
        <f t="shared" ref="H67:I67" si="127">SUM(H68:H70)</f>
        <v>0</v>
      </c>
      <c r="I67" s="18">
        <f t="shared" si="127"/>
        <v>0</v>
      </c>
      <c r="J67" s="18">
        <f t="shared" ref="J67:K67" si="128">SUM(J68:J70)</f>
        <v>0</v>
      </c>
      <c r="K67" s="18">
        <f t="shared" si="128"/>
        <v>0</v>
      </c>
      <c r="L67" s="18">
        <f t="shared" ref="L67:M67" si="129">SUM(L68:L70)</f>
        <v>0</v>
      </c>
      <c r="M67" s="18">
        <f t="shared" si="129"/>
        <v>0</v>
      </c>
      <c r="N67" s="18">
        <f t="shared" ref="N67:O67" si="130">SUM(N68:N70)</f>
        <v>0</v>
      </c>
      <c r="O67" s="18">
        <f t="shared" si="130"/>
        <v>0</v>
      </c>
      <c r="P67" s="18">
        <f t="shared" ref="P67:Q67" si="131">SUM(P68:P70)</f>
        <v>0</v>
      </c>
      <c r="Q67" s="18">
        <f t="shared" si="131"/>
        <v>0</v>
      </c>
      <c r="R67" s="18">
        <v>0</v>
      </c>
      <c r="S67" s="18">
        <v>0</v>
      </c>
      <c r="T67" s="34"/>
    </row>
    <row r="68" spans="1:20" x14ac:dyDescent="0.25">
      <c r="A68" s="19" t="s">
        <v>80</v>
      </c>
      <c r="B68" s="20" t="s">
        <v>70</v>
      </c>
      <c r="C68" s="21" t="s">
        <v>71</v>
      </c>
      <c r="D68" s="21" t="s">
        <v>71</v>
      </c>
      <c r="E68" s="21" t="s">
        <v>71</v>
      </c>
      <c r="F68" s="21" t="s">
        <v>71</v>
      </c>
      <c r="G68" s="21" t="s">
        <v>71</v>
      </c>
      <c r="H68" s="21" t="s">
        <v>71</v>
      </c>
      <c r="I68" s="21" t="s">
        <v>71</v>
      </c>
      <c r="J68" s="21" t="s">
        <v>71</v>
      </c>
      <c r="K68" s="21" t="s">
        <v>71</v>
      </c>
      <c r="L68" s="21" t="s">
        <v>71</v>
      </c>
      <c r="M68" s="21" t="s">
        <v>71</v>
      </c>
      <c r="N68" s="21" t="s">
        <v>71</v>
      </c>
      <c r="O68" s="21" t="s">
        <v>71</v>
      </c>
      <c r="P68" s="21" t="s">
        <v>71</v>
      </c>
      <c r="Q68" s="21" t="s">
        <v>71</v>
      </c>
      <c r="R68" s="21" t="s">
        <v>71</v>
      </c>
      <c r="S68" s="21" t="s">
        <v>71</v>
      </c>
      <c r="T68" s="35"/>
    </row>
    <row r="69" spans="1:20" x14ac:dyDescent="0.25">
      <c r="A69" s="19" t="s">
        <v>80</v>
      </c>
      <c r="B69" s="20" t="s">
        <v>70</v>
      </c>
      <c r="C69" s="21" t="s">
        <v>71</v>
      </c>
      <c r="D69" s="21" t="s">
        <v>71</v>
      </c>
      <c r="E69" s="21" t="s">
        <v>71</v>
      </c>
      <c r="F69" s="21" t="s">
        <v>71</v>
      </c>
      <c r="G69" s="21" t="s">
        <v>71</v>
      </c>
      <c r="H69" s="21" t="s">
        <v>71</v>
      </c>
      <c r="I69" s="21" t="s">
        <v>71</v>
      </c>
      <c r="J69" s="21" t="s">
        <v>71</v>
      </c>
      <c r="K69" s="21" t="s">
        <v>71</v>
      </c>
      <c r="L69" s="21" t="s">
        <v>71</v>
      </c>
      <c r="M69" s="21" t="s">
        <v>71</v>
      </c>
      <c r="N69" s="21" t="s">
        <v>71</v>
      </c>
      <c r="O69" s="21" t="s">
        <v>71</v>
      </c>
      <c r="P69" s="21" t="s">
        <v>71</v>
      </c>
      <c r="Q69" s="21" t="s">
        <v>71</v>
      </c>
      <c r="R69" s="21" t="s">
        <v>71</v>
      </c>
      <c r="S69" s="21" t="s">
        <v>71</v>
      </c>
      <c r="T69" s="35"/>
    </row>
    <row r="70" spans="1:20" x14ac:dyDescent="0.25">
      <c r="A70" s="19" t="s">
        <v>72</v>
      </c>
      <c r="B70" s="19" t="s">
        <v>72</v>
      </c>
      <c r="C70" s="21" t="s">
        <v>71</v>
      </c>
      <c r="D70" s="21" t="s">
        <v>71</v>
      </c>
      <c r="E70" s="21" t="s">
        <v>71</v>
      </c>
      <c r="F70" s="21" t="s">
        <v>71</v>
      </c>
      <c r="G70" s="21" t="s">
        <v>71</v>
      </c>
      <c r="H70" s="21" t="s">
        <v>71</v>
      </c>
      <c r="I70" s="21" t="s">
        <v>71</v>
      </c>
      <c r="J70" s="21" t="s">
        <v>71</v>
      </c>
      <c r="K70" s="21" t="s">
        <v>71</v>
      </c>
      <c r="L70" s="21" t="s">
        <v>71</v>
      </c>
      <c r="M70" s="21" t="s">
        <v>71</v>
      </c>
      <c r="N70" s="21" t="s">
        <v>71</v>
      </c>
      <c r="O70" s="21" t="s">
        <v>71</v>
      </c>
      <c r="P70" s="21" t="s">
        <v>71</v>
      </c>
      <c r="Q70" s="21" t="s">
        <v>71</v>
      </c>
      <c r="R70" s="21" t="s">
        <v>71</v>
      </c>
      <c r="S70" s="21" t="s">
        <v>71</v>
      </c>
      <c r="T70" s="35"/>
    </row>
    <row r="71" spans="1:20" ht="78.75" x14ac:dyDescent="0.25">
      <c r="A71" s="11" t="s">
        <v>82</v>
      </c>
      <c r="B71" s="12" t="s">
        <v>83</v>
      </c>
      <c r="C71" s="13"/>
      <c r="D71" s="14">
        <f t="shared" ref="D71:E71" si="132">D72+D76</f>
        <v>0</v>
      </c>
      <c r="E71" s="14">
        <f t="shared" si="132"/>
        <v>0</v>
      </c>
      <c r="F71" s="14">
        <f t="shared" ref="F71:G71" si="133">F72+F76</f>
        <v>0</v>
      </c>
      <c r="G71" s="14">
        <f t="shared" si="133"/>
        <v>0</v>
      </c>
      <c r="H71" s="14">
        <f t="shared" ref="H71:I71" si="134">H72+H76</f>
        <v>0</v>
      </c>
      <c r="I71" s="14">
        <f t="shared" si="134"/>
        <v>0</v>
      </c>
      <c r="J71" s="14">
        <f t="shared" ref="J71:K71" si="135">J72+J76</f>
        <v>0</v>
      </c>
      <c r="K71" s="14">
        <f t="shared" si="135"/>
        <v>0</v>
      </c>
      <c r="L71" s="14">
        <f t="shared" ref="L71:M71" si="136">L72+L76</f>
        <v>0</v>
      </c>
      <c r="M71" s="14">
        <f t="shared" si="136"/>
        <v>0</v>
      </c>
      <c r="N71" s="14">
        <f t="shared" ref="N71:O71" si="137">N72+N76</f>
        <v>0</v>
      </c>
      <c r="O71" s="14">
        <f t="shared" si="137"/>
        <v>0</v>
      </c>
      <c r="P71" s="14">
        <f t="shared" ref="P71:Q71" si="138">P72+P76</f>
        <v>0</v>
      </c>
      <c r="Q71" s="14">
        <f t="shared" si="138"/>
        <v>0</v>
      </c>
      <c r="R71" s="14">
        <v>0</v>
      </c>
      <c r="S71" s="14">
        <v>0</v>
      </c>
      <c r="T71" s="33"/>
    </row>
    <row r="72" spans="1:20" ht="63" x14ac:dyDescent="0.25">
      <c r="A72" s="15" t="s">
        <v>84</v>
      </c>
      <c r="B72" s="16" t="s">
        <v>85</v>
      </c>
      <c r="C72" s="17"/>
      <c r="D72" s="18">
        <f t="shared" ref="D72:E72" si="139">SUM(D73:D75)</f>
        <v>0</v>
      </c>
      <c r="E72" s="18">
        <f t="shared" si="139"/>
        <v>0</v>
      </c>
      <c r="F72" s="18">
        <f t="shared" ref="F72:G72" si="140">SUM(F73:F75)</f>
        <v>0</v>
      </c>
      <c r="G72" s="18">
        <f t="shared" si="140"/>
        <v>0</v>
      </c>
      <c r="H72" s="18">
        <f t="shared" ref="H72:I72" si="141">SUM(H73:H75)</f>
        <v>0</v>
      </c>
      <c r="I72" s="18">
        <f t="shared" si="141"/>
        <v>0</v>
      </c>
      <c r="J72" s="18">
        <f t="shared" ref="J72:K72" si="142">SUM(J73:J75)</f>
        <v>0</v>
      </c>
      <c r="K72" s="18">
        <f t="shared" si="142"/>
        <v>0</v>
      </c>
      <c r="L72" s="18">
        <f t="shared" ref="L72:M72" si="143">SUM(L73:L75)</f>
        <v>0</v>
      </c>
      <c r="M72" s="18">
        <f t="shared" si="143"/>
        <v>0</v>
      </c>
      <c r="N72" s="18">
        <f t="shared" ref="N72:O72" si="144">SUM(N73:N75)</f>
        <v>0</v>
      </c>
      <c r="O72" s="18">
        <f t="shared" si="144"/>
        <v>0</v>
      </c>
      <c r="P72" s="18">
        <f t="shared" ref="P72:Q72" si="145">SUM(P73:P75)</f>
        <v>0</v>
      </c>
      <c r="Q72" s="18">
        <f t="shared" si="145"/>
        <v>0</v>
      </c>
      <c r="R72" s="18">
        <v>0</v>
      </c>
      <c r="S72" s="18">
        <v>0</v>
      </c>
      <c r="T72" s="34"/>
    </row>
    <row r="73" spans="1:20" x14ac:dyDescent="0.25">
      <c r="A73" s="19" t="s">
        <v>84</v>
      </c>
      <c r="B73" s="20" t="s">
        <v>70</v>
      </c>
      <c r="C73" s="21" t="s">
        <v>71</v>
      </c>
      <c r="D73" s="21" t="s">
        <v>71</v>
      </c>
      <c r="E73" s="21" t="s">
        <v>71</v>
      </c>
      <c r="F73" s="21" t="s">
        <v>71</v>
      </c>
      <c r="G73" s="21" t="s">
        <v>71</v>
      </c>
      <c r="H73" s="21" t="s">
        <v>71</v>
      </c>
      <c r="I73" s="21" t="s">
        <v>71</v>
      </c>
      <c r="J73" s="21" t="s">
        <v>71</v>
      </c>
      <c r="K73" s="21" t="s">
        <v>71</v>
      </c>
      <c r="L73" s="21" t="s">
        <v>71</v>
      </c>
      <c r="M73" s="21" t="s">
        <v>71</v>
      </c>
      <c r="N73" s="21" t="s">
        <v>71</v>
      </c>
      <c r="O73" s="21" t="s">
        <v>71</v>
      </c>
      <c r="P73" s="21" t="s">
        <v>71</v>
      </c>
      <c r="Q73" s="21" t="s">
        <v>71</v>
      </c>
      <c r="R73" s="21" t="s">
        <v>71</v>
      </c>
      <c r="S73" s="21" t="s">
        <v>71</v>
      </c>
      <c r="T73" s="35"/>
    </row>
    <row r="74" spans="1:20" x14ac:dyDescent="0.25">
      <c r="A74" s="19" t="s">
        <v>84</v>
      </c>
      <c r="B74" s="20" t="s">
        <v>70</v>
      </c>
      <c r="C74" s="21" t="s">
        <v>71</v>
      </c>
      <c r="D74" s="21" t="s">
        <v>71</v>
      </c>
      <c r="E74" s="21" t="s">
        <v>71</v>
      </c>
      <c r="F74" s="21" t="s">
        <v>71</v>
      </c>
      <c r="G74" s="21" t="s">
        <v>71</v>
      </c>
      <c r="H74" s="21" t="s">
        <v>71</v>
      </c>
      <c r="I74" s="21" t="s">
        <v>71</v>
      </c>
      <c r="J74" s="21" t="s">
        <v>71</v>
      </c>
      <c r="K74" s="21" t="s">
        <v>71</v>
      </c>
      <c r="L74" s="21" t="s">
        <v>71</v>
      </c>
      <c r="M74" s="21" t="s">
        <v>71</v>
      </c>
      <c r="N74" s="21" t="s">
        <v>71</v>
      </c>
      <c r="O74" s="21" t="s">
        <v>71</v>
      </c>
      <c r="P74" s="21" t="s">
        <v>71</v>
      </c>
      <c r="Q74" s="21" t="s">
        <v>71</v>
      </c>
      <c r="R74" s="21" t="s">
        <v>71</v>
      </c>
      <c r="S74" s="21" t="s">
        <v>71</v>
      </c>
      <c r="T74" s="35"/>
    </row>
    <row r="75" spans="1:20" x14ac:dyDescent="0.25">
      <c r="A75" s="19" t="s">
        <v>72</v>
      </c>
      <c r="B75" s="19" t="s">
        <v>72</v>
      </c>
      <c r="C75" s="21" t="s">
        <v>71</v>
      </c>
      <c r="D75" s="21" t="s">
        <v>71</v>
      </c>
      <c r="E75" s="21" t="s">
        <v>71</v>
      </c>
      <c r="F75" s="21" t="s">
        <v>71</v>
      </c>
      <c r="G75" s="21" t="s">
        <v>71</v>
      </c>
      <c r="H75" s="21" t="s">
        <v>71</v>
      </c>
      <c r="I75" s="21" t="s">
        <v>71</v>
      </c>
      <c r="J75" s="21" t="s">
        <v>71</v>
      </c>
      <c r="K75" s="21" t="s">
        <v>71</v>
      </c>
      <c r="L75" s="21" t="s">
        <v>71</v>
      </c>
      <c r="M75" s="21" t="s">
        <v>71</v>
      </c>
      <c r="N75" s="21" t="s">
        <v>71</v>
      </c>
      <c r="O75" s="21" t="s">
        <v>71</v>
      </c>
      <c r="P75" s="21" t="s">
        <v>71</v>
      </c>
      <c r="Q75" s="21" t="s">
        <v>71</v>
      </c>
      <c r="R75" s="21" t="s">
        <v>71</v>
      </c>
      <c r="S75" s="21" t="s">
        <v>71</v>
      </c>
      <c r="T75" s="35"/>
    </row>
    <row r="76" spans="1:20" ht="78.75" x14ac:dyDescent="0.25">
      <c r="A76" s="15" t="s">
        <v>86</v>
      </c>
      <c r="B76" s="16" t="s">
        <v>87</v>
      </c>
      <c r="C76" s="17"/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34"/>
    </row>
    <row r="77" spans="1:20" ht="31.5" x14ac:dyDescent="0.25">
      <c r="A77" s="7" t="s">
        <v>39</v>
      </c>
      <c r="B77" s="8" t="s">
        <v>88</v>
      </c>
      <c r="C77" s="9"/>
      <c r="D77" s="10">
        <f t="shared" ref="D77:O77" si="146">D78+D87+D129+D158</f>
        <v>76.196265650294691</v>
      </c>
      <c r="E77" s="10">
        <f t="shared" si="146"/>
        <v>387.83899215999992</v>
      </c>
      <c r="F77" s="10">
        <f t="shared" si="146"/>
        <v>5.2471078919449914</v>
      </c>
      <c r="G77" s="10">
        <f t="shared" si="146"/>
        <v>26.707779169999998</v>
      </c>
      <c r="H77" s="10">
        <f t="shared" si="146"/>
        <v>70.949157758349713</v>
      </c>
      <c r="I77" s="10">
        <f t="shared" si="146"/>
        <v>361.13121298999999</v>
      </c>
      <c r="J77" s="10">
        <f t="shared" si="146"/>
        <v>70.949157758349713</v>
      </c>
      <c r="K77" s="10">
        <f t="shared" si="146"/>
        <v>361.13121298999999</v>
      </c>
      <c r="L77" s="10">
        <f t="shared" si="146"/>
        <v>61.208116785854621</v>
      </c>
      <c r="M77" s="10">
        <f t="shared" si="146"/>
        <v>311.54931444000005</v>
      </c>
      <c r="N77" s="10">
        <f t="shared" si="146"/>
        <v>9.741040972495087</v>
      </c>
      <c r="O77" s="10">
        <f t="shared" si="146"/>
        <v>49.581898549999984</v>
      </c>
      <c r="P77" s="10">
        <f>L77-J77</f>
        <v>-9.7410409724950924</v>
      </c>
      <c r="Q77" s="10">
        <f>M77-K77</f>
        <v>-49.581898549999949</v>
      </c>
      <c r="R77" s="10">
        <f t="shared" ref="R77" si="147">P77/J77*100</f>
        <v>-13.729607623634839</v>
      </c>
      <c r="S77" s="10">
        <f t="shared" ref="S77" si="148">Q77/K77*100</f>
        <v>-13.729607623634823</v>
      </c>
      <c r="T77" s="32"/>
    </row>
    <row r="78" spans="1:20" ht="63" x14ac:dyDescent="0.25">
      <c r="A78" s="11" t="s">
        <v>44</v>
      </c>
      <c r="B78" s="12" t="s">
        <v>89</v>
      </c>
      <c r="C78" s="13"/>
      <c r="D78" s="14">
        <f t="shared" ref="D78:E78" si="149">D79+D83</f>
        <v>0</v>
      </c>
      <c r="E78" s="14">
        <f t="shared" si="149"/>
        <v>0</v>
      </c>
      <c r="F78" s="14">
        <f t="shared" ref="F78:G78" si="150">F79+F83</f>
        <v>0</v>
      </c>
      <c r="G78" s="14">
        <f t="shared" si="150"/>
        <v>0</v>
      </c>
      <c r="H78" s="14">
        <f t="shared" ref="H78:I78" si="151">H79+H83</f>
        <v>0</v>
      </c>
      <c r="I78" s="14">
        <f t="shared" si="151"/>
        <v>0</v>
      </c>
      <c r="J78" s="14">
        <f t="shared" ref="J78:K78" si="152">J79+J83</f>
        <v>0</v>
      </c>
      <c r="K78" s="14">
        <f t="shared" si="152"/>
        <v>0</v>
      </c>
      <c r="L78" s="14">
        <f t="shared" ref="L78:M78" si="153">L79+L83</f>
        <v>0</v>
      </c>
      <c r="M78" s="14">
        <f t="shared" si="153"/>
        <v>0</v>
      </c>
      <c r="N78" s="14">
        <f t="shared" ref="N78:O78" si="154">N79+N83</f>
        <v>0</v>
      </c>
      <c r="O78" s="14">
        <f t="shared" si="154"/>
        <v>0</v>
      </c>
      <c r="P78" s="14">
        <f t="shared" ref="P78:Q78" si="155">P79+P83</f>
        <v>0</v>
      </c>
      <c r="Q78" s="14">
        <f t="shared" si="155"/>
        <v>0</v>
      </c>
      <c r="R78" s="14">
        <v>0</v>
      </c>
      <c r="S78" s="14">
        <v>0</v>
      </c>
      <c r="T78" s="33"/>
    </row>
    <row r="79" spans="1:20" ht="31.5" x14ac:dyDescent="0.25">
      <c r="A79" s="15" t="s">
        <v>24</v>
      </c>
      <c r="B79" s="16" t="s">
        <v>90</v>
      </c>
      <c r="C79" s="17"/>
      <c r="D79" s="18">
        <f t="shared" ref="D79:E79" si="156">SUM(D80:D82)</f>
        <v>0</v>
      </c>
      <c r="E79" s="18">
        <f t="shared" si="156"/>
        <v>0</v>
      </c>
      <c r="F79" s="18">
        <f t="shared" ref="F79" si="157">SUM(F80:F82)</f>
        <v>0</v>
      </c>
      <c r="G79" s="18">
        <f t="shared" ref="G79" si="158">SUM(G80:G82)</f>
        <v>0</v>
      </c>
      <c r="H79" s="18">
        <f t="shared" ref="H79" si="159">SUM(H80:H82)</f>
        <v>0</v>
      </c>
      <c r="I79" s="18">
        <f t="shared" ref="I79:K79" si="160">SUM(I80:I82)</f>
        <v>0</v>
      </c>
      <c r="J79" s="18">
        <f t="shared" ref="J79" si="161">SUM(J80:J82)</f>
        <v>0</v>
      </c>
      <c r="K79" s="18">
        <f t="shared" si="160"/>
        <v>0</v>
      </c>
      <c r="L79" s="18">
        <f t="shared" ref="L79:M79" si="162">SUM(L80:L82)</f>
        <v>0</v>
      </c>
      <c r="M79" s="18">
        <f t="shared" si="162"/>
        <v>0</v>
      </c>
      <c r="N79" s="18">
        <f t="shared" ref="N79:O79" si="163">SUM(N80:N82)</f>
        <v>0</v>
      </c>
      <c r="O79" s="18">
        <f t="shared" si="163"/>
        <v>0</v>
      </c>
      <c r="P79" s="18">
        <f t="shared" ref="P79:Q79" si="164">SUM(P80:P82)</f>
        <v>0</v>
      </c>
      <c r="Q79" s="18">
        <f t="shared" si="164"/>
        <v>0</v>
      </c>
      <c r="R79" s="18">
        <v>0</v>
      </c>
      <c r="S79" s="18">
        <v>0</v>
      </c>
      <c r="T79" s="34"/>
    </row>
    <row r="80" spans="1:20" x14ac:dyDescent="0.25">
      <c r="A80" s="19" t="s">
        <v>24</v>
      </c>
      <c r="B80" s="20" t="s">
        <v>70</v>
      </c>
      <c r="C80" s="21" t="s">
        <v>71</v>
      </c>
      <c r="D80" s="21" t="s">
        <v>71</v>
      </c>
      <c r="E80" s="21" t="s">
        <v>71</v>
      </c>
      <c r="F80" s="21" t="s">
        <v>71</v>
      </c>
      <c r="G80" s="21" t="s">
        <v>71</v>
      </c>
      <c r="H80" s="21" t="s">
        <v>71</v>
      </c>
      <c r="I80" s="21" t="s">
        <v>71</v>
      </c>
      <c r="J80" s="21" t="s">
        <v>71</v>
      </c>
      <c r="K80" s="21" t="s">
        <v>71</v>
      </c>
      <c r="L80" s="21" t="s">
        <v>71</v>
      </c>
      <c r="M80" s="21" t="s">
        <v>71</v>
      </c>
      <c r="N80" s="21" t="s">
        <v>71</v>
      </c>
      <c r="O80" s="21" t="s">
        <v>71</v>
      </c>
      <c r="P80" s="21" t="s">
        <v>71</v>
      </c>
      <c r="Q80" s="21" t="s">
        <v>71</v>
      </c>
      <c r="R80" s="21" t="s">
        <v>71</v>
      </c>
      <c r="S80" s="21" t="s">
        <v>71</v>
      </c>
      <c r="T80" s="35"/>
    </row>
    <row r="81" spans="1:20" x14ac:dyDescent="0.25">
      <c r="A81" s="19" t="s">
        <v>24</v>
      </c>
      <c r="B81" s="20" t="s">
        <v>70</v>
      </c>
      <c r="C81" s="21" t="s">
        <v>71</v>
      </c>
      <c r="D81" s="21" t="s">
        <v>71</v>
      </c>
      <c r="E81" s="21" t="s">
        <v>71</v>
      </c>
      <c r="F81" s="21" t="s">
        <v>71</v>
      </c>
      <c r="G81" s="21" t="s">
        <v>71</v>
      </c>
      <c r="H81" s="21" t="s">
        <v>71</v>
      </c>
      <c r="I81" s="21" t="s">
        <v>71</v>
      </c>
      <c r="J81" s="21" t="s">
        <v>71</v>
      </c>
      <c r="K81" s="21" t="s">
        <v>71</v>
      </c>
      <c r="L81" s="21" t="s">
        <v>71</v>
      </c>
      <c r="M81" s="21" t="s">
        <v>71</v>
      </c>
      <c r="N81" s="21" t="s">
        <v>71</v>
      </c>
      <c r="O81" s="21" t="s">
        <v>71</v>
      </c>
      <c r="P81" s="21" t="s">
        <v>71</v>
      </c>
      <c r="Q81" s="21" t="s">
        <v>71</v>
      </c>
      <c r="R81" s="21" t="s">
        <v>71</v>
      </c>
      <c r="S81" s="21" t="s">
        <v>71</v>
      </c>
      <c r="T81" s="35"/>
    </row>
    <row r="82" spans="1:20" x14ac:dyDescent="0.25">
      <c r="A82" s="19" t="s">
        <v>72</v>
      </c>
      <c r="B82" s="19" t="s">
        <v>72</v>
      </c>
      <c r="C82" s="21" t="s">
        <v>71</v>
      </c>
      <c r="D82" s="21" t="s">
        <v>71</v>
      </c>
      <c r="E82" s="21" t="s">
        <v>71</v>
      </c>
      <c r="F82" s="21" t="s">
        <v>71</v>
      </c>
      <c r="G82" s="21" t="s">
        <v>71</v>
      </c>
      <c r="H82" s="21" t="s">
        <v>71</v>
      </c>
      <c r="I82" s="21" t="s">
        <v>71</v>
      </c>
      <c r="J82" s="21" t="s">
        <v>71</v>
      </c>
      <c r="K82" s="21" t="s">
        <v>71</v>
      </c>
      <c r="L82" s="21" t="s">
        <v>71</v>
      </c>
      <c r="M82" s="21" t="s">
        <v>71</v>
      </c>
      <c r="N82" s="21" t="s">
        <v>71</v>
      </c>
      <c r="O82" s="21" t="s">
        <v>71</v>
      </c>
      <c r="P82" s="21" t="s">
        <v>71</v>
      </c>
      <c r="Q82" s="21" t="s">
        <v>71</v>
      </c>
      <c r="R82" s="21" t="s">
        <v>71</v>
      </c>
      <c r="S82" s="21" t="s">
        <v>71</v>
      </c>
      <c r="T82" s="35"/>
    </row>
    <row r="83" spans="1:20" ht="47.25" x14ac:dyDescent="0.25">
      <c r="A83" s="15" t="s">
        <v>25</v>
      </c>
      <c r="B83" s="16" t="s">
        <v>91</v>
      </c>
      <c r="C83" s="17"/>
      <c r="D83" s="18">
        <f t="shared" ref="D83:E83" si="165">SUM(D84:D86)</f>
        <v>0</v>
      </c>
      <c r="E83" s="18">
        <f t="shared" si="165"/>
        <v>0</v>
      </c>
      <c r="F83" s="18">
        <f t="shared" ref="F83" si="166">SUM(F84:F86)</f>
        <v>0</v>
      </c>
      <c r="G83" s="18">
        <f t="shared" ref="G83" si="167">SUM(G84:G86)</f>
        <v>0</v>
      </c>
      <c r="H83" s="18">
        <f t="shared" ref="H83" si="168">SUM(H84:H86)</f>
        <v>0</v>
      </c>
      <c r="I83" s="18">
        <f t="shared" ref="I83:K83" si="169">SUM(I84:I86)</f>
        <v>0</v>
      </c>
      <c r="J83" s="18">
        <f t="shared" ref="J83" si="170">SUM(J84:J86)</f>
        <v>0</v>
      </c>
      <c r="K83" s="18">
        <f t="shared" si="169"/>
        <v>0</v>
      </c>
      <c r="L83" s="18">
        <f t="shared" ref="L83:M83" si="171">SUM(L84:L86)</f>
        <v>0</v>
      </c>
      <c r="M83" s="18">
        <f t="shared" si="171"/>
        <v>0</v>
      </c>
      <c r="N83" s="18">
        <f t="shared" ref="N83:O83" si="172">SUM(N84:N86)</f>
        <v>0</v>
      </c>
      <c r="O83" s="18">
        <f t="shared" si="172"/>
        <v>0</v>
      </c>
      <c r="P83" s="18">
        <f t="shared" ref="P83:Q83" si="173">SUM(P84:P86)</f>
        <v>0</v>
      </c>
      <c r="Q83" s="18">
        <f t="shared" si="173"/>
        <v>0</v>
      </c>
      <c r="R83" s="18">
        <v>0</v>
      </c>
      <c r="S83" s="18">
        <v>0</v>
      </c>
      <c r="T83" s="34"/>
    </row>
    <row r="84" spans="1:20" x14ac:dyDescent="0.25">
      <c r="A84" s="19" t="s">
        <v>25</v>
      </c>
      <c r="B84" s="20" t="s">
        <v>70</v>
      </c>
      <c r="C84" s="21" t="s">
        <v>71</v>
      </c>
      <c r="D84" s="21" t="s">
        <v>71</v>
      </c>
      <c r="E84" s="21" t="s">
        <v>71</v>
      </c>
      <c r="F84" s="21" t="s">
        <v>71</v>
      </c>
      <c r="G84" s="21" t="s">
        <v>71</v>
      </c>
      <c r="H84" s="21" t="s">
        <v>71</v>
      </c>
      <c r="I84" s="21" t="s">
        <v>71</v>
      </c>
      <c r="J84" s="21" t="s">
        <v>71</v>
      </c>
      <c r="K84" s="21" t="s">
        <v>71</v>
      </c>
      <c r="L84" s="21" t="s">
        <v>71</v>
      </c>
      <c r="M84" s="21" t="s">
        <v>71</v>
      </c>
      <c r="N84" s="21" t="s">
        <v>71</v>
      </c>
      <c r="O84" s="21" t="s">
        <v>71</v>
      </c>
      <c r="P84" s="21" t="s">
        <v>71</v>
      </c>
      <c r="Q84" s="21" t="s">
        <v>71</v>
      </c>
      <c r="R84" s="21" t="s">
        <v>71</v>
      </c>
      <c r="S84" s="21" t="s">
        <v>71</v>
      </c>
      <c r="T84" s="35"/>
    </row>
    <row r="85" spans="1:20" x14ac:dyDescent="0.25">
      <c r="A85" s="19" t="s">
        <v>25</v>
      </c>
      <c r="B85" s="20" t="s">
        <v>70</v>
      </c>
      <c r="C85" s="21" t="s">
        <v>71</v>
      </c>
      <c r="D85" s="21" t="s">
        <v>71</v>
      </c>
      <c r="E85" s="21" t="s">
        <v>71</v>
      </c>
      <c r="F85" s="21" t="s">
        <v>71</v>
      </c>
      <c r="G85" s="21" t="s">
        <v>71</v>
      </c>
      <c r="H85" s="21" t="s">
        <v>71</v>
      </c>
      <c r="I85" s="21" t="s">
        <v>71</v>
      </c>
      <c r="J85" s="21" t="s">
        <v>71</v>
      </c>
      <c r="K85" s="21" t="s">
        <v>71</v>
      </c>
      <c r="L85" s="21" t="s">
        <v>71</v>
      </c>
      <c r="M85" s="21" t="s">
        <v>71</v>
      </c>
      <c r="N85" s="21" t="s">
        <v>71</v>
      </c>
      <c r="O85" s="21" t="s">
        <v>71</v>
      </c>
      <c r="P85" s="21" t="s">
        <v>71</v>
      </c>
      <c r="Q85" s="21" t="s">
        <v>71</v>
      </c>
      <c r="R85" s="21" t="s">
        <v>71</v>
      </c>
      <c r="S85" s="21" t="s">
        <v>71</v>
      </c>
      <c r="T85" s="35"/>
    </row>
    <row r="86" spans="1:20" x14ac:dyDescent="0.25">
      <c r="A86" s="19" t="s">
        <v>72</v>
      </c>
      <c r="B86" s="19" t="s">
        <v>72</v>
      </c>
      <c r="C86" s="21" t="s">
        <v>71</v>
      </c>
      <c r="D86" s="21" t="s">
        <v>71</v>
      </c>
      <c r="E86" s="21" t="s">
        <v>71</v>
      </c>
      <c r="F86" s="21" t="s">
        <v>71</v>
      </c>
      <c r="G86" s="21" t="s">
        <v>71</v>
      </c>
      <c r="H86" s="21" t="s">
        <v>71</v>
      </c>
      <c r="I86" s="21" t="s">
        <v>71</v>
      </c>
      <c r="J86" s="21" t="s">
        <v>71</v>
      </c>
      <c r="K86" s="21" t="s">
        <v>71</v>
      </c>
      <c r="L86" s="21" t="s">
        <v>71</v>
      </c>
      <c r="M86" s="21" t="s">
        <v>71</v>
      </c>
      <c r="N86" s="21" t="s">
        <v>71</v>
      </c>
      <c r="O86" s="21" t="s">
        <v>71</v>
      </c>
      <c r="P86" s="21" t="s">
        <v>71</v>
      </c>
      <c r="Q86" s="21" t="s">
        <v>71</v>
      </c>
      <c r="R86" s="21" t="s">
        <v>71</v>
      </c>
      <c r="S86" s="21" t="s">
        <v>71</v>
      </c>
      <c r="T86" s="35"/>
    </row>
    <row r="87" spans="1:20" ht="47.25" x14ac:dyDescent="0.25">
      <c r="A87" s="11" t="s">
        <v>45</v>
      </c>
      <c r="B87" s="12" t="s">
        <v>92</v>
      </c>
      <c r="C87" s="13"/>
      <c r="D87" s="14">
        <f t="shared" ref="D87:O87" si="174">D88+D125</f>
        <v>73.049838526522592</v>
      </c>
      <c r="E87" s="14">
        <f t="shared" si="174"/>
        <v>371.82367809999994</v>
      </c>
      <c r="F87" s="14">
        <f t="shared" si="174"/>
        <v>5.2471078919449914</v>
      </c>
      <c r="G87" s="14">
        <f t="shared" si="174"/>
        <v>26.707779169999998</v>
      </c>
      <c r="H87" s="14">
        <f t="shared" si="174"/>
        <v>67.802730634577614</v>
      </c>
      <c r="I87" s="14">
        <f t="shared" si="174"/>
        <v>345.11589893000001</v>
      </c>
      <c r="J87" s="14">
        <f t="shared" si="174"/>
        <v>67.802730634577614</v>
      </c>
      <c r="K87" s="14">
        <f t="shared" ref="K87" si="175">K88+K125</f>
        <v>345.11589893000001</v>
      </c>
      <c r="L87" s="14">
        <f t="shared" si="174"/>
        <v>58.943110601178788</v>
      </c>
      <c r="M87" s="14">
        <f t="shared" si="174"/>
        <v>300.02043296000005</v>
      </c>
      <c r="N87" s="14">
        <f t="shared" si="174"/>
        <v>8.8596200333988193</v>
      </c>
      <c r="O87" s="14">
        <f t="shared" si="174"/>
        <v>45.095465969999978</v>
      </c>
      <c r="P87" s="14">
        <f t="shared" ref="P87:P89" si="176">L87-J87</f>
        <v>-8.8596200333988264</v>
      </c>
      <c r="Q87" s="14">
        <f t="shared" ref="Q87:Q89" si="177">M87-K87</f>
        <v>-45.095465969999964</v>
      </c>
      <c r="R87" s="14">
        <f t="shared" ref="R87:R89" si="178">P87/J87*100</f>
        <v>-13.066759923206769</v>
      </c>
      <c r="S87" s="14">
        <f t="shared" ref="S87:S89" si="179">Q87/K87*100</f>
        <v>-13.066759923206753</v>
      </c>
      <c r="T87" s="33"/>
    </row>
    <row r="88" spans="1:20" ht="31.5" x14ac:dyDescent="0.25">
      <c r="A88" s="15" t="s">
        <v>93</v>
      </c>
      <c r="B88" s="16" t="s">
        <v>94</v>
      </c>
      <c r="C88" s="17"/>
      <c r="D88" s="18">
        <f t="shared" ref="D88:O88" si="180">SUM(D89:D124)</f>
        <v>73.049838526522592</v>
      </c>
      <c r="E88" s="18">
        <f t="shared" si="180"/>
        <v>371.82367809999994</v>
      </c>
      <c r="F88" s="18">
        <f t="shared" si="180"/>
        <v>5.2471078919449914</v>
      </c>
      <c r="G88" s="18">
        <f t="shared" ref="G88" si="181">SUM(G89:G124)</f>
        <v>26.707779169999998</v>
      </c>
      <c r="H88" s="18">
        <f t="shared" si="180"/>
        <v>67.802730634577614</v>
      </c>
      <c r="I88" s="18">
        <f t="shared" ref="I88:K88" si="182">SUM(I89:I124)</f>
        <v>345.11589893000001</v>
      </c>
      <c r="J88" s="18">
        <f t="shared" si="180"/>
        <v>67.802730634577614</v>
      </c>
      <c r="K88" s="18">
        <f t="shared" si="182"/>
        <v>345.11589893000001</v>
      </c>
      <c r="L88" s="18">
        <f t="shared" si="180"/>
        <v>58.943110601178788</v>
      </c>
      <c r="M88" s="18">
        <f t="shared" si="180"/>
        <v>300.02043296000005</v>
      </c>
      <c r="N88" s="18">
        <f t="shared" si="180"/>
        <v>8.8596200333988193</v>
      </c>
      <c r="O88" s="18">
        <f t="shared" si="180"/>
        <v>45.095465969999978</v>
      </c>
      <c r="P88" s="18">
        <f t="shared" si="176"/>
        <v>-8.8596200333988264</v>
      </c>
      <c r="Q88" s="18">
        <f t="shared" si="177"/>
        <v>-45.095465969999964</v>
      </c>
      <c r="R88" s="18">
        <f t="shared" si="178"/>
        <v>-13.066759923206769</v>
      </c>
      <c r="S88" s="18">
        <f t="shared" si="179"/>
        <v>-13.066759923206753</v>
      </c>
      <c r="T88" s="34"/>
    </row>
    <row r="89" spans="1:20" ht="47.25" x14ac:dyDescent="0.25">
      <c r="A89" s="22">
        <v>1</v>
      </c>
      <c r="B89" s="38" t="s">
        <v>95</v>
      </c>
      <c r="C89" s="24" t="s">
        <v>204</v>
      </c>
      <c r="D89" s="25">
        <f>F89+H89</f>
        <v>5.967322359528489</v>
      </c>
      <c r="E89" s="25">
        <f>G89+I89</f>
        <v>30.373670810000007</v>
      </c>
      <c r="F89" s="25">
        <f>G89/5.09</f>
        <v>0</v>
      </c>
      <c r="G89" s="25">
        <v>0</v>
      </c>
      <c r="H89" s="25">
        <f>I89/5.09</f>
        <v>5.967322359528489</v>
      </c>
      <c r="I89" s="25">
        <f>K89</f>
        <v>30.373670810000007</v>
      </c>
      <c r="J89" s="25">
        <f>K89/5.09</f>
        <v>5.967322359528489</v>
      </c>
      <c r="K89" s="25">
        <v>30.373670810000007</v>
      </c>
      <c r="L89" s="25">
        <f>M89/5.09</f>
        <v>6.2371336915520637</v>
      </c>
      <c r="M89" s="25">
        <v>31.747010490000005</v>
      </c>
      <c r="N89" s="25">
        <f t="shared" ref="N89" si="183">O89/5.09</f>
        <v>-0.2698113320235751</v>
      </c>
      <c r="O89" s="25">
        <f>K89-M89</f>
        <v>-1.3733396799999973</v>
      </c>
      <c r="P89" s="25">
        <f t="shared" si="176"/>
        <v>0.26981133202357466</v>
      </c>
      <c r="Q89" s="25">
        <f t="shared" si="177"/>
        <v>1.3733396799999973</v>
      </c>
      <c r="R89" s="37">
        <f t="shared" si="178"/>
        <v>4.5214807541400184</v>
      </c>
      <c r="S89" s="37">
        <f t="shared" si="179"/>
        <v>4.5214807541400264</v>
      </c>
      <c r="T89" s="36" t="s">
        <v>287</v>
      </c>
    </row>
    <row r="90" spans="1:20" ht="31.5" x14ac:dyDescent="0.25">
      <c r="A90" s="22">
        <v>2</v>
      </c>
      <c r="B90" s="38" t="s">
        <v>96</v>
      </c>
      <c r="C90" s="24" t="s">
        <v>205</v>
      </c>
      <c r="D90" s="25">
        <f t="shared" ref="D90:D124" si="184">F90+H90</f>
        <v>0</v>
      </c>
      <c r="E90" s="25">
        <f t="shared" ref="E90:E124" si="185">G90+I90</f>
        <v>0</v>
      </c>
      <c r="F90" s="25">
        <f t="shared" ref="F90:F124" si="186">G90/5.09</f>
        <v>0</v>
      </c>
      <c r="G90" s="25">
        <v>0</v>
      </c>
      <c r="H90" s="25">
        <f t="shared" ref="H90:H124" si="187">I90/5.09</f>
        <v>0</v>
      </c>
      <c r="I90" s="25">
        <f t="shared" ref="I90:I124" si="188">K90</f>
        <v>0</v>
      </c>
      <c r="J90" s="25">
        <f t="shared" ref="J90:L124" si="189">K90/5.09</f>
        <v>0</v>
      </c>
      <c r="K90" s="25">
        <v>0</v>
      </c>
      <c r="L90" s="25">
        <f t="shared" si="189"/>
        <v>0</v>
      </c>
      <c r="M90" s="25">
        <v>0</v>
      </c>
      <c r="N90" s="25">
        <f t="shared" ref="N90:N124" si="190">O90/5.09</f>
        <v>0</v>
      </c>
      <c r="O90" s="25">
        <f t="shared" ref="O90:O124" si="191">K90-M90</f>
        <v>0</v>
      </c>
      <c r="P90" s="25">
        <f t="shared" ref="P90:P124" si="192">L90-J90</f>
        <v>0</v>
      </c>
      <c r="Q90" s="25">
        <f t="shared" ref="Q90:Q124" si="193">M90-K90</f>
        <v>0</v>
      </c>
      <c r="R90" s="37">
        <v>0</v>
      </c>
      <c r="S90" s="37">
        <v>0</v>
      </c>
      <c r="T90" s="36"/>
    </row>
    <row r="91" spans="1:20" ht="110.25" x14ac:dyDescent="0.25">
      <c r="A91" s="22">
        <v>3</v>
      </c>
      <c r="B91" s="38" t="s">
        <v>97</v>
      </c>
      <c r="C91" s="24" t="s">
        <v>206</v>
      </c>
      <c r="D91" s="25">
        <f t="shared" si="184"/>
        <v>2.1837898251473478</v>
      </c>
      <c r="E91" s="25">
        <f t="shared" si="185"/>
        <v>11.115490210000001</v>
      </c>
      <c r="F91" s="25">
        <f t="shared" si="186"/>
        <v>0</v>
      </c>
      <c r="G91" s="25">
        <v>0</v>
      </c>
      <c r="H91" s="25">
        <f t="shared" si="187"/>
        <v>2.1837898251473478</v>
      </c>
      <c r="I91" s="25">
        <f t="shared" si="188"/>
        <v>11.115490210000001</v>
      </c>
      <c r="J91" s="25">
        <f t="shared" si="189"/>
        <v>2.1837898251473478</v>
      </c>
      <c r="K91" s="25">
        <v>11.115490210000001</v>
      </c>
      <c r="L91" s="25">
        <f t="shared" si="189"/>
        <v>2.2608482161100194</v>
      </c>
      <c r="M91" s="25">
        <v>11.507717419999999</v>
      </c>
      <c r="N91" s="25">
        <f t="shared" si="190"/>
        <v>-7.7058390962671502E-2</v>
      </c>
      <c r="O91" s="25">
        <f t="shared" si="191"/>
        <v>-0.39222720999999794</v>
      </c>
      <c r="P91" s="25">
        <f t="shared" si="192"/>
        <v>7.7058390962671641E-2</v>
      </c>
      <c r="Q91" s="25">
        <f t="shared" si="193"/>
        <v>0.39222720999999794</v>
      </c>
      <c r="R91" s="37">
        <f t="shared" ref="R91:R124" si="194">P91/J91*100</f>
        <v>3.5286541806958116</v>
      </c>
      <c r="S91" s="37">
        <f t="shared" ref="S91:S124" si="195">Q91/K91*100</f>
        <v>3.5286541806958045</v>
      </c>
      <c r="T91" s="36" t="s">
        <v>288</v>
      </c>
    </row>
    <row r="92" spans="1:20" ht="47.25" x14ac:dyDescent="0.25">
      <c r="A92" s="22">
        <v>4</v>
      </c>
      <c r="B92" s="38" t="s">
        <v>98</v>
      </c>
      <c r="C92" s="24" t="s">
        <v>207</v>
      </c>
      <c r="D92" s="25">
        <f t="shared" si="184"/>
        <v>1.1114976286836935</v>
      </c>
      <c r="E92" s="25">
        <f t="shared" si="185"/>
        <v>5.6575229299999998</v>
      </c>
      <c r="F92" s="25">
        <f t="shared" si="186"/>
        <v>0</v>
      </c>
      <c r="G92" s="25">
        <v>0</v>
      </c>
      <c r="H92" s="25">
        <f t="shared" si="187"/>
        <v>1.1114976286836935</v>
      </c>
      <c r="I92" s="25">
        <f t="shared" si="188"/>
        <v>5.6575229299999998</v>
      </c>
      <c r="J92" s="25">
        <f t="shared" si="189"/>
        <v>1.1114976286836935</v>
      </c>
      <c r="K92" s="25">
        <v>5.6575229299999998</v>
      </c>
      <c r="L92" s="25">
        <f t="shared" si="189"/>
        <v>1.1455758506876228</v>
      </c>
      <c r="M92" s="25">
        <v>5.8309810799999999</v>
      </c>
      <c r="N92" s="25">
        <f t="shared" si="190"/>
        <v>-3.4078222003929293E-2</v>
      </c>
      <c r="O92" s="25">
        <f t="shared" si="191"/>
        <v>-0.17345815000000009</v>
      </c>
      <c r="P92" s="25">
        <f t="shared" si="192"/>
        <v>3.4078222003929293E-2</v>
      </c>
      <c r="Q92" s="25">
        <f t="shared" si="193"/>
        <v>0.17345815000000009</v>
      </c>
      <c r="R92" s="37">
        <f t="shared" si="194"/>
        <v>3.0659734330056017</v>
      </c>
      <c r="S92" s="37">
        <f t="shared" si="195"/>
        <v>3.0659734330056017</v>
      </c>
      <c r="T92" s="36" t="s">
        <v>287</v>
      </c>
    </row>
    <row r="93" spans="1:20" ht="47.25" x14ac:dyDescent="0.25">
      <c r="A93" s="22">
        <v>5</v>
      </c>
      <c r="B93" s="38" t="s">
        <v>99</v>
      </c>
      <c r="C93" s="24" t="s">
        <v>208</v>
      </c>
      <c r="D93" s="25">
        <f t="shared" si="184"/>
        <v>1.3428911689587426</v>
      </c>
      <c r="E93" s="25">
        <f t="shared" si="185"/>
        <v>6.8353160499999994</v>
      </c>
      <c r="F93" s="25">
        <f t="shared" si="186"/>
        <v>2.7450726915520633E-2</v>
      </c>
      <c r="G93" s="25">
        <v>0.13972420000000002</v>
      </c>
      <c r="H93" s="25">
        <f t="shared" si="187"/>
        <v>1.315440442043222</v>
      </c>
      <c r="I93" s="25">
        <f t="shared" si="188"/>
        <v>6.6955918499999996</v>
      </c>
      <c r="J93" s="25">
        <f t="shared" si="189"/>
        <v>1.315440442043222</v>
      </c>
      <c r="K93" s="25">
        <v>6.6955918499999996</v>
      </c>
      <c r="L93" s="25">
        <f t="shared" si="189"/>
        <v>1.3327164106090372</v>
      </c>
      <c r="M93" s="25">
        <v>6.7835265299999996</v>
      </c>
      <c r="N93" s="25">
        <f t="shared" si="190"/>
        <v>-1.7275968565815335E-2</v>
      </c>
      <c r="O93" s="25">
        <f t="shared" si="191"/>
        <v>-8.7934680000000043E-2</v>
      </c>
      <c r="P93" s="25">
        <f t="shared" si="192"/>
        <v>1.7275968565815258E-2</v>
      </c>
      <c r="Q93" s="25">
        <f t="shared" si="193"/>
        <v>8.7934680000000043E-2</v>
      </c>
      <c r="R93" s="37">
        <f t="shared" si="194"/>
        <v>1.313321988107738</v>
      </c>
      <c r="S93" s="37">
        <f t="shared" si="195"/>
        <v>1.3133219881077436</v>
      </c>
      <c r="T93" s="36" t="s">
        <v>287</v>
      </c>
    </row>
    <row r="94" spans="1:20" ht="47.25" x14ac:dyDescent="0.25">
      <c r="A94" s="22">
        <v>6</v>
      </c>
      <c r="B94" s="38" t="s">
        <v>100</v>
      </c>
      <c r="C94" s="24" t="s">
        <v>209</v>
      </c>
      <c r="D94" s="25">
        <f t="shared" si="184"/>
        <v>3.1537023536345776</v>
      </c>
      <c r="E94" s="25">
        <f t="shared" si="185"/>
        <v>16.052344980000001</v>
      </c>
      <c r="F94" s="25">
        <f t="shared" si="186"/>
        <v>4.5369485265225933E-2</v>
      </c>
      <c r="G94" s="25">
        <v>0.23093068</v>
      </c>
      <c r="H94" s="25">
        <f t="shared" si="187"/>
        <v>3.1083328683693519</v>
      </c>
      <c r="I94" s="25">
        <f t="shared" si="188"/>
        <v>15.821414300000001</v>
      </c>
      <c r="J94" s="25">
        <f t="shared" si="189"/>
        <v>3.1083328683693519</v>
      </c>
      <c r="K94" s="25">
        <v>15.821414300000001</v>
      </c>
      <c r="L94" s="25">
        <f t="shared" si="189"/>
        <v>3.1604312102161098</v>
      </c>
      <c r="M94" s="25">
        <v>16.086594859999998</v>
      </c>
      <c r="N94" s="25">
        <f t="shared" si="190"/>
        <v>-5.2098341846757851E-2</v>
      </c>
      <c r="O94" s="25">
        <f t="shared" si="191"/>
        <v>-0.26518055999999746</v>
      </c>
      <c r="P94" s="25">
        <f t="shared" si="192"/>
        <v>5.209834184675799E-2</v>
      </c>
      <c r="Q94" s="25">
        <f t="shared" si="193"/>
        <v>0.26518055999999746</v>
      </c>
      <c r="R94" s="37">
        <f t="shared" si="194"/>
        <v>1.676086315494552</v>
      </c>
      <c r="S94" s="37">
        <f t="shared" si="195"/>
        <v>1.6760863154945473</v>
      </c>
      <c r="T94" s="36" t="s">
        <v>287</v>
      </c>
    </row>
    <row r="95" spans="1:20" ht="47.25" x14ac:dyDescent="0.25">
      <c r="A95" s="22">
        <v>7</v>
      </c>
      <c r="B95" s="38" t="s">
        <v>101</v>
      </c>
      <c r="C95" s="24" t="s">
        <v>210</v>
      </c>
      <c r="D95" s="25">
        <f t="shared" si="184"/>
        <v>0.92953054420432224</v>
      </c>
      <c r="E95" s="25">
        <f t="shared" si="185"/>
        <v>4.7313104699999995</v>
      </c>
      <c r="F95" s="25">
        <f t="shared" si="186"/>
        <v>3.7434721021611009E-2</v>
      </c>
      <c r="G95" s="25">
        <v>0.19054273000000002</v>
      </c>
      <c r="H95" s="25">
        <f t="shared" si="187"/>
        <v>0.89209582318271119</v>
      </c>
      <c r="I95" s="25">
        <f t="shared" si="188"/>
        <v>4.5407677399999997</v>
      </c>
      <c r="J95" s="25">
        <f t="shared" si="189"/>
        <v>0.89209582318271119</v>
      </c>
      <c r="K95" s="25">
        <v>4.5407677399999997</v>
      </c>
      <c r="L95" s="25">
        <f t="shared" si="189"/>
        <v>0.8458768113948919</v>
      </c>
      <c r="M95" s="25">
        <v>4.3055129699999997</v>
      </c>
      <c r="N95" s="25">
        <f t="shared" si="190"/>
        <v>4.6219011787819266E-2</v>
      </c>
      <c r="O95" s="25">
        <f t="shared" si="191"/>
        <v>0.23525477000000006</v>
      </c>
      <c r="P95" s="25">
        <f t="shared" si="192"/>
        <v>-4.6219011787819286E-2</v>
      </c>
      <c r="Q95" s="25">
        <f t="shared" si="193"/>
        <v>-0.23525477000000006</v>
      </c>
      <c r="R95" s="37">
        <f t="shared" si="194"/>
        <v>-5.1809469999449957</v>
      </c>
      <c r="S95" s="37">
        <f t="shared" si="195"/>
        <v>-5.1809469999449931</v>
      </c>
      <c r="T95" s="36" t="s">
        <v>287</v>
      </c>
    </row>
    <row r="96" spans="1:20" ht="173.25" x14ac:dyDescent="0.25">
      <c r="A96" s="22">
        <v>8</v>
      </c>
      <c r="B96" s="38" t="s">
        <v>102</v>
      </c>
      <c r="C96" s="24" t="s">
        <v>211</v>
      </c>
      <c r="D96" s="25">
        <f t="shared" si="184"/>
        <v>18.021721927308448</v>
      </c>
      <c r="E96" s="25">
        <f t="shared" si="185"/>
        <v>91.730564610000002</v>
      </c>
      <c r="F96" s="25">
        <f t="shared" si="186"/>
        <v>4.7534601787819248</v>
      </c>
      <c r="G96" s="25">
        <v>24.195112309999999</v>
      </c>
      <c r="H96" s="25">
        <f t="shared" si="187"/>
        <v>13.268261748526523</v>
      </c>
      <c r="I96" s="25">
        <f t="shared" si="188"/>
        <v>67.535452300000003</v>
      </c>
      <c r="J96" s="25">
        <f t="shared" si="189"/>
        <v>13.268261748526523</v>
      </c>
      <c r="K96" s="25">
        <v>67.535452300000003</v>
      </c>
      <c r="L96" s="25">
        <f t="shared" si="189"/>
        <v>12.094334031434189</v>
      </c>
      <c r="M96" s="25">
        <v>61.560160220000014</v>
      </c>
      <c r="N96" s="25">
        <f t="shared" si="190"/>
        <v>1.1739277170923357</v>
      </c>
      <c r="O96" s="25">
        <f t="shared" si="191"/>
        <v>5.9752920799999885</v>
      </c>
      <c r="P96" s="25">
        <f t="shared" si="192"/>
        <v>-1.1739277170923348</v>
      </c>
      <c r="Q96" s="25">
        <f t="shared" si="193"/>
        <v>-5.9752920799999885</v>
      </c>
      <c r="R96" s="37">
        <f t="shared" si="194"/>
        <v>-8.8476376132894927</v>
      </c>
      <c r="S96" s="37">
        <f t="shared" si="195"/>
        <v>-8.8476376132894998</v>
      </c>
      <c r="T96" s="36" t="s">
        <v>289</v>
      </c>
    </row>
    <row r="97" spans="1:20" ht="63" x14ac:dyDescent="0.25">
      <c r="A97" s="22">
        <v>9</v>
      </c>
      <c r="B97" s="38" t="s">
        <v>201</v>
      </c>
      <c r="C97" s="24" t="s">
        <v>71</v>
      </c>
      <c r="D97" s="25">
        <f t="shared" si="184"/>
        <v>1.5926251218074654</v>
      </c>
      <c r="E97" s="25">
        <f t="shared" si="185"/>
        <v>8.1064618699999986</v>
      </c>
      <c r="F97" s="25">
        <f t="shared" si="186"/>
        <v>4.7135422396856587E-3</v>
      </c>
      <c r="G97" s="25">
        <v>2.3991930000000002E-2</v>
      </c>
      <c r="H97" s="25">
        <f t="shared" si="187"/>
        <v>1.5879115795677798</v>
      </c>
      <c r="I97" s="25">
        <f t="shared" si="188"/>
        <v>8.0824699399999993</v>
      </c>
      <c r="J97" s="25">
        <f t="shared" si="189"/>
        <v>1.5879115795677798</v>
      </c>
      <c r="K97" s="25">
        <v>8.0824699399999993</v>
      </c>
      <c r="L97" s="25">
        <f t="shared" si="189"/>
        <v>0.82058818467583505</v>
      </c>
      <c r="M97" s="25">
        <v>4.1767938600000001</v>
      </c>
      <c r="N97" s="25">
        <f t="shared" si="190"/>
        <v>0.7673233948919449</v>
      </c>
      <c r="O97" s="25">
        <f t="shared" si="191"/>
        <v>3.9056760799999992</v>
      </c>
      <c r="P97" s="25">
        <f t="shared" si="192"/>
        <v>-0.76732339489194479</v>
      </c>
      <c r="Q97" s="25">
        <f t="shared" si="193"/>
        <v>-3.9056760799999992</v>
      </c>
      <c r="R97" s="37">
        <f t="shared" si="194"/>
        <v>-48.322803660189045</v>
      </c>
      <c r="S97" s="37">
        <f t="shared" si="195"/>
        <v>-48.322803660189045</v>
      </c>
      <c r="T97" s="36" t="s">
        <v>290</v>
      </c>
    </row>
    <row r="98" spans="1:20" ht="31.5" x14ac:dyDescent="0.25">
      <c r="A98" s="22">
        <v>10</v>
      </c>
      <c r="B98" s="38" t="s">
        <v>103</v>
      </c>
      <c r="C98" s="24" t="s">
        <v>212</v>
      </c>
      <c r="D98" s="25">
        <f t="shared" si="184"/>
        <v>0.22595396070726914</v>
      </c>
      <c r="E98" s="25">
        <f t="shared" si="185"/>
        <v>1.1501056599999999</v>
      </c>
      <c r="F98" s="25">
        <f t="shared" si="186"/>
        <v>0</v>
      </c>
      <c r="G98" s="25">
        <v>0</v>
      </c>
      <c r="H98" s="25">
        <f t="shared" si="187"/>
        <v>0.22595396070726914</v>
      </c>
      <c r="I98" s="25">
        <f t="shared" si="188"/>
        <v>1.1501056599999999</v>
      </c>
      <c r="J98" s="25">
        <f t="shared" si="189"/>
        <v>0.22595396070726914</v>
      </c>
      <c r="K98" s="25">
        <v>1.1501056599999999</v>
      </c>
      <c r="L98" s="25">
        <f t="shared" si="189"/>
        <v>0.22595396070726914</v>
      </c>
      <c r="M98" s="25">
        <v>1.1501056599999999</v>
      </c>
      <c r="N98" s="25">
        <f t="shared" si="190"/>
        <v>0</v>
      </c>
      <c r="O98" s="25">
        <f t="shared" si="191"/>
        <v>0</v>
      </c>
      <c r="P98" s="25">
        <f t="shared" si="192"/>
        <v>0</v>
      </c>
      <c r="Q98" s="25">
        <f t="shared" si="193"/>
        <v>0</v>
      </c>
      <c r="R98" s="37">
        <f t="shared" si="194"/>
        <v>0</v>
      </c>
      <c r="S98" s="37">
        <f t="shared" si="195"/>
        <v>0</v>
      </c>
      <c r="T98" s="36"/>
    </row>
    <row r="99" spans="1:20" ht="31.5" x14ac:dyDescent="0.25">
      <c r="A99" s="22">
        <v>11</v>
      </c>
      <c r="B99" s="38" t="s">
        <v>104</v>
      </c>
      <c r="C99" s="24" t="s">
        <v>213</v>
      </c>
      <c r="D99" s="25">
        <f t="shared" si="184"/>
        <v>0</v>
      </c>
      <c r="E99" s="25">
        <f t="shared" si="185"/>
        <v>0</v>
      </c>
      <c r="F99" s="25">
        <f t="shared" si="186"/>
        <v>0</v>
      </c>
      <c r="G99" s="25">
        <v>0</v>
      </c>
      <c r="H99" s="25">
        <f t="shared" si="187"/>
        <v>0</v>
      </c>
      <c r="I99" s="25">
        <f t="shared" si="188"/>
        <v>0</v>
      </c>
      <c r="J99" s="25">
        <f t="shared" si="189"/>
        <v>0</v>
      </c>
      <c r="K99" s="25">
        <v>0</v>
      </c>
      <c r="L99" s="25">
        <f t="shared" si="189"/>
        <v>0</v>
      </c>
      <c r="M99" s="25">
        <v>0</v>
      </c>
      <c r="N99" s="25">
        <f t="shared" si="190"/>
        <v>0</v>
      </c>
      <c r="O99" s="25">
        <f t="shared" si="191"/>
        <v>0</v>
      </c>
      <c r="P99" s="25">
        <f t="shared" si="192"/>
        <v>0</v>
      </c>
      <c r="Q99" s="25">
        <f t="shared" si="193"/>
        <v>0</v>
      </c>
      <c r="R99" s="37">
        <v>0</v>
      </c>
      <c r="S99" s="37">
        <v>0</v>
      </c>
      <c r="T99" s="36"/>
    </row>
    <row r="100" spans="1:20" ht="47.25" x14ac:dyDescent="0.25">
      <c r="A100" s="22">
        <v>12</v>
      </c>
      <c r="B100" s="38" t="s">
        <v>105</v>
      </c>
      <c r="C100" s="24" t="s">
        <v>214</v>
      </c>
      <c r="D100" s="25">
        <f t="shared" si="184"/>
        <v>2.7240631473477408</v>
      </c>
      <c r="E100" s="25">
        <f t="shared" si="185"/>
        <v>13.86548142</v>
      </c>
      <c r="F100" s="25">
        <f t="shared" si="186"/>
        <v>0</v>
      </c>
      <c r="G100" s="25">
        <v>0</v>
      </c>
      <c r="H100" s="25">
        <f t="shared" si="187"/>
        <v>2.7240631473477408</v>
      </c>
      <c r="I100" s="25">
        <f t="shared" si="188"/>
        <v>13.86548142</v>
      </c>
      <c r="J100" s="25">
        <f t="shared" si="189"/>
        <v>2.7240631473477408</v>
      </c>
      <c r="K100" s="25">
        <v>13.86548142</v>
      </c>
      <c r="L100" s="25">
        <f t="shared" si="189"/>
        <v>2.8948090923379177</v>
      </c>
      <c r="M100" s="25">
        <v>14.734578280000001</v>
      </c>
      <c r="N100" s="25">
        <f t="shared" si="190"/>
        <v>-0.17074594499017698</v>
      </c>
      <c r="O100" s="25">
        <f t="shared" si="191"/>
        <v>-0.86909686000000086</v>
      </c>
      <c r="P100" s="25">
        <f t="shared" si="192"/>
        <v>0.17074594499017692</v>
      </c>
      <c r="Q100" s="25">
        <f t="shared" si="193"/>
        <v>0.86909686000000086</v>
      </c>
      <c r="R100" s="37">
        <f t="shared" si="194"/>
        <v>6.2680611922092249</v>
      </c>
      <c r="S100" s="37">
        <f t="shared" si="195"/>
        <v>6.2680611922092275</v>
      </c>
      <c r="T100" s="36" t="s">
        <v>287</v>
      </c>
    </row>
    <row r="101" spans="1:20" ht="63" x14ac:dyDescent="0.25">
      <c r="A101" s="22">
        <v>13</v>
      </c>
      <c r="B101" s="38" t="s">
        <v>106</v>
      </c>
      <c r="C101" s="24" t="s">
        <v>215</v>
      </c>
      <c r="D101" s="25">
        <f t="shared" si="184"/>
        <v>0</v>
      </c>
      <c r="E101" s="25">
        <f t="shared" si="185"/>
        <v>0</v>
      </c>
      <c r="F101" s="25">
        <f t="shared" si="186"/>
        <v>0</v>
      </c>
      <c r="G101" s="25">
        <v>0</v>
      </c>
      <c r="H101" s="25">
        <f t="shared" si="187"/>
        <v>0</v>
      </c>
      <c r="I101" s="25">
        <f t="shared" si="188"/>
        <v>0</v>
      </c>
      <c r="J101" s="25">
        <f t="shared" si="189"/>
        <v>0</v>
      </c>
      <c r="K101" s="25">
        <v>0</v>
      </c>
      <c r="L101" s="25">
        <f t="shared" si="189"/>
        <v>0.11889207858546172</v>
      </c>
      <c r="M101" s="25">
        <v>0.60516068000000012</v>
      </c>
      <c r="N101" s="25">
        <f t="shared" si="190"/>
        <v>-0.11889207858546172</v>
      </c>
      <c r="O101" s="25">
        <f t="shared" si="191"/>
        <v>-0.60516068000000012</v>
      </c>
      <c r="P101" s="25">
        <f t="shared" si="192"/>
        <v>0.11889207858546172</v>
      </c>
      <c r="Q101" s="25">
        <f t="shared" si="193"/>
        <v>0.60516068000000012</v>
      </c>
      <c r="R101" s="37">
        <v>100</v>
      </c>
      <c r="S101" s="37">
        <v>100</v>
      </c>
      <c r="T101" s="36" t="s">
        <v>291</v>
      </c>
    </row>
    <row r="102" spans="1:20" ht="47.25" x14ac:dyDescent="0.25">
      <c r="A102" s="22">
        <v>14</v>
      </c>
      <c r="B102" s="38" t="s">
        <v>170</v>
      </c>
      <c r="C102" s="24" t="s">
        <v>216</v>
      </c>
      <c r="D102" s="25">
        <f t="shared" si="184"/>
        <v>0.28340619253438115</v>
      </c>
      <c r="E102" s="25">
        <f t="shared" si="185"/>
        <v>1.4425375199999999</v>
      </c>
      <c r="F102" s="25">
        <f t="shared" si="186"/>
        <v>0</v>
      </c>
      <c r="G102" s="25">
        <v>0</v>
      </c>
      <c r="H102" s="25">
        <f t="shared" si="187"/>
        <v>0.28340619253438115</v>
      </c>
      <c r="I102" s="25">
        <f t="shared" si="188"/>
        <v>1.4425375199999999</v>
      </c>
      <c r="J102" s="25">
        <f t="shared" si="189"/>
        <v>0.28340619253438115</v>
      </c>
      <c r="K102" s="25">
        <v>1.4425375199999999</v>
      </c>
      <c r="L102" s="25">
        <f t="shared" si="189"/>
        <v>0.2749553339882122</v>
      </c>
      <c r="M102" s="25">
        <v>1.39952265</v>
      </c>
      <c r="N102" s="25">
        <f t="shared" si="190"/>
        <v>8.4508585461689455E-3</v>
      </c>
      <c r="O102" s="25">
        <f t="shared" si="191"/>
        <v>4.3014869999999927E-2</v>
      </c>
      <c r="P102" s="25">
        <f t="shared" si="192"/>
        <v>-8.4508585461689489E-3</v>
      </c>
      <c r="Q102" s="25">
        <f t="shared" si="193"/>
        <v>-4.3014869999999927E-2</v>
      </c>
      <c r="R102" s="37">
        <f t="shared" si="194"/>
        <v>-2.9818891643109531</v>
      </c>
      <c r="S102" s="37">
        <f t="shared" si="195"/>
        <v>-2.9818891643109517</v>
      </c>
      <c r="T102" s="36" t="s">
        <v>287</v>
      </c>
    </row>
    <row r="103" spans="1:20" ht="47.25" x14ac:dyDescent="0.25">
      <c r="A103" s="22">
        <v>15</v>
      </c>
      <c r="B103" s="38" t="s">
        <v>107</v>
      </c>
      <c r="C103" s="24" t="s">
        <v>217</v>
      </c>
      <c r="D103" s="25">
        <f t="shared" si="184"/>
        <v>1.0680606031434186</v>
      </c>
      <c r="E103" s="25">
        <f t="shared" si="185"/>
        <v>5.436428470000001</v>
      </c>
      <c r="F103" s="25">
        <f t="shared" si="186"/>
        <v>5.3294840864440085E-2</v>
      </c>
      <c r="G103" s="25">
        <v>0.27127074000000001</v>
      </c>
      <c r="H103" s="25">
        <f t="shared" si="187"/>
        <v>1.0147657622789785</v>
      </c>
      <c r="I103" s="25">
        <f t="shared" si="188"/>
        <v>5.1651577300000007</v>
      </c>
      <c r="J103" s="25">
        <f t="shared" si="189"/>
        <v>1.0147657622789785</v>
      </c>
      <c r="K103" s="25">
        <v>5.1651577300000007</v>
      </c>
      <c r="L103" s="25">
        <f t="shared" si="189"/>
        <v>1.0808555520628684</v>
      </c>
      <c r="M103" s="25">
        <v>5.5015547600000003</v>
      </c>
      <c r="N103" s="25">
        <f t="shared" si="190"/>
        <v>-6.6089789783889907E-2</v>
      </c>
      <c r="O103" s="25">
        <f t="shared" si="191"/>
        <v>-0.33639702999999965</v>
      </c>
      <c r="P103" s="25">
        <f t="shared" si="192"/>
        <v>6.6089789783889907E-2</v>
      </c>
      <c r="Q103" s="25">
        <f t="shared" si="193"/>
        <v>0.33639702999999965</v>
      </c>
      <c r="R103" s="37">
        <f t="shared" si="194"/>
        <v>6.5128123396146433</v>
      </c>
      <c r="S103" s="37">
        <f t="shared" si="195"/>
        <v>6.5128123396146433</v>
      </c>
      <c r="T103" s="36" t="s">
        <v>287</v>
      </c>
    </row>
    <row r="104" spans="1:20" ht="47.25" x14ac:dyDescent="0.25">
      <c r="A104" s="22">
        <v>16</v>
      </c>
      <c r="B104" s="38" t="s">
        <v>108</v>
      </c>
      <c r="C104" s="24" t="s">
        <v>218</v>
      </c>
      <c r="D104" s="25">
        <f t="shared" si="184"/>
        <v>0.13338549508840866</v>
      </c>
      <c r="E104" s="25">
        <f t="shared" si="185"/>
        <v>0.67893217000000006</v>
      </c>
      <c r="F104" s="25">
        <f t="shared" si="186"/>
        <v>0</v>
      </c>
      <c r="G104" s="25">
        <v>0</v>
      </c>
      <c r="H104" s="25">
        <f t="shared" si="187"/>
        <v>0.13338549508840866</v>
      </c>
      <c r="I104" s="25">
        <f t="shared" si="188"/>
        <v>0.67893217000000006</v>
      </c>
      <c r="J104" s="25">
        <f t="shared" si="189"/>
        <v>0.13338549508840866</v>
      </c>
      <c r="K104" s="25">
        <v>0.67893217000000006</v>
      </c>
      <c r="L104" s="25">
        <f t="shared" si="189"/>
        <v>0.13338549508840866</v>
      </c>
      <c r="M104" s="25">
        <v>0.67893217000000006</v>
      </c>
      <c r="N104" s="25">
        <f t="shared" si="190"/>
        <v>0</v>
      </c>
      <c r="O104" s="25">
        <f t="shared" si="191"/>
        <v>0</v>
      </c>
      <c r="P104" s="25">
        <f t="shared" si="192"/>
        <v>0</v>
      </c>
      <c r="Q104" s="25">
        <f t="shared" si="193"/>
        <v>0</v>
      </c>
      <c r="R104" s="37">
        <f t="shared" si="194"/>
        <v>0</v>
      </c>
      <c r="S104" s="37">
        <f t="shared" si="195"/>
        <v>0</v>
      </c>
      <c r="T104" s="36"/>
    </row>
    <row r="105" spans="1:20" ht="47.25" x14ac:dyDescent="0.25">
      <c r="A105" s="22">
        <v>17</v>
      </c>
      <c r="B105" s="38" t="s">
        <v>171</v>
      </c>
      <c r="C105" s="24" t="s">
        <v>219</v>
      </c>
      <c r="D105" s="25">
        <f t="shared" si="184"/>
        <v>0.10116955206286835</v>
      </c>
      <c r="E105" s="25">
        <f t="shared" si="185"/>
        <v>0.51495301999999987</v>
      </c>
      <c r="F105" s="25">
        <f t="shared" si="186"/>
        <v>0</v>
      </c>
      <c r="G105" s="25">
        <v>0</v>
      </c>
      <c r="H105" s="25">
        <f t="shared" si="187"/>
        <v>0.10116955206286835</v>
      </c>
      <c r="I105" s="25">
        <f t="shared" si="188"/>
        <v>0.51495301999999987</v>
      </c>
      <c r="J105" s="25">
        <f t="shared" si="189"/>
        <v>0.10116955206286835</v>
      </c>
      <c r="K105" s="25">
        <v>0.51495301999999987</v>
      </c>
      <c r="L105" s="25">
        <f t="shared" si="189"/>
        <v>0.18207074066797641</v>
      </c>
      <c r="M105" s="25">
        <v>0.92674006999999992</v>
      </c>
      <c r="N105" s="25">
        <f t="shared" si="190"/>
        <v>-8.090118860510806E-2</v>
      </c>
      <c r="O105" s="25">
        <f t="shared" si="191"/>
        <v>-0.41178705000000004</v>
      </c>
      <c r="P105" s="25">
        <f t="shared" si="192"/>
        <v>8.090118860510806E-2</v>
      </c>
      <c r="Q105" s="25">
        <f t="shared" si="193"/>
        <v>0.41178705000000004</v>
      </c>
      <c r="R105" s="37">
        <f t="shared" si="194"/>
        <v>79.965945242927233</v>
      </c>
      <c r="S105" s="37">
        <f t="shared" si="195"/>
        <v>79.965945242927233</v>
      </c>
      <c r="T105" s="36" t="s">
        <v>287</v>
      </c>
    </row>
    <row r="106" spans="1:20" ht="47.25" x14ac:dyDescent="0.25">
      <c r="A106" s="22">
        <v>18</v>
      </c>
      <c r="B106" s="38" t="s">
        <v>109</v>
      </c>
      <c r="C106" s="24" t="s">
        <v>220</v>
      </c>
      <c r="D106" s="25">
        <f t="shared" si="184"/>
        <v>0.59483238113948922</v>
      </c>
      <c r="E106" s="25">
        <f t="shared" si="185"/>
        <v>3.0276968200000001</v>
      </c>
      <c r="F106" s="25">
        <f t="shared" si="186"/>
        <v>1.5671854616895877E-2</v>
      </c>
      <c r="G106" s="25">
        <v>7.9769740000000006E-2</v>
      </c>
      <c r="H106" s="25">
        <f t="shared" si="187"/>
        <v>0.57916052652259331</v>
      </c>
      <c r="I106" s="25">
        <f t="shared" si="188"/>
        <v>2.9479270799999999</v>
      </c>
      <c r="J106" s="25">
        <f t="shared" si="189"/>
        <v>0.57916052652259331</v>
      </c>
      <c r="K106" s="25">
        <v>2.9479270799999999</v>
      </c>
      <c r="L106" s="25">
        <f t="shared" si="189"/>
        <v>0.58931275638506875</v>
      </c>
      <c r="M106" s="25">
        <v>2.9996019299999999</v>
      </c>
      <c r="N106" s="25">
        <f t="shared" si="190"/>
        <v>-1.015222986247543E-2</v>
      </c>
      <c r="O106" s="25">
        <f t="shared" si="191"/>
        <v>-5.1674849999999939E-2</v>
      </c>
      <c r="P106" s="25">
        <f t="shared" si="192"/>
        <v>1.0152229862475437E-2</v>
      </c>
      <c r="Q106" s="25">
        <f t="shared" si="193"/>
        <v>5.1674849999999939E-2</v>
      </c>
      <c r="R106" s="37">
        <f t="shared" si="194"/>
        <v>1.7529215817644981</v>
      </c>
      <c r="S106" s="37">
        <f t="shared" si="195"/>
        <v>1.7529215817644968</v>
      </c>
      <c r="T106" s="36" t="s">
        <v>287</v>
      </c>
    </row>
    <row r="107" spans="1:20" ht="47.25" x14ac:dyDescent="0.25">
      <c r="A107" s="22">
        <v>19</v>
      </c>
      <c r="B107" s="38" t="s">
        <v>110</v>
      </c>
      <c r="C107" s="24" t="s">
        <v>221</v>
      </c>
      <c r="D107" s="25">
        <f t="shared" si="184"/>
        <v>0.13553754223968567</v>
      </c>
      <c r="E107" s="25">
        <f t="shared" si="185"/>
        <v>0.68988609000000001</v>
      </c>
      <c r="F107" s="25">
        <f t="shared" si="186"/>
        <v>0</v>
      </c>
      <c r="G107" s="25">
        <v>0</v>
      </c>
      <c r="H107" s="25">
        <f t="shared" si="187"/>
        <v>0.13553754223968567</v>
      </c>
      <c r="I107" s="25">
        <f t="shared" si="188"/>
        <v>0.68988609000000001</v>
      </c>
      <c r="J107" s="25">
        <f t="shared" si="189"/>
        <v>0.13553754223968567</v>
      </c>
      <c r="K107" s="25">
        <v>0.68988609000000001</v>
      </c>
      <c r="L107" s="25">
        <f t="shared" si="189"/>
        <v>0.15846301571709234</v>
      </c>
      <c r="M107" s="25">
        <v>0.80657675000000006</v>
      </c>
      <c r="N107" s="25">
        <f t="shared" si="190"/>
        <v>-2.2925473477406692E-2</v>
      </c>
      <c r="O107" s="25">
        <f t="shared" si="191"/>
        <v>-0.11669066000000006</v>
      </c>
      <c r="P107" s="25">
        <f t="shared" si="192"/>
        <v>2.2925473477406672E-2</v>
      </c>
      <c r="Q107" s="25">
        <f t="shared" si="193"/>
        <v>0.11669066000000006</v>
      </c>
      <c r="R107" s="37">
        <f t="shared" si="194"/>
        <v>16.914482215462549</v>
      </c>
      <c r="S107" s="37">
        <f t="shared" si="195"/>
        <v>16.914482215462563</v>
      </c>
      <c r="T107" s="36" t="s">
        <v>287</v>
      </c>
    </row>
    <row r="108" spans="1:20" ht="47.25" x14ac:dyDescent="0.25">
      <c r="A108" s="22">
        <v>20</v>
      </c>
      <c r="B108" s="38" t="s">
        <v>111</v>
      </c>
      <c r="C108" s="24" t="s">
        <v>222</v>
      </c>
      <c r="D108" s="25">
        <f t="shared" si="184"/>
        <v>7.7965257367387047E-2</v>
      </c>
      <c r="E108" s="25">
        <f t="shared" si="185"/>
        <v>0.39684316000000003</v>
      </c>
      <c r="F108" s="25">
        <f t="shared" si="186"/>
        <v>0</v>
      </c>
      <c r="G108" s="25">
        <v>0</v>
      </c>
      <c r="H108" s="25">
        <f t="shared" si="187"/>
        <v>7.7965257367387047E-2</v>
      </c>
      <c r="I108" s="25">
        <f t="shared" si="188"/>
        <v>0.39684316000000003</v>
      </c>
      <c r="J108" s="25">
        <f t="shared" si="189"/>
        <v>7.7965257367387047E-2</v>
      </c>
      <c r="K108" s="25">
        <v>0.39684316000000003</v>
      </c>
      <c r="L108" s="25">
        <f t="shared" si="189"/>
        <v>0.11488676424361492</v>
      </c>
      <c r="M108" s="25">
        <v>0.58477362999999993</v>
      </c>
      <c r="N108" s="25">
        <f t="shared" si="190"/>
        <v>-3.6921506876227882E-2</v>
      </c>
      <c r="O108" s="25">
        <f t="shared" si="191"/>
        <v>-0.18793046999999991</v>
      </c>
      <c r="P108" s="25">
        <f t="shared" si="192"/>
        <v>3.6921506876227875E-2</v>
      </c>
      <c r="Q108" s="25">
        <f t="shared" si="193"/>
        <v>0.18793046999999991</v>
      </c>
      <c r="R108" s="37">
        <f t="shared" si="194"/>
        <v>47.356358617847874</v>
      </c>
      <c r="S108" s="37">
        <f t="shared" si="195"/>
        <v>47.356358617847889</v>
      </c>
      <c r="T108" s="36" t="s">
        <v>287</v>
      </c>
    </row>
    <row r="109" spans="1:20" ht="173.25" x14ac:dyDescent="0.25">
      <c r="A109" s="22">
        <v>21</v>
      </c>
      <c r="B109" s="38" t="s">
        <v>172</v>
      </c>
      <c r="C109" s="24" t="s">
        <v>71</v>
      </c>
      <c r="D109" s="25">
        <f t="shared" si="184"/>
        <v>13.158429648330058</v>
      </c>
      <c r="E109" s="25">
        <f t="shared" si="185"/>
        <v>66.976406909999994</v>
      </c>
      <c r="F109" s="25">
        <f t="shared" si="186"/>
        <v>0.11351669941060903</v>
      </c>
      <c r="G109" s="25">
        <v>0.57779999999999998</v>
      </c>
      <c r="H109" s="25">
        <f t="shared" si="187"/>
        <v>13.04491294891945</v>
      </c>
      <c r="I109" s="25">
        <f t="shared" si="188"/>
        <v>66.398606909999998</v>
      </c>
      <c r="J109" s="25">
        <f t="shared" si="189"/>
        <v>13.04491294891945</v>
      </c>
      <c r="K109" s="25">
        <v>66.398606909999998</v>
      </c>
      <c r="L109" s="25">
        <f t="shared" si="189"/>
        <v>6.6140923870333994</v>
      </c>
      <c r="M109" s="25">
        <v>33.665730250000003</v>
      </c>
      <c r="N109" s="25">
        <f t="shared" si="190"/>
        <v>6.4308205618860503</v>
      </c>
      <c r="O109" s="25">
        <f t="shared" si="191"/>
        <v>32.732876659999995</v>
      </c>
      <c r="P109" s="25">
        <f t="shared" si="192"/>
        <v>-6.4308205618860503</v>
      </c>
      <c r="Q109" s="25">
        <f t="shared" si="193"/>
        <v>-32.732876659999995</v>
      </c>
      <c r="R109" s="37">
        <f t="shared" si="194"/>
        <v>-49.297535269629641</v>
      </c>
      <c r="S109" s="37">
        <f t="shared" si="195"/>
        <v>-49.297535269629641</v>
      </c>
      <c r="T109" s="36" t="s">
        <v>292</v>
      </c>
    </row>
    <row r="110" spans="1:20" ht="47.25" x14ac:dyDescent="0.25">
      <c r="A110" s="22">
        <v>22</v>
      </c>
      <c r="B110" s="38" t="s">
        <v>112</v>
      </c>
      <c r="C110" s="24" t="s">
        <v>223</v>
      </c>
      <c r="D110" s="25">
        <f t="shared" si="184"/>
        <v>1.0368039056974461</v>
      </c>
      <c r="E110" s="25">
        <f t="shared" si="185"/>
        <v>5.2773318800000002</v>
      </c>
      <c r="F110" s="25">
        <f t="shared" si="186"/>
        <v>0</v>
      </c>
      <c r="G110" s="25">
        <v>0</v>
      </c>
      <c r="H110" s="25">
        <f t="shared" si="187"/>
        <v>1.0368039056974461</v>
      </c>
      <c r="I110" s="25">
        <f t="shared" si="188"/>
        <v>5.2773318800000002</v>
      </c>
      <c r="J110" s="25">
        <f t="shared" si="189"/>
        <v>1.0368039056974461</v>
      </c>
      <c r="K110" s="25">
        <v>5.2773318800000002</v>
      </c>
      <c r="L110" s="25">
        <f t="shared" si="189"/>
        <v>1.0653072239685659</v>
      </c>
      <c r="M110" s="25">
        <v>5.4224137700000004</v>
      </c>
      <c r="N110" s="25">
        <f t="shared" si="190"/>
        <v>-2.8503318271119876E-2</v>
      </c>
      <c r="O110" s="25">
        <f t="shared" si="191"/>
        <v>-0.14508189000000016</v>
      </c>
      <c r="P110" s="25">
        <f t="shared" si="192"/>
        <v>2.8503318271119849E-2</v>
      </c>
      <c r="Q110" s="25">
        <f t="shared" si="193"/>
        <v>0.14508189000000016</v>
      </c>
      <c r="R110" s="37">
        <f t="shared" si="194"/>
        <v>2.7491522856432522</v>
      </c>
      <c r="S110" s="37">
        <f t="shared" si="195"/>
        <v>2.7491522856432549</v>
      </c>
      <c r="T110" s="36" t="s">
        <v>287</v>
      </c>
    </row>
    <row r="111" spans="1:20" ht="63" x14ac:dyDescent="0.25">
      <c r="A111" s="22">
        <v>23</v>
      </c>
      <c r="B111" s="38" t="s">
        <v>113</v>
      </c>
      <c r="C111" s="24" t="s">
        <v>224</v>
      </c>
      <c r="D111" s="25">
        <f t="shared" si="184"/>
        <v>4.0528714086444015</v>
      </c>
      <c r="E111" s="25">
        <f t="shared" si="185"/>
        <v>20.629115470000002</v>
      </c>
      <c r="F111" s="25">
        <f t="shared" si="186"/>
        <v>8.0962650294695487E-2</v>
      </c>
      <c r="G111" s="25">
        <v>0.41209989000000002</v>
      </c>
      <c r="H111" s="25">
        <f t="shared" si="187"/>
        <v>3.9719087583497057</v>
      </c>
      <c r="I111" s="25">
        <f t="shared" si="188"/>
        <v>20.217015580000002</v>
      </c>
      <c r="J111" s="25">
        <f t="shared" si="189"/>
        <v>3.9719087583497057</v>
      </c>
      <c r="K111" s="25">
        <v>20.217015580000002</v>
      </c>
      <c r="L111" s="25">
        <f t="shared" si="189"/>
        <v>1.672913728880157</v>
      </c>
      <c r="M111" s="25">
        <v>8.5151308799999992</v>
      </c>
      <c r="N111" s="25">
        <f t="shared" si="190"/>
        <v>2.2989950294695487</v>
      </c>
      <c r="O111" s="25">
        <f t="shared" si="191"/>
        <v>11.701884700000003</v>
      </c>
      <c r="P111" s="25">
        <f t="shared" si="192"/>
        <v>-2.2989950294695487</v>
      </c>
      <c r="Q111" s="25">
        <f t="shared" si="193"/>
        <v>-11.701884700000003</v>
      </c>
      <c r="R111" s="37">
        <f t="shared" si="194"/>
        <v>-57.881365593724297</v>
      </c>
      <c r="S111" s="37">
        <f t="shared" si="195"/>
        <v>-57.881365593724297</v>
      </c>
      <c r="T111" s="36" t="s">
        <v>293</v>
      </c>
    </row>
    <row r="112" spans="1:20" ht="31.5" x14ac:dyDescent="0.25">
      <c r="A112" s="22">
        <v>24</v>
      </c>
      <c r="B112" s="38" t="s">
        <v>114</v>
      </c>
      <c r="C112" s="24" t="s">
        <v>225</v>
      </c>
      <c r="D112" s="25">
        <f t="shared" si="184"/>
        <v>0</v>
      </c>
      <c r="E112" s="25">
        <f t="shared" si="185"/>
        <v>0</v>
      </c>
      <c r="F112" s="25">
        <f t="shared" si="186"/>
        <v>0</v>
      </c>
      <c r="G112" s="25">
        <v>0</v>
      </c>
      <c r="H112" s="25">
        <f t="shared" si="187"/>
        <v>0</v>
      </c>
      <c r="I112" s="25">
        <f t="shared" si="188"/>
        <v>0</v>
      </c>
      <c r="J112" s="25">
        <f t="shared" si="189"/>
        <v>0</v>
      </c>
      <c r="K112" s="25">
        <v>0</v>
      </c>
      <c r="L112" s="25">
        <f t="shared" si="189"/>
        <v>0</v>
      </c>
      <c r="M112" s="25">
        <v>0</v>
      </c>
      <c r="N112" s="25">
        <f t="shared" si="190"/>
        <v>0</v>
      </c>
      <c r="O112" s="25">
        <f t="shared" si="191"/>
        <v>0</v>
      </c>
      <c r="P112" s="25">
        <f t="shared" si="192"/>
        <v>0</v>
      </c>
      <c r="Q112" s="25">
        <f t="shared" si="193"/>
        <v>0</v>
      </c>
      <c r="R112" s="37">
        <v>0</v>
      </c>
      <c r="S112" s="37">
        <v>0</v>
      </c>
      <c r="T112" s="36"/>
    </row>
    <row r="113" spans="1:20" ht="47.25" x14ac:dyDescent="0.25">
      <c r="A113" s="22">
        <v>25</v>
      </c>
      <c r="B113" s="38" t="s">
        <v>173</v>
      </c>
      <c r="C113" s="24" t="s">
        <v>226</v>
      </c>
      <c r="D113" s="25">
        <f t="shared" si="184"/>
        <v>0.53925495284872293</v>
      </c>
      <c r="E113" s="25">
        <f t="shared" si="185"/>
        <v>2.7448077099999999</v>
      </c>
      <c r="F113" s="25">
        <f t="shared" si="186"/>
        <v>0</v>
      </c>
      <c r="G113" s="25">
        <v>0</v>
      </c>
      <c r="H113" s="25">
        <f t="shared" si="187"/>
        <v>0.53925495284872293</v>
      </c>
      <c r="I113" s="25">
        <f t="shared" si="188"/>
        <v>2.7448077099999999</v>
      </c>
      <c r="J113" s="25">
        <f t="shared" si="189"/>
        <v>0.53925495284872293</v>
      </c>
      <c r="K113" s="25">
        <v>2.7448077099999999</v>
      </c>
      <c r="L113" s="25">
        <f t="shared" si="189"/>
        <v>0.55827908447937136</v>
      </c>
      <c r="M113" s="25">
        <v>2.8416405400000002</v>
      </c>
      <c r="N113" s="25">
        <f t="shared" si="190"/>
        <v>-1.9024131630648391E-2</v>
      </c>
      <c r="O113" s="25">
        <f t="shared" si="191"/>
        <v>-9.6832830000000314E-2</v>
      </c>
      <c r="P113" s="25">
        <f t="shared" si="192"/>
        <v>1.9024131630648422E-2</v>
      </c>
      <c r="Q113" s="25">
        <f t="shared" si="193"/>
        <v>9.6832830000000314E-2</v>
      </c>
      <c r="R113" s="37">
        <f t="shared" si="194"/>
        <v>3.5278547800348634</v>
      </c>
      <c r="S113" s="37">
        <f t="shared" si="195"/>
        <v>3.5278547800348581</v>
      </c>
      <c r="T113" s="36" t="s">
        <v>287</v>
      </c>
    </row>
    <row r="114" spans="1:20" ht="47.25" x14ac:dyDescent="0.25">
      <c r="A114" s="22">
        <v>26</v>
      </c>
      <c r="B114" s="38" t="s">
        <v>115</v>
      </c>
      <c r="C114" s="24" t="s">
        <v>227</v>
      </c>
      <c r="D114" s="25">
        <f t="shared" si="184"/>
        <v>0.83682699607072708</v>
      </c>
      <c r="E114" s="25">
        <f t="shared" si="185"/>
        <v>4.2594494100000002</v>
      </c>
      <c r="F114" s="25">
        <f t="shared" si="186"/>
        <v>2.5539882121807467E-2</v>
      </c>
      <c r="G114" s="25">
        <v>0.129998</v>
      </c>
      <c r="H114" s="25">
        <f t="shared" si="187"/>
        <v>0.81128711394891961</v>
      </c>
      <c r="I114" s="25">
        <f t="shared" si="188"/>
        <v>4.1294514100000006</v>
      </c>
      <c r="J114" s="25">
        <f t="shared" si="189"/>
        <v>0.81128711394891961</v>
      </c>
      <c r="K114" s="25">
        <v>4.1294514100000006</v>
      </c>
      <c r="L114" s="25">
        <f t="shared" si="189"/>
        <v>0.89717678585461691</v>
      </c>
      <c r="M114" s="25">
        <v>4.5666298400000001</v>
      </c>
      <c r="N114" s="25">
        <f t="shared" si="190"/>
        <v>-8.5889671905697337E-2</v>
      </c>
      <c r="O114" s="25">
        <f t="shared" si="191"/>
        <v>-0.43717842999999945</v>
      </c>
      <c r="P114" s="25">
        <f t="shared" si="192"/>
        <v>8.5889671905697296E-2</v>
      </c>
      <c r="Q114" s="25">
        <f t="shared" si="193"/>
        <v>0.43717842999999945</v>
      </c>
      <c r="R114" s="37">
        <f t="shared" si="194"/>
        <v>10.586840395828732</v>
      </c>
      <c r="S114" s="37">
        <f t="shared" si="195"/>
        <v>10.586840395828737</v>
      </c>
      <c r="T114" s="36" t="s">
        <v>287</v>
      </c>
    </row>
    <row r="115" spans="1:20" ht="47.25" x14ac:dyDescent="0.25">
      <c r="A115" s="22">
        <v>27</v>
      </c>
      <c r="B115" s="38" t="s">
        <v>116</v>
      </c>
      <c r="C115" s="24" t="s">
        <v>228</v>
      </c>
      <c r="D115" s="25">
        <f t="shared" si="184"/>
        <v>0.66586754813359539</v>
      </c>
      <c r="E115" s="25">
        <f t="shared" si="185"/>
        <v>3.3892658200000003</v>
      </c>
      <c r="F115" s="25">
        <f t="shared" si="186"/>
        <v>0</v>
      </c>
      <c r="G115" s="25">
        <v>0</v>
      </c>
      <c r="H115" s="25">
        <f t="shared" si="187"/>
        <v>0.66586754813359539</v>
      </c>
      <c r="I115" s="25">
        <f t="shared" si="188"/>
        <v>3.3892658200000003</v>
      </c>
      <c r="J115" s="25">
        <f t="shared" si="189"/>
        <v>0.66586754813359539</v>
      </c>
      <c r="K115" s="25">
        <v>3.3892658200000003</v>
      </c>
      <c r="L115" s="25">
        <f t="shared" si="189"/>
        <v>0.66626632809430264</v>
      </c>
      <c r="M115" s="25">
        <v>3.3912956100000002</v>
      </c>
      <c r="N115" s="25">
        <f t="shared" si="190"/>
        <v>-3.9877996070725348E-4</v>
      </c>
      <c r="O115" s="25">
        <f t="shared" si="191"/>
        <v>-2.0297899999999203E-3</v>
      </c>
      <c r="P115" s="25">
        <f t="shared" si="192"/>
        <v>3.9877996070725175E-4</v>
      </c>
      <c r="Q115" s="25">
        <f t="shared" si="193"/>
        <v>2.0297899999999203E-3</v>
      </c>
      <c r="R115" s="37">
        <f t="shared" si="194"/>
        <v>5.9888781458868015E-2</v>
      </c>
      <c r="S115" s="37">
        <f t="shared" si="195"/>
        <v>5.9888781458868286E-2</v>
      </c>
      <c r="T115" s="36" t="s">
        <v>287</v>
      </c>
    </row>
    <row r="116" spans="1:20" ht="126" x14ac:dyDescent="0.25">
      <c r="A116" s="22">
        <v>28</v>
      </c>
      <c r="B116" s="38" t="s">
        <v>117</v>
      </c>
      <c r="C116" s="24" t="s">
        <v>229</v>
      </c>
      <c r="D116" s="25">
        <f t="shared" si="184"/>
        <v>1.4028998408644402</v>
      </c>
      <c r="E116" s="25">
        <f t="shared" si="185"/>
        <v>7.14076019</v>
      </c>
      <c r="F116" s="25">
        <f t="shared" si="186"/>
        <v>0</v>
      </c>
      <c r="G116" s="25">
        <v>0</v>
      </c>
      <c r="H116" s="25">
        <f t="shared" si="187"/>
        <v>1.4028998408644402</v>
      </c>
      <c r="I116" s="25">
        <f t="shared" si="188"/>
        <v>7.14076019</v>
      </c>
      <c r="J116" s="25">
        <f t="shared" si="189"/>
        <v>1.4028998408644402</v>
      </c>
      <c r="K116" s="25">
        <v>7.14076019</v>
      </c>
      <c r="L116" s="25">
        <f t="shared" si="189"/>
        <v>1.6479835952848723</v>
      </c>
      <c r="M116" s="25">
        <v>8.3882364999999997</v>
      </c>
      <c r="N116" s="25">
        <f t="shared" si="190"/>
        <v>-0.24508375442043218</v>
      </c>
      <c r="O116" s="25">
        <f t="shared" si="191"/>
        <v>-1.2474763099999997</v>
      </c>
      <c r="P116" s="25">
        <f t="shared" si="192"/>
        <v>0.24508375442043207</v>
      </c>
      <c r="Q116" s="25">
        <f t="shared" si="193"/>
        <v>1.2474763099999997</v>
      </c>
      <c r="R116" s="37">
        <f t="shared" si="194"/>
        <v>17.469797007704848</v>
      </c>
      <c r="S116" s="37">
        <f t="shared" si="195"/>
        <v>17.469797007704855</v>
      </c>
      <c r="T116" s="36" t="s">
        <v>294</v>
      </c>
    </row>
    <row r="117" spans="1:20" ht="47.25" x14ac:dyDescent="0.25">
      <c r="A117" s="22">
        <v>29</v>
      </c>
      <c r="B117" s="38" t="s">
        <v>118</v>
      </c>
      <c r="C117" s="24" t="s">
        <v>230</v>
      </c>
      <c r="D117" s="25">
        <f t="shared" si="184"/>
        <v>2.0728008880157169</v>
      </c>
      <c r="E117" s="25">
        <f t="shared" si="185"/>
        <v>10.550556519999999</v>
      </c>
      <c r="F117" s="25">
        <f t="shared" si="186"/>
        <v>6.2810216110019648E-2</v>
      </c>
      <c r="G117" s="25">
        <v>0.31970399999999999</v>
      </c>
      <c r="H117" s="25">
        <f t="shared" si="187"/>
        <v>2.0099906719056975</v>
      </c>
      <c r="I117" s="25">
        <f t="shared" si="188"/>
        <v>10.230852519999999</v>
      </c>
      <c r="J117" s="25">
        <f t="shared" si="189"/>
        <v>2.0099906719056975</v>
      </c>
      <c r="K117" s="25">
        <v>10.230852519999999</v>
      </c>
      <c r="L117" s="25">
        <f t="shared" si="189"/>
        <v>2.1671886011787818</v>
      </c>
      <c r="M117" s="25">
        <v>11.030989979999999</v>
      </c>
      <c r="N117" s="25">
        <f t="shared" si="190"/>
        <v>-0.15719792927308451</v>
      </c>
      <c r="O117" s="25">
        <f t="shared" si="191"/>
        <v>-0.80013746000000019</v>
      </c>
      <c r="P117" s="25">
        <f t="shared" si="192"/>
        <v>0.15719792927308429</v>
      </c>
      <c r="Q117" s="25">
        <f t="shared" si="193"/>
        <v>0.80013746000000019</v>
      </c>
      <c r="R117" s="37">
        <f t="shared" si="194"/>
        <v>7.8208287963865502</v>
      </c>
      <c r="S117" s="37">
        <f t="shared" si="195"/>
        <v>7.8208287963865626</v>
      </c>
      <c r="T117" s="36" t="s">
        <v>287</v>
      </c>
    </row>
    <row r="118" spans="1:20" ht="47.25" x14ac:dyDescent="0.25">
      <c r="A118" s="22">
        <v>30</v>
      </c>
      <c r="B118" s="38" t="s">
        <v>119</v>
      </c>
      <c r="C118" s="24" t="s">
        <v>231</v>
      </c>
      <c r="D118" s="25">
        <f t="shared" si="184"/>
        <v>2.4638661434184677</v>
      </c>
      <c r="E118" s="25">
        <f t="shared" si="185"/>
        <v>12.541078670000001</v>
      </c>
      <c r="F118" s="25">
        <f t="shared" si="186"/>
        <v>0</v>
      </c>
      <c r="G118" s="25">
        <v>0</v>
      </c>
      <c r="H118" s="25">
        <f t="shared" si="187"/>
        <v>2.4638661434184677</v>
      </c>
      <c r="I118" s="25">
        <f t="shared" si="188"/>
        <v>12.541078670000001</v>
      </c>
      <c r="J118" s="25">
        <f t="shared" si="189"/>
        <v>2.4638661434184677</v>
      </c>
      <c r="K118" s="25">
        <v>12.541078670000001</v>
      </c>
      <c r="L118" s="25">
        <f t="shared" si="189"/>
        <v>2.6385422711198427</v>
      </c>
      <c r="M118" s="25">
        <v>13.430180159999999</v>
      </c>
      <c r="N118" s="25">
        <f t="shared" si="190"/>
        <v>-0.17467612770137486</v>
      </c>
      <c r="O118" s="25">
        <f t="shared" si="191"/>
        <v>-0.88910148999999805</v>
      </c>
      <c r="P118" s="25">
        <f t="shared" si="192"/>
        <v>0.17467612770137508</v>
      </c>
      <c r="Q118" s="25">
        <f t="shared" si="193"/>
        <v>0.88910148999999805</v>
      </c>
      <c r="R118" s="37">
        <f t="shared" si="194"/>
        <v>7.0895136965120331</v>
      </c>
      <c r="S118" s="37">
        <f t="shared" si="195"/>
        <v>7.0895136965120242</v>
      </c>
      <c r="T118" s="36" t="s">
        <v>287</v>
      </c>
    </row>
    <row r="119" spans="1:20" ht="47.25" x14ac:dyDescent="0.25">
      <c r="A119" s="22">
        <v>31</v>
      </c>
      <c r="B119" s="38" t="s">
        <v>120</v>
      </c>
      <c r="C119" s="24" t="s">
        <v>232</v>
      </c>
      <c r="D119" s="25">
        <f t="shared" si="184"/>
        <v>0.58667600196463654</v>
      </c>
      <c r="E119" s="25">
        <f t="shared" si="185"/>
        <v>2.9861808499999998</v>
      </c>
      <c r="F119" s="25">
        <f t="shared" si="186"/>
        <v>1.1388565815324166E-2</v>
      </c>
      <c r="G119" s="25">
        <v>5.79678E-2</v>
      </c>
      <c r="H119" s="25">
        <f t="shared" si="187"/>
        <v>0.57528743614931233</v>
      </c>
      <c r="I119" s="25">
        <f t="shared" si="188"/>
        <v>2.9282130499999997</v>
      </c>
      <c r="J119" s="25">
        <f t="shared" si="189"/>
        <v>0.57528743614931233</v>
      </c>
      <c r="K119" s="25">
        <v>2.9282130499999997</v>
      </c>
      <c r="L119" s="25">
        <f t="shared" si="189"/>
        <v>0.60058483889980352</v>
      </c>
      <c r="M119" s="25">
        <v>3.05697683</v>
      </c>
      <c r="N119" s="25">
        <f t="shared" si="190"/>
        <v>-2.5297402750491225E-2</v>
      </c>
      <c r="O119" s="25">
        <f t="shared" si="191"/>
        <v>-0.12876378000000033</v>
      </c>
      <c r="P119" s="25">
        <f t="shared" si="192"/>
        <v>2.5297402750491194E-2</v>
      </c>
      <c r="Q119" s="25">
        <f t="shared" si="193"/>
        <v>0.12876378000000033</v>
      </c>
      <c r="R119" s="37">
        <f t="shared" si="194"/>
        <v>4.3973501176767238</v>
      </c>
      <c r="S119" s="37">
        <f t="shared" si="195"/>
        <v>4.3973501176767291</v>
      </c>
      <c r="T119" s="36" t="s">
        <v>287</v>
      </c>
    </row>
    <row r="120" spans="1:20" ht="47.25" x14ac:dyDescent="0.25">
      <c r="A120" s="22">
        <v>32</v>
      </c>
      <c r="B120" s="38" t="s">
        <v>121</v>
      </c>
      <c r="C120" s="24" t="s">
        <v>233</v>
      </c>
      <c r="D120" s="25">
        <f t="shared" si="184"/>
        <v>1.9137231630648326</v>
      </c>
      <c r="E120" s="25">
        <f t="shared" si="185"/>
        <v>9.7408508999999981</v>
      </c>
      <c r="F120" s="25">
        <f t="shared" si="186"/>
        <v>0</v>
      </c>
      <c r="G120" s="25">
        <v>0</v>
      </c>
      <c r="H120" s="25">
        <f t="shared" si="187"/>
        <v>1.9137231630648326</v>
      </c>
      <c r="I120" s="25">
        <f t="shared" si="188"/>
        <v>9.7408508999999981</v>
      </c>
      <c r="J120" s="25">
        <f t="shared" si="189"/>
        <v>1.9137231630648326</v>
      </c>
      <c r="K120" s="25">
        <v>9.7408508999999981</v>
      </c>
      <c r="L120" s="25">
        <f t="shared" si="189"/>
        <v>1.9544397819253434</v>
      </c>
      <c r="M120" s="25">
        <v>9.9480984899999978</v>
      </c>
      <c r="N120" s="25">
        <f t="shared" si="190"/>
        <v>-4.0716618860510749E-2</v>
      </c>
      <c r="O120" s="25">
        <f t="shared" si="191"/>
        <v>-0.2072475899999997</v>
      </c>
      <c r="P120" s="25">
        <f t="shared" si="192"/>
        <v>4.0716618860510811E-2</v>
      </c>
      <c r="Q120" s="25">
        <f t="shared" si="193"/>
        <v>0.2072475899999997</v>
      </c>
      <c r="R120" s="37">
        <f t="shared" si="194"/>
        <v>2.1276127940732579</v>
      </c>
      <c r="S120" s="37">
        <f t="shared" si="195"/>
        <v>2.1276127940732543</v>
      </c>
      <c r="T120" s="36" t="s">
        <v>287</v>
      </c>
    </row>
    <row r="121" spans="1:20" ht="47.25" x14ac:dyDescent="0.25">
      <c r="A121" s="22">
        <v>33</v>
      </c>
      <c r="B121" s="38" t="s">
        <v>122</v>
      </c>
      <c r="C121" s="24" t="s">
        <v>234</v>
      </c>
      <c r="D121" s="25">
        <f t="shared" si="184"/>
        <v>2.4932336522593319</v>
      </c>
      <c r="E121" s="25">
        <f t="shared" si="185"/>
        <v>12.690559289999999</v>
      </c>
      <c r="F121" s="25">
        <f t="shared" si="186"/>
        <v>1.022295677799607E-2</v>
      </c>
      <c r="G121" s="25">
        <v>5.2034850000000001E-2</v>
      </c>
      <c r="H121" s="25">
        <f t="shared" si="187"/>
        <v>2.4830106954813358</v>
      </c>
      <c r="I121" s="25">
        <f t="shared" si="188"/>
        <v>12.638524439999999</v>
      </c>
      <c r="J121" s="25">
        <f t="shared" si="189"/>
        <v>2.4830106954813358</v>
      </c>
      <c r="K121" s="25">
        <v>12.638524439999999</v>
      </c>
      <c r="L121" s="25">
        <f t="shared" si="189"/>
        <v>2.591508349705304</v>
      </c>
      <c r="M121" s="25">
        <v>13.190777499999996</v>
      </c>
      <c r="N121" s="25">
        <f t="shared" si="190"/>
        <v>-0.10849765422396786</v>
      </c>
      <c r="O121" s="25">
        <f t="shared" si="191"/>
        <v>-0.55225305999999641</v>
      </c>
      <c r="P121" s="25">
        <f t="shared" si="192"/>
        <v>0.10849765422396818</v>
      </c>
      <c r="Q121" s="25">
        <f t="shared" si="193"/>
        <v>0.55225305999999641</v>
      </c>
      <c r="R121" s="37">
        <f t="shared" si="194"/>
        <v>4.3696007601342899</v>
      </c>
      <c r="S121" s="37">
        <f t="shared" si="195"/>
        <v>4.3696007601342775</v>
      </c>
      <c r="T121" s="36" t="s">
        <v>287</v>
      </c>
    </row>
    <row r="122" spans="1:20" ht="47.25" x14ac:dyDescent="0.25">
      <c r="A122" s="22">
        <v>34</v>
      </c>
      <c r="B122" s="38" t="s">
        <v>123</v>
      </c>
      <c r="C122" s="24" t="s">
        <v>235</v>
      </c>
      <c r="D122" s="25">
        <f t="shared" si="184"/>
        <v>0.50531065815324172</v>
      </c>
      <c r="E122" s="25">
        <f t="shared" si="185"/>
        <v>2.5720312500000002</v>
      </c>
      <c r="F122" s="25">
        <f t="shared" si="186"/>
        <v>0</v>
      </c>
      <c r="G122" s="25">
        <v>0</v>
      </c>
      <c r="H122" s="25">
        <f t="shared" si="187"/>
        <v>0.50531065815324172</v>
      </c>
      <c r="I122" s="25">
        <f t="shared" si="188"/>
        <v>2.5720312500000002</v>
      </c>
      <c r="J122" s="25">
        <f t="shared" si="189"/>
        <v>0.50531065815324172</v>
      </c>
      <c r="K122" s="25">
        <v>2.5720312500000002</v>
      </c>
      <c r="L122" s="25">
        <f t="shared" si="189"/>
        <v>0.51650456188605109</v>
      </c>
      <c r="M122" s="25">
        <v>2.6290082199999998</v>
      </c>
      <c r="N122" s="25">
        <f t="shared" si="190"/>
        <v>-1.1193903732809346E-2</v>
      </c>
      <c r="O122" s="25">
        <f t="shared" si="191"/>
        <v>-5.6976969999999572E-2</v>
      </c>
      <c r="P122" s="25">
        <f t="shared" si="192"/>
        <v>1.1193903732809374E-2</v>
      </c>
      <c r="Q122" s="25">
        <f t="shared" si="193"/>
        <v>5.6976969999999572E-2</v>
      </c>
      <c r="R122" s="37">
        <f t="shared" si="194"/>
        <v>2.2152518559018173</v>
      </c>
      <c r="S122" s="37">
        <f t="shared" si="195"/>
        <v>2.2152518559018115</v>
      </c>
      <c r="T122" s="36" t="s">
        <v>287</v>
      </c>
    </row>
    <row r="123" spans="1:20" ht="47.25" x14ac:dyDescent="0.25">
      <c r="A123" s="22">
        <v>35</v>
      </c>
      <c r="B123" s="38" t="s">
        <v>124</v>
      </c>
      <c r="C123" s="24" t="s">
        <v>236</v>
      </c>
      <c r="D123" s="25">
        <f t="shared" si="184"/>
        <v>0.5982430609037328</v>
      </c>
      <c r="E123" s="25">
        <f t="shared" si="185"/>
        <v>3.0450571799999997</v>
      </c>
      <c r="F123" s="25">
        <f t="shared" si="186"/>
        <v>0</v>
      </c>
      <c r="G123" s="25">
        <v>0</v>
      </c>
      <c r="H123" s="25">
        <f t="shared" ref="H123" si="196">I123/5.09</f>
        <v>0.5982430609037328</v>
      </c>
      <c r="I123" s="25">
        <f t="shared" si="188"/>
        <v>3.0450571799999997</v>
      </c>
      <c r="J123" s="25">
        <f t="shared" ref="J123" si="197">K123/5.09</f>
        <v>0.5982430609037328</v>
      </c>
      <c r="K123" s="25">
        <v>3.0450571799999997</v>
      </c>
      <c r="L123" s="25">
        <f t="shared" ref="L123" si="198">M123/5.09</f>
        <v>0.60463445972495089</v>
      </c>
      <c r="M123" s="25">
        <v>3.0775893999999999</v>
      </c>
      <c r="N123" s="25">
        <f t="shared" si="190"/>
        <v>-6.3913988212181182E-3</v>
      </c>
      <c r="O123" s="25">
        <f t="shared" si="191"/>
        <v>-3.2532220000000223E-2</v>
      </c>
      <c r="P123" s="25">
        <f t="shared" si="192"/>
        <v>6.3913988212180861E-3</v>
      </c>
      <c r="Q123" s="25">
        <f t="shared" si="193"/>
        <v>3.2532220000000223E-2</v>
      </c>
      <c r="R123" s="37">
        <f t="shared" si="194"/>
        <v>1.0683615471549228</v>
      </c>
      <c r="S123" s="37">
        <f t="shared" si="195"/>
        <v>1.0683615471549281</v>
      </c>
      <c r="T123" s="36" t="s">
        <v>287</v>
      </c>
    </row>
    <row r="124" spans="1:20" ht="47.25" x14ac:dyDescent="0.25">
      <c r="A124" s="22">
        <v>36</v>
      </c>
      <c r="B124" s="38" t="s">
        <v>125</v>
      </c>
      <c r="C124" s="24" t="s">
        <v>237</v>
      </c>
      <c r="D124" s="25">
        <f t="shared" si="184"/>
        <v>1.0755755972495089</v>
      </c>
      <c r="E124" s="25">
        <f t="shared" si="185"/>
        <v>5.4746797900000006</v>
      </c>
      <c r="F124" s="25">
        <f t="shared" si="186"/>
        <v>5.2715717092337916E-3</v>
      </c>
      <c r="G124" s="25">
        <v>2.68323E-2</v>
      </c>
      <c r="H124" s="25">
        <f t="shared" si="187"/>
        <v>1.0703040255402752</v>
      </c>
      <c r="I124" s="25">
        <f t="shared" si="188"/>
        <v>5.4478474900000009</v>
      </c>
      <c r="J124" s="25">
        <f t="shared" si="189"/>
        <v>1.0703040255402752</v>
      </c>
      <c r="K124" s="25">
        <v>5.4478474900000009</v>
      </c>
      <c r="L124" s="25">
        <f t="shared" si="189"/>
        <v>1.0765994066797642</v>
      </c>
      <c r="M124" s="25">
        <v>5.4798909799999995</v>
      </c>
      <c r="N124" s="25">
        <f t="shared" si="190"/>
        <v>-6.295381139488924E-3</v>
      </c>
      <c r="O124" s="25">
        <f t="shared" si="191"/>
        <v>-3.204348999999862E-2</v>
      </c>
      <c r="P124" s="25">
        <f t="shared" si="192"/>
        <v>6.2953811394890202E-3</v>
      </c>
      <c r="Q124" s="25">
        <f t="shared" si="193"/>
        <v>3.204348999999862E-2</v>
      </c>
      <c r="R124" s="37">
        <f t="shared" si="194"/>
        <v>0.58818625262211799</v>
      </c>
      <c r="S124" s="37">
        <f t="shared" si="195"/>
        <v>0.58818625262210877</v>
      </c>
      <c r="T124" s="36" t="s">
        <v>287</v>
      </c>
    </row>
    <row r="125" spans="1:20" ht="31.5" x14ac:dyDescent="0.25">
      <c r="A125" s="15" t="s">
        <v>126</v>
      </c>
      <c r="B125" s="16" t="s">
        <v>127</v>
      </c>
      <c r="C125" s="17"/>
      <c r="D125" s="18">
        <f t="shared" ref="D125:E125" si="199">SUM(D126:D128)</f>
        <v>0</v>
      </c>
      <c r="E125" s="18">
        <f t="shared" si="199"/>
        <v>0</v>
      </c>
      <c r="F125" s="18">
        <f t="shared" ref="F125" si="200">SUM(F126:F128)</f>
        <v>0</v>
      </c>
      <c r="G125" s="18">
        <f t="shared" ref="G125" si="201">SUM(G126:G128)</f>
        <v>0</v>
      </c>
      <c r="H125" s="18">
        <f t="shared" ref="H125" si="202">SUM(H126:H128)</f>
        <v>0</v>
      </c>
      <c r="I125" s="18">
        <f t="shared" ref="I125:K125" si="203">SUM(I126:I128)</f>
        <v>0</v>
      </c>
      <c r="J125" s="18">
        <f t="shared" ref="J125" si="204">SUM(J126:J128)</f>
        <v>0</v>
      </c>
      <c r="K125" s="18">
        <f t="shared" si="203"/>
        <v>0</v>
      </c>
      <c r="L125" s="18">
        <f t="shared" ref="L125:M125" si="205">SUM(L126:L128)</f>
        <v>0</v>
      </c>
      <c r="M125" s="18">
        <f t="shared" si="205"/>
        <v>0</v>
      </c>
      <c r="N125" s="18">
        <f t="shared" ref="N125:O125" si="206">SUM(N126:N128)</f>
        <v>0</v>
      </c>
      <c r="O125" s="18">
        <f t="shared" si="206"/>
        <v>0</v>
      </c>
      <c r="P125" s="18">
        <f t="shared" ref="P125:Q125" si="207">SUM(P126:P128)</f>
        <v>0</v>
      </c>
      <c r="Q125" s="18">
        <f t="shared" si="207"/>
        <v>0</v>
      </c>
      <c r="R125" s="18">
        <v>0</v>
      </c>
      <c r="S125" s="18">
        <v>0</v>
      </c>
      <c r="T125" s="34"/>
    </row>
    <row r="126" spans="1:20" x14ac:dyDescent="0.25">
      <c r="A126" s="19" t="s">
        <v>126</v>
      </c>
      <c r="B126" s="20" t="s">
        <v>70</v>
      </c>
      <c r="C126" s="21" t="s">
        <v>71</v>
      </c>
      <c r="D126" s="21" t="s">
        <v>71</v>
      </c>
      <c r="E126" s="21" t="s">
        <v>71</v>
      </c>
      <c r="F126" s="21" t="s">
        <v>71</v>
      </c>
      <c r="G126" s="21" t="s">
        <v>71</v>
      </c>
      <c r="H126" s="21" t="s">
        <v>71</v>
      </c>
      <c r="I126" s="21" t="s">
        <v>71</v>
      </c>
      <c r="J126" s="21" t="s">
        <v>71</v>
      </c>
      <c r="K126" s="21" t="s">
        <v>71</v>
      </c>
      <c r="L126" s="21" t="s">
        <v>71</v>
      </c>
      <c r="M126" s="21" t="s">
        <v>71</v>
      </c>
      <c r="N126" s="21" t="s">
        <v>71</v>
      </c>
      <c r="O126" s="21" t="s">
        <v>71</v>
      </c>
      <c r="P126" s="21" t="s">
        <v>71</v>
      </c>
      <c r="Q126" s="21" t="s">
        <v>71</v>
      </c>
      <c r="R126" s="21" t="s">
        <v>71</v>
      </c>
      <c r="S126" s="21" t="s">
        <v>71</v>
      </c>
      <c r="T126" s="35"/>
    </row>
    <row r="127" spans="1:20" x14ac:dyDescent="0.25">
      <c r="A127" s="19" t="s">
        <v>126</v>
      </c>
      <c r="B127" s="20" t="s">
        <v>70</v>
      </c>
      <c r="C127" s="21" t="s">
        <v>71</v>
      </c>
      <c r="D127" s="21" t="s">
        <v>71</v>
      </c>
      <c r="E127" s="21" t="s">
        <v>71</v>
      </c>
      <c r="F127" s="21" t="s">
        <v>71</v>
      </c>
      <c r="G127" s="21" t="s">
        <v>71</v>
      </c>
      <c r="H127" s="21" t="s">
        <v>71</v>
      </c>
      <c r="I127" s="21" t="s">
        <v>71</v>
      </c>
      <c r="J127" s="21" t="s">
        <v>71</v>
      </c>
      <c r="K127" s="21" t="s">
        <v>71</v>
      </c>
      <c r="L127" s="21" t="s">
        <v>71</v>
      </c>
      <c r="M127" s="21" t="s">
        <v>71</v>
      </c>
      <c r="N127" s="21" t="s">
        <v>71</v>
      </c>
      <c r="O127" s="21" t="s">
        <v>71</v>
      </c>
      <c r="P127" s="21" t="s">
        <v>71</v>
      </c>
      <c r="Q127" s="21" t="s">
        <v>71</v>
      </c>
      <c r="R127" s="21" t="s">
        <v>71</v>
      </c>
      <c r="S127" s="21" t="s">
        <v>71</v>
      </c>
      <c r="T127" s="35"/>
    </row>
    <row r="128" spans="1:20" x14ac:dyDescent="0.25">
      <c r="A128" s="19" t="s">
        <v>72</v>
      </c>
      <c r="B128" s="19" t="s">
        <v>72</v>
      </c>
      <c r="C128" s="21" t="s">
        <v>71</v>
      </c>
      <c r="D128" s="21" t="s">
        <v>71</v>
      </c>
      <c r="E128" s="21" t="s">
        <v>71</v>
      </c>
      <c r="F128" s="21" t="s">
        <v>71</v>
      </c>
      <c r="G128" s="21" t="s">
        <v>71</v>
      </c>
      <c r="H128" s="21" t="s">
        <v>71</v>
      </c>
      <c r="I128" s="21" t="s">
        <v>71</v>
      </c>
      <c r="J128" s="21" t="s">
        <v>71</v>
      </c>
      <c r="K128" s="21" t="s">
        <v>71</v>
      </c>
      <c r="L128" s="21" t="s">
        <v>71</v>
      </c>
      <c r="M128" s="21" t="s">
        <v>71</v>
      </c>
      <c r="N128" s="21" t="s">
        <v>71</v>
      </c>
      <c r="O128" s="21" t="s">
        <v>71</v>
      </c>
      <c r="P128" s="21" t="s">
        <v>71</v>
      </c>
      <c r="Q128" s="21" t="s">
        <v>71</v>
      </c>
      <c r="R128" s="21" t="s">
        <v>71</v>
      </c>
      <c r="S128" s="21" t="s">
        <v>71</v>
      </c>
      <c r="T128" s="35"/>
    </row>
    <row r="129" spans="1:20" ht="31.5" x14ac:dyDescent="0.25">
      <c r="A129" s="11" t="s">
        <v>46</v>
      </c>
      <c r="B129" s="12" t="s">
        <v>128</v>
      </c>
      <c r="C129" s="13"/>
      <c r="D129" s="14">
        <f t="shared" ref="D129:Q129" si="208">D130+D132+D134+D138+D142+D146+D150+D154</f>
        <v>3.1464271237721029</v>
      </c>
      <c r="E129" s="14">
        <f t="shared" si="208"/>
        <v>16.015314060000001</v>
      </c>
      <c r="F129" s="14">
        <f t="shared" si="208"/>
        <v>0</v>
      </c>
      <c r="G129" s="14">
        <f t="shared" si="208"/>
        <v>0</v>
      </c>
      <c r="H129" s="14">
        <f t="shared" si="208"/>
        <v>3.1464271237721029</v>
      </c>
      <c r="I129" s="14">
        <f t="shared" si="208"/>
        <v>16.015314060000001</v>
      </c>
      <c r="J129" s="14">
        <f t="shared" si="208"/>
        <v>3.1464271237721029</v>
      </c>
      <c r="K129" s="14">
        <f t="shared" si="208"/>
        <v>16.015314060000001</v>
      </c>
      <c r="L129" s="14">
        <f t="shared" si="208"/>
        <v>2.2650061846758343</v>
      </c>
      <c r="M129" s="14">
        <f t="shared" si="208"/>
        <v>11.528881479999997</v>
      </c>
      <c r="N129" s="14">
        <f t="shared" si="208"/>
        <v>0.8814209390962684</v>
      </c>
      <c r="O129" s="14">
        <f t="shared" si="208"/>
        <v>4.486432580000006</v>
      </c>
      <c r="P129" s="14">
        <f t="shared" si="208"/>
        <v>-0.88142093909626862</v>
      </c>
      <c r="Q129" s="14">
        <f t="shared" si="208"/>
        <v>-4.486432580000006</v>
      </c>
      <c r="R129" s="14">
        <v>0</v>
      </c>
      <c r="S129" s="14">
        <v>0</v>
      </c>
      <c r="T129" s="33"/>
    </row>
    <row r="130" spans="1:20" ht="31.5" x14ac:dyDescent="0.25">
      <c r="A130" s="15" t="s">
        <v>26</v>
      </c>
      <c r="B130" s="16" t="s">
        <v>129</v>
      </c>
      <c r="C130" s="17"/>
      <c r="D130" s="18">
        <f t="shared" ref="D130:Q130" si="209">SUM(D131:D131)</f>
        <v>2.9985449548133603</v>
      </c>
      <c r="E130" s="18">
        <f t="shared" si="209"/>
        <v>15.262593820000003</v>
      </c>
      <c r="F130" s="18">
        <f t="shared" si="209"/>
        <v>0</v>
      </c>
      <c r="G130" s="18">
        <f t="shared" ref="G130" si="210">SUM(G131:G131)</f>
        <v>0</v>
      </c>
      <c r="H130" s="18">
        <f t="shared" si="209"/>
        <v>2.9985449548133603</v>
      </c>
      <c r="I130" s="18">
        <f t="shared" si="209"/>
        <v>15.262593820000003</v>
      </c>
      <c r="J130" s="18">
        <f t="shared" si="209"/>
        <v>2.9985449548133603</v>
      </c>
      <c r="K130" s="18">
        <f t="shared" si="209"/>
        <v>15.262593820000003</v>
      </c>
      <c r="L130" s="18">
        <f t="shared" si="209"/>
        <v>2.1171240157170916</v>
      </c>
      <c r="M130" s="18">
        <f t="shared" si="209"/>
        <v>10.776161239999997</v>
      </c>
      <c r="N130" s="18">
        <f t="shared" si="209"/>
        <v>0.8814209390962684</v>
      </c>
      <c r="O130" s="18">
        <f t="shared" si="209"/>
        <v>4.486432580000006</v>
      </c>
      <c r="P130" s="18">
        <f t="shared" si="209"/>
        <v>-0.88142093909626862</v>
      </c>
      <c r="Q130" s="18">
        <f t="shared" si="209"/>
        <v>-4.486432580000006</v>
      </c>
      <c r="R130" s="18">
        <v>0</v>
      </c>
      <c r="S130" s="18">
        <v>0</v>
      </c>
      <c r="T130" s="34"/>
    </row>
    <row r="131" spans="1:20" ht="63" x14ac:dyDescent="0.25">
      <c r="A131" s="22" t="s">
        <v>61</v>
      </c>
      <c r="B131" s="23" t="s">
        <v>238</v>
      </c>
      <c r="C131" s="24" t="s">
        <v>71</v>
      </c>
      <c r="D131" s="25">
        <f t="shared" ref="D131" si="211">F131+H131</f>
        <v>2.9985449548133603</v>
      </c>
      <c r="E131" s="25">
        <f t="shared" ref="E131" si="212">G131+I131</f>
        <v>15.262593820000003</v>
      </c>
      <c r="F131" s="25">
        <f t="shared" ref="F131" si="213">G131/5.09</f>
        <v>0</v>
      </c>
      <c r="G131" s="25">
        <v>0</v>
      </c>
      <c r="H131" s="25">
        <f t="shared" ref="H131" si="214">I131/5.09</f>
        <v>2.9985449548133603</v>
      </c>
      <c r="I131" s="25">
        <f t="shared" ref="I131" si="215">K131</f>
        <v>15.262593820000003</v>
      </c>
      <c r="J131" s="25">
        <f t="shared" ref="J131" si="216">K131/5.09</f>
        <v>2.9985449548133603</v>
      </c>
      <c r="K131" s="25">
        <v>15.262593820000003</v>
      </c>
      <c r="L131" s="25">
        <f t="shared" ref="L131" si="217">M131/5.09</f>
        <v>2.1171240157170916</v>
      </c>
      <c r="M131" s="25">
        <v>10.776161239999997</v>
      </c>
      <c r="N131" s="25">
        <f t="shared" ref="N131" si="218">O131/5.09</f>
        <v>0.8814209390962684</v>
      </c>
      <c r="O131" s="25">
        <f t="shared" ref="O131" si="219">K131-M131</f>
        <v>4.486432580000006</v>
      </c>
      <c r="P131" s="25">
        <f t="shared" ref="P131" si="220">L131-J131</f>
        <v>-0.88142093909626862</v>
      </c>
      <c r="Q131" s="25">
        <f t="shared" ref="Q131" si="221">M131-K131</f>
        <v>-4.486432580000006</v>
      </c>
      <c r="R131" s="37">
        <f t="shared" ref="R131" si="222">P131/J131*100</f>
        <v>-29.394954965787107</v>
      </c>
      <c r="S131" s="37">
        <f t="shared" ref="S131" si="223">Q131/K131*100</f>
        <v>-29.3949549657871</v>
      </c>
      <c r="T131" s="39" t="s">
        <v>203</v>
      </c>
    </row>
    <row r="132" spans="1:20" ht="31.5" x14ac:dyDescent="0.25">
      <c r="A132" s="15" t="s">
        <v>27</v>
      </c>
      <c r="B132" s="16" t="s">
        <v>130</v>
      </c>
      <c r="C132" s="17"/>
      <c r="D132" s="18">
        <f t="shared" ref="D132:Q132" si="224">SUM(D133:D133)</f>
        <v>0.14788216895874262</v>
      </c>
      <c r="E132" s="18">
        <f t="shared" si="224"/>
        <v>0.75272023999999993</v>
      </c>
      <c r="F132" s="18">
        <f t="shared" si="224"/>
        <v>0</v>
      </c>
      <c r="G132" s="18">
        <f t="shared" ref="G132" si="225">SUM(G133:G133)</f>
        <v>0</v>
      </c>
      <c r="H132" s="18">
        <f t="shared" si="224"/>
        <v>0.14788216895874262</v>
      </c>
      <c r="I132" s="18">
        <f t="shared" si="224"/>
        <v>0.75272023999999993</v>
      </c>
      <c r="J132" s="18">
        <f t="shared" si="224"/>
        <v>0.14788216895874262</v>
      </c>
      <c r="K132" s="18">
        <f t="shared" si="224"/>
        <v>0.75272023999999993</v>
      </c>
      <c r="L132" s="18">
        <f t="shared" si="224"/>
        <v>0.14788216895874262</v>
      </c>
      <c r="M132" s="18">
        <f t="shared" si="224"/>
        <v>0.75272023999999993</v>
      </c>
      <c r="N132" s="18">
        <f t="shared" si="224"/>
        <v>0</v>
      </c>
      <c r="O132" s="18">
        <f t="shared" si="224"/>
        <v>0</v>
      </c>
      <c r="P132" s="18">
        <f t="shared" si="224"/>
        <v>0</v>
      </c>
      <c r="Q132" s="18">
        <f t="shared" si="224"/>
        <v>0</v>
      </c>
      <c r="R132" s="18">
        <v>0</v>
      </c>
      <c r="S132" s="18">
        <v>0</v>
      </c>
      <c r="T132" s="34"/>
    </row>
    <row r="133" spans="1:20" ht="31.5" x14ac:dyDescent="0.25">
      <c r="A133" s="22" t="s">
        <v>61</v>
      </c>
      <c r="B133" s="23" t="s">
        <v>239</v>
      </c>
      <c r="C133" s="24" t="s">
        <v>71</v>
      </c>
      <c r="D133" s="25">
        <f t="shared" ref="D133" si="226">F133+H133</f>
        <v>0.14788216895874262</v>
      </c>
      <c r="E133" s="25">
        <f t="shared" ref="E133" si="227">G133+I133</f>
        <v>0.75272023999999993</v>
      </c>
      <c r="F133" s="25">
        <f t="shared" ref="F133" si="228">G133/5.09</f>
        <v>0</v>
      </c>
      <c r="G133" s="25">
        <v>0</v>
      </c>
      <c r="H133" s="25">
        <f t="shared" ref="H133" si="229">I133/5.09</f>
        <v>0.14788216895874262</v>
      </c>
      <c r="I133" s="25">
        <f t="shared" ref="I133" si="230">K133</f>
        <v>0.75272023999999993</v>
      </c>
      <c r="J133" s="25">
        <f t="shared" ref="J133" si="231">K133/5.09</f>
        <v>0.14788216895874262</v>
      </c>
      <c r="K133" s="25">
        <v>0.75272023999999993</v>
      </c>
      <c r="L133" s="25">
        <f t="shared" ref="L133" si="232">M133/5.09</f>
        <v>0.14788216895874262</v>
      </c>
      <c r="M133" s="25">
        <v>0.75272023999999993</v>
      </c>
      <c r="N133" s="25">
        <f t="shared" ref="N133" si="233">O133/5.09</f>
        <v>0</v>
      </c>
      <c r="O133" s="25">
        <f t="shared" ref="O133" si="234">K133-M133</f>
        <v>0</v>
      </c>
      <c r="P133" s="25">
        <f t="shared" ref="P133" si="235">L133-J133</f>
        <v>0</v>
      </c>
      <c r="Q133" s="25">
        <f t="shared" ref="Q133" si="236">M133-K133</f>
        <v>0</v>
      </c>
      <c r="R133" s="37">
        <f t="shared" ref="R133" si="237">P133/J133*100</f>
        <v>0</v>
      </c>
      <c r="S133" s="37">
        <f t="shared" ref="S133" si="238">Q133/K133*100</f>
        <v>0</v>
      </c>
      <c r="T133" s="36"/>
    </row>
    <row r="134" spans="1:20" ht="31.5" x14ac:dyDescent="0.25">
      <c r="A134" s="15" t="s">
        <v>28</v>
      </c>
      <c r="B134" s="16" t="s">
        <v>131</v>
      </c>
      <c r="C134" s="17"/>
      <c r="D134" s="18">
        <f t="shared" ref="D134:E134" si="239">SUM(D135:D137)</f>
        <v>0</v>
      </c>
      <c r="E134" s="18">
        <f t="shared" si="239"/>
        <v>0</v>
      </c>
      <c r="F134" s="18">
        <f t="shared" ref="F134" si="240">SUM(F135:F137)</f>
        <v>0</v>
      </c>
      <c r="G134" s="18">
        <f t="shared" ref="G134" si="241">SUM(G135:G137)</f>
        <v>0</v>
      </c>
      <c r="H134" s="18">
        <f t="shared" ref="H134" si="242">SUM(H135:H137)</f>
        <v>0</v>
      </c>
      <c r="I134" s="18">
        <f t="shared" ref="I134:K134" si="243">SUM(I135:I137)</f>
        <v>0</v>
      </c>
      <c r="J134" s="18">
        <f t="shared" ref="J134" si="244">SUM(J135:J137)</f>
        <v>0</v>
      </c>
      <c r="K134" s="18">
        <f t="shared" si="243"/>
        <v>0</v>
      </c>
      <c r="L134" s="18">
        <f t="shared" ref="L134:M134" si="245">SUM(L135:L137)</f>
        <v>0</v>
      </c>
      <c r="M134" s="18">
        <f t="shared" si="245"/>
        <v>0</v>
      </c>
      <c r="N134" s="18">
        <f t="shared" ref="N134:O134" si="246">SUM(N135:N137)</f>
        <v>0</v>
      </c>
      <c r="O134" s="18">
        <f t="shared" si="246"/>
        <v>0</v>
      </c>
      <c r="P134" s="18">
        <f t="shared" ref="P134:Q134" si="247">SUM(P135:P137)</f>
        <v>0</v>
      </c>
      <c r="Q134" s="18">
        <f t="shared" si="247"/>
        <v>0</v>
      </c>
      <c r="R134" s="18">
        <v>0</v>
      </c>
      <c r="S134" s="18">
        <v>0</v>
      </c>
      <c r="T134" s="34"/>
    </row>
    <row r="135" spans="1:20" x14ac:dyDescent="0.25">
      <c r="A135" s="19" t="s">
        <v>28</v>
      </c>
      <c r="B135" s="20" t="s">
        <v>70</v>
      </c>
      <c r="C135" s="21" t="s">
        <v>71</v>
      </c>
      <c r="D135" s="21" t="s">
        <v>71</v>
      </c>
      <c r="E135" s="21" t="s">
        <v>71</v>
      </c>
      <c r="F135" s="21" t="s">
        <v>71</v>
      </c>
      <c r="G135" s="21" t="s">
        <v>71</v>
      </c>
      <c r="H135" s="21" t="s">
        <v>71</v>
      </c>
      <c r="I135" s="21" t="s">
        <v>71</v>
      </c>
      <c r="J135" s="21" t="s">
        <v>71</v>
      </c>
      <c r="K135" s="21" t="s">
        <v>71</v>
      </c>
      <c r="L135" s="21" t="s">
        <v>71</v>
      </c>
      <c r="M135" s="21" t="s">
        <v>71</v>
      </c>
      <c r="N135" s="21" t="s">
        <v>71</v>
      </c>
      <c r="O135" s="21" t="s">
        <v>71</v>
      </c>
      <c r="P135" s="21" t="s">
        <v>71</v>
      </c>
      <c r="Q135" s="21" t="s">
        <v>71</v>
      </c>
      <c r="R135" s="21" t="s">
        <v>71</v>
      </c>
      <c r="S135" s="21" t="s">
        <v>71</v>
      </c>
      <c r="T135" s="35"/>
    </row>
    <row r="136" spans="1:20" x14ac:dyDescent="0.25">
      <c r="A136" s="19" t="s">
        <v>28</v>
      </c>
      <c r="B136" s="20" t="s">
        <v>70</v>
      </c>
      <c r="C136" s="21" t="s">
        <v>71</v>
      </c>
      <c r="D136" s="21" t="s">
        <v>71</v>
      </c>
      <c r="E136" s="21" t="s">
        <v>71</v>
      </c>
      <c r="F136" s="21" t="s">
        <v>71</v>
      </c>
      <c r="G136" s="21" t="s">
        <v>71</v>
      </c>
      <c r="H136" s="21" t="s">
        <v>71</v>
      </c>
      <c r="I136" s="21" t="s">
        <v>71</v>
      </c>
      <c r="J136" s="21" t="s">
        <v>71</v>
      </c>
      <c r="K136" s="21" t="s">
        <v>71</v>
      </c>
      <c r="L136" s="21" t="s">
        <v>71</v>
      </c>
      <c r="M136" s="21" t="s">
        <v>71</v>
      </c>
      <c r="N136" s="21" t="s">
        <v>71</v>
      </c>
      <c r="O136" s="21" t="s">
        <v>71</v>
      </c>
      <c r="P136" s="21" t="s">
        <v>71</v>
      </c>
      <c r="Q136" s="21" t="s">
        <v>71</v>
      </c>
      <c r="R136" s="21" t="s">
        <v>71</v>
      </c>
      <c r="S136" s="21" t="s">
        <v>71</v>
      </c>
      <c r="T136" s="35"/>
    </row>
    <row r="137" spans="1:20" x14ac:dyDescent="0.25">
      <c r="A137" s="19" t="s">
        <v>72</v>
      </c>
      <c r="B137" s="19" t="s">
        <v>72</v>
      </c>
      <c r="C137" s="21" t="s">
        <v>71</v>
      </c>
      <c r="D137" s="21" t="s">
        <v>71</v>
      </c>
      <c r="E137" s="21" t="s">
        <v>71</v>
      </c>
      <c r="F137" s="21" t="s">
        <v>71</v>
      </c>
      <c r="G137" s="21" t="s">
        <v>71</v>
      </c>
      <c r="H137" s="21" t="s">
        <v>71</v>
      </c>
      <c r="I137" s="21" t="s">
        <v>71</v>
      </c>
      <c r="J137" s="21" t="s">
        <v>71</v>
      </c>
      <c r="K137" s="21" t="s">
        <v>71</v>
      </c>
      <c r="L137" s="21" t="s">
        <v>71</v>
      </c>
      <c r="M137" s="21" t="s">
        <v>71</v>
      </c>
      <c r="N137" s="21" t="s">
        <v>71</v>
      </c>
      <c r="O137" s="21" t="s">
        <v>71</v>
      </c>
      <c r="P137" s="21" t="s">
        <v>71</v>
      </c>
      <c r="Q137" s="21" t="s">
        <v>71</v>
      </c>
      <c r="R137" s="21" t="s">
        <v>71</v>
      </c>
      <c r="S137" s="21" t="s">
        <v>71</v>
      </c>
      <c r="T137" s="35"/>
    </row>
    <row r="138" spans="1:20" ht="31.5" x14ac:dyDescent="0.25">
      <c r="A138" s="15" t="s">
        <v>29</v>
      </c>
      <c r="B138" s="16" t="s">
        <v>132</v>
      </c>
      <c r="C138" s="17"/>
      <c r="D138" s="18">
        <f t="shared" ref="D138:E138" si="248">SUM(D139:D141)</f>
        <v>0</v>
      </c>
      <c r="E138" s="18">
        <f t="shared" si="248"/>
        <v>0</v>
      </c>
      <c r="F138" s="18">
        <f t="shared" ref="F138" si="249">SUM(F139:F141)</f>
        <v>0</v>
      </c>
      <c r="G138" s="18">
        <v>0</v>
      </c>
      <c r="H138" s="18">
        <f t="shared" ref="H138" si="250">SUM(H139:H141)</f>
        <v>0</v>
      </c>
      <c r="I138" s="18">
        <f t="shared" ref="I138:K138" si="251">SUM(I139:I141)</f>
        <v>0</v>
      </c>
      <c r="J138" s="18">
        <f t="shared" ref="J138" si="252">SUM(J139:J141)</f>
        <v>0</v>
      </c>
      <c r="K138" s="18">
        <f t="shared" si="251"/>
        <v>0</v>
      </c>
      <c r="L138" s="18">
        <f t="shared" ref="L138:M138" si="253">SUM(L139:L141)</f>
        <v>0</v>
      </c>
      <c r="M138" s="18">
        <f t="shared" si="253"/>
        <v>0</v>
      </c>
      <c r="N138" s="18">
        <f t="shared" ref="N138:O138" si="254">SUM(N139:N141)</f>
        <v>0</v>
      </c>
      <c r="O138" s="18">
        <f t="shared" si="254"/>
        <v>0</v>
      </c>
      <c r="P138" s="18">
        <f t="shared" ref="P138:Q138" si="255">SUM(P139:P141)</f>
        <v>0</v>
      </c>
      <c r="Q138" s="18">
        <f t="shared" si="255"/>
        <v>0</v>
      </c>
      <c r="R138" s="18">
        <v>0</v>
      </c>
      <c r="S138" s="18">
        <v>0</v>
      </c>
      <c r="T138" s="34"/>
    </row>
    <row r="139" spans="1:20" x14ac:dyDescent="0.25">
      <c r="A139" s="19" t="s">
        <v>29</v>
      </c>
      <c r="B139" s="20" t="s">
        <v>70</v>
      </c>
      <c r="C139" s="21" t="s">
        <v>71</v>
      </c>
      <c r="D139" s="21" t="s">
        <v>71</v>
      </c>
      <c r="E139" s="21" t="s">
        <v>71</v>
      </c>
      <c r="F139" s="21" t="s">
        <v>71</v>
      </c>
      <c r="G139" s="21" t="s">
        <v>71</v>
      </c>
      <c r="H139" s="21" t="s">
        <v>71</v>
      </c>
      <c r="I139" s="21" t="s">
        <v>71</v>
      </c>
      <c r="J139" s="21" t="s">
        <v>71</v>
      </c>
      <c r="K139" s="21" t="s">
        <v>71</v>
      </c>
      <c r="L139" s="21" t="s">
        <v>71</v>
      </c>
      <c r="M139" s="21" t="s">
        <v>71</v>
      </c>
      <c r="N139" s="21" t="s">
        <v>71</v>
      </c>
      <c r="O139" s="21" t="s">
        <v>71</v>
      </c>
      <c r="P139" s="21" t="s">
        <v>71</v>
      </c>
      <c r="Q139" s="21" t="s">
        <v>71</v>
      </c>
      <c r="R139" s="21" t="s">
        <v>71</v>
      </c>
      <c r="S139" s="21" t="s">
        <v>71</v>
      </c>
      <c r="T139" s="35"/>
    </row>
    <row r="140" spans="1:20" x14ac:dyDescent="0.25">
      <c r="A140" s="19" t="s">
        <v>29</v>
      </c>
      <c r="B140" s="20" t="s">
        <v>70</v>
      </c>
      <c r="C140" s="21" t="s">
        <v>71</v>
      </c>
      <c r="D140" s="21" t="s">
        <v>71</v>
      </c>
      <c r="E140" s="21" t="s">
        <v>71</v>
      </c>
      <c r="F140" s="21" t="s">
        <v>71</v>
      </c>
      <c r="G140" s="21" t="s">
        <v>71</v>
      </c>
      <c r="H140" s="21" t="s">
        <v>71</v>
      </c>
      <c r="I140" s="21" t="s">
        <v>71</v>
      </c>
      <c r="J140" s="21" t="s">
        <v>71</v>
      </c>
      <c r="K140" s="21" t="s">
        <v>71</v>
      </c>
      <c r="L140" s="21" t="s">
        <v>71</v>
      </c>
      <c r="M140" s="21" t="s">
        <v>71</v>
      </c>
      <c r="N140" s="21" t="s">
        <v>71</v>
      </c>
      <c r="O140" s="21" t="s">
        <v>71</v>
      </c>
      <c r="P140" s="21" t="s">
        <v>71</v>
      </c>
      <c r="Q140" s="21" t="s">
        <v>71</v>
      </c>
      <c r="R140" s="21" t="s">
        <v>71</v>
      </c>
      <c r="S140" s="21" t="s">
        <v>71</v>
      </c>
      <c r="T140" s="35"/>
    </row>
    <row r="141" spans="1:20" x14ac:dyDescent="0.25">
      <c r="A141" s="19" t="s">
        <v>72</v>
      </c>
      <c r="B141" s="19" t="s">
        <v>72</v>
      </c>
      <c r="C141" s="21" t="s">
        <v>71</v>
      </c>
      <c r="D141" s="21" t="s">
        <v>71</v>
      </c>
      <c r="E141" s="21" t="s">
        <v>71</v>
      </c>
      <c r="F141" s="21" t="s">
        <v>71</v>
      </c>
      <c r="G141" s="21" t="s">
        <v>71</v>
      </c>
      <c r="H141" s="21" t="s">
        <v>71</v>
      </c>
      <c r="I141" s="21" t="s">
        <v>71</v>
      </c>
      <c r="J141" s="21" t="s">
        <v>71</v>
      </c>
      <c r="K141" s="21" t="s">
        <v>71</v>
      </c>
      <c r="L141" s="21" t="s">
        <v>71</v>
      </c>
      <c r="M141" s="21" t="s">
        <v>71</v>
      </c>
      <c r="N141" s="21" t="s">
        <v>71</v>
      </c>
      <c r="O141" s="21" t="s">
        <v>71</v>
      </c>
      <c r="P141" s="21" t="s">
        <v>71</v>
      </c>
      <c r="Q141" s="21" t="s">
        <v>71</v>
      </c>
      <c r="R141" s="21" t="s">
        <v>71</v>
      </c>
      <c r="S141" s="21" t="s">
        <v>71</v>
      </c>
      <c r="T141" s="35"/>
    </row>
    <row r="142" spans="1:20" ht="47.25" x14ac:dyDescent="0.25">
      <c r="A142" s="15" t="s">
        <v>30</v>
      </c>
      <c r="B142" s="16" t="s">
        <v>133</v>
      </c>
      <c r="C142" s="17"/>
      <c r="D142" s="18">
        <f t="shared" ref="D142:E142" si="256">SUM(D143:D145)</f>
        <v>0</v>
      </c>
      <c r="E142" s="18">
        <f t="shared" si="256"/>
        <v>0</v>
      </c>
      <c r="F142" s="18">
        <f t="shared" ref="F142" si="257">SUM(F143:F145)</f>
        <v>0</v>
      </c>
      <c r="G142" s="18">
        <v>0</v>
      </c>
      <c r="H142" s="18">
        <f t="shared" ref="H142" si="258">SUM(H143:H145)</f>
        <v>0</v>
      </c>
      <c r="I142" s="18">
        <f t="shared" ref="I142:K142" si="259">SUM(I143:I145)</f>
        <v>0</v>
      </c>
      <c r="J142" s="18">
        <f t="shared" ref="J142" si="260">SUM(J143:J145)</f>
        <v>0</v>
      </c>
      <c r="K142" s="18">
        <f t="shared" si="259"/>
        <v>0</v>
      </c>
      <c r="L142" s="18">
        <f t="shared" ref="L142:M142" si="261">SUM(L143:L145)</f>
        <v>0</v>
      </c>
      <c r="M142" s="18">
        <f t="shared" si="261"/>
        <v>0</v>
      </c>
      <c r="N142" s="18">
        <f t="shared" ref="N142:O142" si="262">SUM(N143:N145)</f>
        <v>0</v>
      </c>
      <c r="O142" s="18">
        <f t="shared" si="262"/>
        <v>0</v>
      </c>
      <c r="P142" s="18">
        <f t="shared" ref="P142:Q142" si="263">SUM(P143:P145)</f>
        <v>0</v>
      </c>
      <c r="Q142" s="18">
        <f t="shared" si="263"/>
        <v>0</v>
      </c>
      <c r="R142" s="18">
        <v>0</v>
      </c>
      <c r="S142" s="18">
        <v>0</v>
      </c>
      <c r="T142" s="34"/>
    </row>
    <row r="143" spans="1:20" x14ac:dyDescent="0.25">
      <c r="A143" s="19" t="s">
        <v>30</v>
      </c>
      <c r="B143" s="20" t="s">
        <v>70</v>
      </c>
      <c r="C143" s="21" t="s">
        <v>71</v>
      </c>
      <c r="D143" s="21" t="s">
        <v>71</v>
      </c>
      <c r="E143" s="21" t="s">
        <v>71</v>
      </c>
      <c r="F143" s="21" t="s">
        <v>71</v>
      </c>
      <c r="G143" s="21" t="s">
        <v>71</v>
      </c>
      <c r="H143" s="21" t="s">
        <v>71</v>
      </c>
      <c r="I143" s="21" t="s">
        <v>71</v>
      </c>
      <c r="J143" s="21" t="s">
        <v>71</v>
      </c>
      <c r="K143" s="21" t="s">
        <v>71</v>
      </c>
      <c r="L143" s="21" t="s">
        <v>71</v>
      </c>
      <c r="M143" s="21" t="s">
        <v>71</v>
      </c>
      <c r="N143" s="21" t="s">
        <v>71</v>
      </c>
      <c r="O143" s="21" t="s">
        <v>71</v>
      </c>
      <c r="P143" s="21" t="s">
        <v>71</v>
      </c>
      <c r="Q143" s="21" t="s">
        <v>71</v>
      </c>
      <c r="R143" s="21" t="s">
        <v>71</v>
      </c>
      <c r="S143" s="21" t="s">
        <v>71</v>
      </c>
      <c r="T143" s="35"/>
    </row>
    <row r="144" spans="1:20" x14ac:dyDescent="0.25">
      <c r="A144" s="19" t="s">
        <v>30</v>
      </c>
      <c r="B144" s="20" t="s">
        <v>70</v>
      </c>
      <c r="C144" s="21" t="s">
        <v>71</v>
      </c>
      <c r="D144" s="21" t="s">
        <v>71</v>
      </c>
      <c r="E144" s="21" t="s">
        <v>71</v>
      </c>
      <c r="F144" s="21" t="s">
        <v>71</v>
      </c>
      <c r="G144" s="21" t="s">
        <v>71</v>
      </c>
      <c r="H144" s="21" t="s">
        <v>71</v>
      </c>
      <c r="I144" s="21" t="s">
        <v>71</v>
      </c>
      <c r="J144" s="21" t="s">
        <v>71</v>
      </c>
      <c r="K144" s="21" t="s">
        <v>71</v>
      </c>
      <c r="L144" s="21" t="s">
        <v>71</v>
      </c>
      <c r="M144" s="21" t="s">
        <v>71</v>
      </c>
      <c r="N144" s="21" t="s">
        <v>71</v>
      </c>
      <c r="O144" s="21" t="s">
        <v>71</v>
      </c>
      <c r="P144" s="21" t="s">
        <v>71</v>
      </c>
      <c r="Q144" s="21" t="s">
        <v>71</v>
      </c>
      <c r="R144" s="21" t="s">
        <v>71</v>
      </c>
      <c r="S144" s="21" t="s">
        <v>71</v>
      </c>
      <c r="T144" s="35"/>
    </row>
    <row r="145" spans="1:20" x14ac:dyDescent="0.25">
      <c r="A145" s="19" t="s">
        <v>72</v>
      </c>
      <c r="B145" s="19" t="s">
        <v>72</v>
      </c>
      <c r="C145" s="21" t="s">
        <v>71</v>
      </c>
      <c r="D145" s="21" t="s">
        <v>71</v>
      </c>
      <c r="E145" s="21" t="s">
        <v>71</v>
      </c>
      <c r="F145" s="21" t="s">
        <v>71</v>
      </c>
      <c r="G145" s="21" t="s">
        <v>71</v>
      </c>
      <c r="H145" s="21" t="s">
        <v>71</v>
      </c>
      <c r="I145" s="21" t="s">
        <v>71</v>
      </c>
      <c r="J145" s="21" t="s">
        <v>71</v>
      </c>
      <c r="K145" s="21" t="s">
        <v>71</v>
      </c>
      <c r="L145" s="21" t="s">
        <v>71</v>
      </c>
      <c r="M145" s="21" t="s">
        <v>71</v>
      </c>
      <c r="N145" s="21" t="s">
        <v>71</v>
      </c>
      <c r="O145" s="21" t="s">
        <v>71</v>
      </c>
      <c r="P145" s="21" t="s">
        <v>71</v>
      </c>
      <c r="Q145" s="21" t="s">
        <v>71</v>
      </c>
      <c r="R145" s="21" t="s">
        <v>71</v>
      </c>
      <c r="S145" s="21" t="s">
        <v>71</v>
      </c>
      <c r="T145" s="35"/>
    </row>
    <row r="146" spans="1:20" ht="47.25" x14ac:dyDescent="0.25">
      <c r="A146" s="15" t="s">
        <v>31</v>
      </c>
      <c r="B146" s="16" t="s">
        <v>134</v>
      </c>
      <c r="C146" s="17"/>
      <c r="D146" s="18">
        <f t="shared" ref="D146:E146" si="264">SUM(D147:D149)</f>
        <v>0</v>
      </c>
      <c r="E146" s="18">
        <f t="shared" si="264"/>
        <v>0</v>
      </c>
      <c r="F146" s="18">
        <f t="shared" ref="F146" si="265">SUM(F147:F149)</f>
        <v>0</v>
      </c>
      <c r="G146" s="18">
        <v>0</v>
      </c>
      <c r="H146" s="18">
        <f t="shared" ref="H146" si="266">SUM(H147:H149)</f>
        <v>0</v>
      </c>
      <c r="I146" s="18">
        <f t="shared" ref="I146:K146" si="267">SUM(I147:I149)</f>
        <v>0</v>
      </c>
      <c r="J146" s="18">
        <f t="shared" ref="J146" si="268">SUM(J147:J149)</f>
        <v>0</v>
      </c>
      <c r="K146" s="18">
        <f t="shared" si="267"/>
        <v>0</v>
      </c>
      <c r="L146" s="18">
        <f t="shared" ref="L146:M146" si="269">SUM(L147:L149)</f>
        <v>0</v>
      </c>
      <c r="M146" s="18">
        <f t="shared" si="269"/>
        <v>0</v>
      </c>
      <c r="N146" s="18">
        <f t="shared" ref="N146:O146" si="270">SUM(N147:N149)</f>
        <v>0</v>
      </c>
      <c r="O146" s="18">
        <f t="shared" si="270"/>
        <v>0</v>
      </c>
      <c r="P146" s="18">
        <f t="shared" ref="P146:Q146" si="271">SUM(P147:P149)</f>
        <v>0</v>
      </c>
      <c r="Q146" s="18">
        <f t="shared" si="271"/>
        <v>0</v>
      </c>
      <c r="R146" s="18">
        <v>0</v>
      </c>
      <c r="S146" s="18">
        <v>0</v>
      </c>
      <c r="T146" s="34"/>
    </row>
    <row r="147" spans="1:20" x14ac:dyDescent="0.25">
      <c r="A147" s="19" t="s">
        <v>31</v>
      </c>
      <c r="B147" s="20" t="s">
        <v>70</v>
      </c>
      <c r="C147" s="21" t="s">
        <v>71</v>
      </c>
      <c r="D147" s="21" t="s">
        <v>71</v>
      </c>
      <c r="E147" s="21" t="s">
        <v>71</v>
      </c>
      <c r="F147" s="21" t="s">
        <v>71</v>
      </c>
      <c r="G147" s="21" t="s">
        <v>71</v>
      </c>
      <c r="H147" s="21" t="s">
        <v>71</v>
      </c>
      <c r="I147" s="21" t="s">
        <v>71</v>
      </c>
      <c r="J147" s="21" t="s">
        <v>71</v>
      </c>
      <c r="K147" s="21" t="s">
        <v>71</v>
      </c>
      <c r="L147" s="21" t="s">
        <v>71</v>
      </c>
      <c r="M147" s="21" t="s">
        <v>71</v>
      </c>
      <c r="N147" s="21" t="s">
        <v>71</v>
      </c>
      <c r="O147" s="21" t="s">
        <v>71</v>
      </c>
      <c r="P147" s="21" t="s">
        <v>71</v>
      </c>
      <c r="Q147" s="21" t="s">
        <v>71</v>
      </c>
      <c r="R147" s="21" t="s">
        <v>71</v>
      </c>
      <c r="S147" s="21" t="s">
        <v>71</v>
      </c>
      <c r="T147" s="35"/>
    </row>
    <row r="148" spans="1:20" x14ac:dyDescent="0.25">
      <c r="A148" s="19" t="s">
        <v>31</v>
      </c>
      <c r="B148" s="20" t="s">
        <v>70</v>
      </c>
      <c r="C148" s="21" t="s">
        <v>71</v>
      </c>
      <c r="D148" s="21" t="s">
        <v>71</v>
      </c>
      <c r="E148" s="21" t="s">
        <v>71</v>
      </c>
      <c r="F148" s="21" t="s">
        <v>71</v>
      </c>
      <c r="G148" s="21" t="s">
        <v>71</v>
      </c>
      <c r="H148" s="21" t="s">
        <v>71</v>
      </c>
      <c r="I148" s="21" t="s">
        <v>71</v>
      </c>
      <c r="J148" s="21" t="s">
        <v>71</v>
      </c>
      <c r="K148" s="21" t="s">
        <v>71</v>
      </c>
      <c r="L148" s="21" t="s">
        <v>71</v>
      </c>
      <c r="M148" s="21" t="s">
        <v>71</v>
      </c>
      <c r="N148" s="21" t="s">
        <v>71</v>
      </c>
      <c r="O148" s="21" t="s">
        <v>71</v>
      </c>
      <c r="P148" s="21" t="s">
        <v>71</v>
      </c>
      <c r="Q148" s="21" t="s">
        <v>71</v>
      </c>
      <c r="R148" s="21" t="s">
        <v>71</v>
      </c>
      <c r="S148" s="21" t="s">
        <v>71</v>
      </c>
      <c r="T148" s="35"/>
    </row>
    <row r="149" spans="1:20" x14ac:dyDescent="0.25">
      <c r="A149" s="19" t="s">
        <v>72</v>
      </c>
      <c r="B149" s="19" t="s">
        <v>72</v>
      </c>
      <c r="C149" s="21" t="s">
        <v>71</v>
      </c>
      <c r="D149" s="21" t="s">
        <v>71</v>
      </c>
      <c r="E149" s="21" t="s">
        <v>71</v>
      </c>
      <c r="F149" s="21" t="s">
        <v>71</v>
      </c>
      <c r="G149" s="21" t="s">
        <v>71</v>
      </c>
      <c r="H149" s="21" t="s">
        <v>71</v>
      </c>
      <c r="I149" s="21" t="s">
        <v>71</v>
      </c>
      <c r="J149" s="21" t="s">
        <v>71</v>
      </c>
      <c r="K149" s="21" t="s">
        <v>71</v>
      </c>
      <c r="L149" s="21" t="s">
        <v>71</v>
      </c>
      <c r="M149" s="21" t="s">
        <v>71</v>
      </c>
      <c r="N149" s="21" t="s">
        <v>71</v>
      </c>
      <c r="O149" s="21" t="s">
        <v>71</v>
      </c>
      <c r="P149" s="21" t="s">
        <v>71</v>
      </c>
      <c r="Q149" s="21" t="s">
        <v>71</v>
      </c>
      <c r="R149" s="21" t="s">
        <v>71</v>
      </c>
      <c r="S149" s="21" t="s">
        <v>71</v>
      </c>
      <c r="T149" s="35"/>
    </row>
    <row r="150" spans="1:20" ht="47.25" x14ac:dyDescent="0.25">
      <c r="A150" s="15" t="s">
        <v>32</v>
      </c>
      <c r="B150" s="16" t="s">
        <v>135</v>
      </c>
      <c r="C150" s="17"/>
      <c r="D150" s="18">
        <f t="shared" ref="D150:E150" si="272">SUM(D151:D153)</f>
        <v>0</v>
      </c>
      <c r="E150" s="18">
        <f t="shared" si="272"/>
        <v>0</v>
      </c>
      <c r="F150" s="18">
        <f t="shared" ref="F150" si="273">SUM(F151:F153)</f>
        <v>0</v>
      </c>
      <c r="G150" s="18">
        <v>0</v>
      </c>
      <c r="H150" s="18">
        <f t="shared" ref="H150" si="274">SUM(H151:H153)</f>
        <v>0</v>
      </c>
      <c r="I150" s="18">
        <f t="shared" ref="I150:K150" si="275">SUM(I151:I153)</f>
        <v>0</v>
      </c>
      <c r="J150" s="18">
        <f t="shared" ref="J150" si="276">SUM(J151:J153)</f>
        <v>0</v>
      </c>
      <c r="K150" s="18">
        <f t="shared" si="275"/>
        <v>0</v>
      </c>
      <c r="L150" s="18">
        <f t="shared" ref="L150:M150" si="277">SUM(L151:L153)</f>
        <v>0</v>
      </c>
      <c r="M150" s="18">
        <f t="shared" si="277"/>
        <v>0</v>
      </c>
      <c r="N150" s="18">
        <f t="shared" ref="N150:O150" si="278">SUM(N151:N153)</f>
        <v>0</v>
      </c>
      <c r="O150" s="18">
        <f t="shared" si="278"/>
        <v>0</v>
      </c>
      <c r="P150" s="18">
        <f t="shared" ref="P150:Q150" si="279">SUM(P151:P153)</f>
        <v>0</v>
      </c>
      <c r="Q150" s="18">
        <f t="shared" si="279"/>
        <v>0</v>
      </c>
      <c r="R150" s="18">
        <v>0</v>
      </c>
      <c r="S150" s="18">
        <v>0</v>
      </c>
      <c r="T150" s="34"/>
    </row>
    <row r="151" spans="1:20" x14ac:dyDescent="0.25">
      <c r="A151" s="19" t="s">
        <v>32</v>
      </c>
      <c r="B151" s="20" t="s">
        <v>70</v>
      </c>
      <c r="C151" s="21" t="s">
        <v>71</v>
      </c>
      <c r="D151" s="21" t="s">
        <v>71</v>
      </c>
      <c r="E151" s="21" t="s">
        <v>71</v>
      </c>
      <c r="F151" s="21" t="s">
        <v>71</v>
      </c>
      <c r="G151" s="21" t="s">
        <v>71</v>
      </c>
      <c r="H151" s="21" t="s">
        <v>71</v>
      </c>
      <c r="I151" s="21" t="s">
        <v>71</v>
      </c>
      <c r="J151" s="21" t="s">
        <v>71</v>
      </c>
      <c r="K151" s="21" t="s">
        <v>71</v>
      </c>
      <c r="L151" s="21" t="s">
        <v>71</v>
      </c>
      <c r="M151" s="21" t="s">
        <v>71</v>
      </c>
      <c r="N151" s="21" t="s">
        <v>71</v>
      </c>
      <c r="O151" s="21" t="s">
        <v>71</v>
      </c>
      <c r="P151" s="21" t="s">
        <v>71</v>
      </c>
      <c r="Q151" s="21" t="s">
        <v>71</v>
      </c>
      <c r="R151" s="21" t="s">
        <v>71</v>
      </c>
      <c r="S151" s="21" t="s">
        <v>71</v>
      </c>
      <c r="T151" s="35"/>
    </row>
    <row r="152" spans="1:20" x14ac:dyDescent="0.25">
      <c r="A152" s="19" t="s">
        <v>32</v>
      </c>
      <c r="B152" s="20" t="s">
        <v>70</v>
      </c>
      <c r="C152" s="21" t="s">
        <v>71</v>
      </c>
      <c r="D152" s="21" t="s">
        <v>71</v>
      </c>
      <c r="E152" s="21" t="s">
        <v>71</v>
      </c>
      <c r="F152" s="21" t="s">
        <v>71</v>
      </c>
      <c r="G152" s="21" t="s">
        <v>71</v>
      </c>
      <c r="H152" s="21" t="s">
        <v>71</v>
      </c>
      <c r="I152" s="21" t="s">
        <v>71</v>
      </c>
      <c r="J152" s="21" t="s">
        <v>71</v>
      </c>
      <c r="K152" s="21" t="s">
        <v>71</v>
      </c>
      <c r="L152" s="21" t="s">
        <v>71</v>
      </c>
      <c r="M152" s="21" t="s">
        <v>71</v>
      </c>
      <c r="N152" s="21" t="s">
        <v>71</v>
      </c>
      <c r="O152" s="21" t="s">
        <v>71</v>
      </c>
      <c r="P152" s="21" t="s">
        <v>71</v>
      </c>
      <c r="Q152" s="21" t="s">
        <v>71</v>
      </c>
      <c r="R152" s="21" t="s">
        <v>71</v>
      </c>
      <c r="S152" s="21" t="s">
        <v>71</v>
      </c>
      <c r="T152" s="35"/>
    </row>
    <row r="153" spans="1:20" x14ac:dyDescent="0.25">
      <c r="A153" s="19" t="s">
        <v>72</v>
      </c>
      <c r="B153" s="19" t="s">
        <v>72</v>
      </c>
      <c r="C153" s="21" t="s">
        <v>71</v>
      </c>
      <c r="D153" s="21" t="s">
        <v>71</v>
      </c>
      <c r="E153" s="21" t="s">
        <v>71</v>
      </c>
      <c r="F153" s="21" t="s">
        <v>71</v>
      </c>
      <c r="G153" s="21" t="s">
        <v>71</v>
      </c>
      <c r="H153" s="21" t="s">
        <v>71</v>
      </c>
      <c r="I153" s="21" t="s">
        <v>71</v>
      </c>
      <c r="J153" s="21" t="s">
        <v>71</v>
      </c>
      <c r="K153" s="21" t="s">
        <v>71</v>
      </c>
      <c r="L153" s="21" t="s">
        <v>71</v>
      </c>
      <c r="M153" s="21" t="s">
        <v>71</v>
      </c>
      <c r="N153" s="21" t="s">
        <v>71</v>
      </c>
      <c r="O153" s="21" t="s">
        <v>71</v>
      </c>
      <c r="P153" s="21" t="s">
        <v>71</v>
      </c>
      <c r="Q153" s="21" t="s">
        <v>71</v>
      </c>
      <c r="R153" s="21" t="s">
        <v>71</v>
      </c>
      <c r="S153" s="21" t="s">
        <v>71</v>
      </c>
      <c r="T153" s="35"/>
    </row>
    <row r="154" spans="1:20" ht="47.25" x14ac:dyDescent="0.25">
      <c r="A154" s="15" t="s">
        <v>136</v>
      </c>
      <c r="B154" s="16" t="s">
        <v>137</v>
      </c>
      <c r="C154" s="17"/>
      <c r="D154" s="18">
        <f t="shared" ref="D154:E154" si="280">SUM(D155:D157)</f>
        <v>0</v>
      </c>
      <c r="E154" s="18">
        <f t="shared" si="280"/>
        <v>0</v>
      </c>
      <c r="F154" s="18">
        <f t="shared" ref="F154" si="281">SUM(F155:F157)</f>
        <v>0</v>
      </c>
      <c r="G154" s="18">
        <v>0</v>
      </c>
      <c r="H154" s="18">
        <f t="shared" ref="H154" si="282">SUM(H155:H157)</f>
        <v>0</v>
      </c>
      <c r="I154" s="18">
        <f t="shared" ref="I154:K154" si="283">SUM(I155:I157)</f>
        <v>0</v>
      </c>
      <c r="J154" s="18">
        <f t="shared" ref="J154" si="284">SUM(J155:J157)</f>
        <v>0</v>
      </c>
      <c r="K154" s="18">
        <f t="shared" si="283"/>
        <v>0</v>
      </c>
      <c r="L154" s="18">
        <f t="shared" ref="L154:M154" si="285">SUM(L155:L157)</f>
        <v>0</v>
      </c>
      <c r="M154" s="18">
        <f t="shared" si="285"/>
        <v>0</v>
      </c>
      <c r="N154" s="18">
        <f t="shared" ref="N154:O154" si="286">SUM(N155:N157)</f>
        <v>0</v>
      </c>
      <c r="O154" s="18">
        <f t="shared" si="286"/>
        <v>0</v>
      </c>
      <c r="P154" s="18">
        <f t="shared" ref="P154:Q154" si="287">SUM(P155:P157)</f>
        <v>0</v>
      </c>
      <c r="Q154" s="18">
        <f t="shared" si="287"/>
        <v>0</v>
      </c>
      <c r="R154" s="18">
        <v>0</v>
      </c>
      <c r="S154" s="18">
        <v>0</v>
      </c>
      <c r="T154" s="34"/>
    </row>
    <row r="155" spans="1:20" x14ac:dyDescent="0.25">
      <c r="A155" s="19" t="s">
        <v>136</v>
      </c>
      <c r="B155" s="20" t="s">
        <v>70</v>
      </c>
      <c r="C155" s="21" t="s">
        <v>71</v>
      </c>
      <c r="D155" s="21" t="s">
        <v>71</v>
      </c>
      <c r="E155" s="21" t="s">
        <v>71</v>
      </c>
      <c r="F155" s="21" t="s">
        <v>71</v>
      </c>
      <c r="G155" s="21" t="s">
        <v>71</v>
      </c>
      <c r="H155" s="21" t="s">
        <v>71</v>
      </c>
      <c r="I155" s="21" t="s">
        <v>71</v>
      </c>
      <c r="J155" s="21" t="s">
        <v>71</v>
      </c>
      <c r="K155" s="21" t="s">
        <v>71</v>
      </c>
      <c r="L155" s="21" t="s">
        <v>71</v>
      </c>
      <c r="M155" s="21" t="s">
        <v>71</v>
      </c>
      <c r="N155" s="21" t="s">
        <v>71</v>
      </c>
      <c r="O155" s="21" t="s">
        <v>71</v>
      </c>
      <c r="P155" s="21" t="s">
        <v>71</v>
      </c>
      <c r="Q155" s="21" t="s">
        <v>71</v>
      </c>
      <c r="R155" s="21" t="s">
        <v>71</v>
      </c>
      <c r="S155" s="21" t="s">
        <v>71</v>
      </c>
      <c r="T155" s="35"/>
    </row>
    <row r="156" spans="1:20" x14ac:dyDescent="0.25">
      <c r="A156" s="19" t="s">
        <v>136</v>
      </c>
      <c r="B156" s="20" t="s">
        <v>70</v>
      </c>
      <c r="C156" s="21" t="s">
        <v>71</v>
      </c>
      <c r="D156" s="21" t="s">
        <v>71</v>
      </c>
      <c r="E156" s="21" t="s">
        <v>71</v>
      </c>
      <c r="F156" s="21" t="s">
        <v>71</v>
      </c>
      <c r="G156" s="21" t="s">
        <v>71</v>
      </c>
      <c r="H156" s="21" t="s">
        <v>71</v>
      </c>
      <c r="I156" s="21" t="s">
        <v>71</v>
      </c>
      <c r="J156" s="21" t="s">
        <v>71</v>
      </c>
      <c r="K156" s="21" t="s">
        <v>71</v>
      </c>
      <c r="L156" s="21" t="s">
        <v>71</v>
      </c>
      <c r="M156" s="21" t="s">
        <v>71</v>
      </c>
      <c r="N156" s="21" t="s">
        <v>71</v>
      </c>
      <c r="O156" s="21" t="s">
        <v>71</v>
      </c>
      <c r="P156" s="21" t="s">
        <v>71</v>
      </c>
      <c r="Q156" s="21" t="s">
        <v>71</v>
      </c>
      <c r="R156" s="21" t="s">
        <v>71</v>
      </c>
      <c r="S156" s="21" t="s">
        <v>71</v>
      </c>
      <c r="T156" s="35"/>
    </row>
    <row r="157" spans="1:20" x14ac:dyDescent="0.25">
      <c r="A157" s="19" t="s">
        <v>72</v>
      </c>
      <c r="B157" s="19" t="s">
        <v>72</v>
      </c>
      <c r="C157" s="21" t="s">
        <v>71</v>
      </c>
      <c r="D157" s="21" t="s">
        <v>71</v>
      </c>
      <c r="E157" s="21" t="s">
        <v>71</v>
      </c>
      <c r="F157" s="21" t="s">
        <v>71</v>
      </c>
      <c r="G157" s="21" t="s">
        <v>71</v>
      </c>
      <c r="H157" s="21" t="s">
        <v>71</v>
      </c>
      <c r="I157" s="21" t="s">
        <v>71</v>
      </c>
      <c r="J157" s="21" t="s">
        <v>71</v>
      </c>
      <c r="K157" s="21" t="s">
        <v>71</v>
      </c>
      <c r="L157" s="21" t="s">
        <v>71</v>
      </c>
      <c r="M157" s="21" t="s">
        <v>71</v>
      </c>
      <c r="N157" s="21" t="s">
        <v>71</v>
      </c>
      <c r="O157" s="21" t="s">
        <v>71</v>
      </c>
      <c r="P157" s="21" t="s">
        <v>71</v>
      </c>
      <c r="Q157" s="21" t="s">
        <v>71</v>
      </c>
      <c r="R157" s="21" t="s">
        <v>71</v>
      </c>
      <c r="S157" s="21" t="s">
        <v>71</v>
      </c>
      <c r="T157" s="35"/>
    </row>
    <row r="158" spans="1:20" ht="47.25" x14ac:dyDescent="0.25">
      <c r="A158" s="11" t="s">
        <v>138</v>
      </c>
      <c r="B158" s="12" t="s">
        <v>139</v>
      </c>
      <c r="C158" s="13"/>
      <c r="D158" s="14">
        <f t="shared" ref="D158:E158" si="288">D159+D163</f>
        <v>0</v>
      </c>
      <c r="E158" s="14">
        <f t="shared" si="288"/>
        <v>0</v>
      </c>
      <c r="F158" s="14">
        <f t="shared" ref="F158" si="289">F159+F163</f>
        <v>0</v>
      </c>
      <c r="G158" s="14">
        <v>0</v>
      </c>
      <c r="H158" s="14">
        <f t="shared" ref="H158:I158" si="290">H159+H163</f>
        <v>0</v>
      </c>
      <c r="I158" s="14">
        <f t="shared" si="290"/>
        <v>0</v>
      </c>
      <c r="J158" s="14">
        <f t="shared" ref="J158:K158" si="291">J159+J163</f>
        <v>0</v>
      </c>
      <c r="K158" s="14">
        <f t="shared" si="291"/>
        <v>0</v>
      </c>
      <c r="L158" s="14">
        <f t="shared" ref="L158:M158" si="292">L159+L163</f>
        <v>0</v>
      </c>
      <c r="M158" s="14">
        <f t="shared" si="292"/>
        <v>0</v>
      </c>
      <c r="N158" s="14">
        <f t="shared" ref="N158:O158" si="293">N159+N163</f>
        <v>0</v>
      </c>
      <c r="O158" s="14">
        <f t="shared" si="293"/>
        <v>0</v>
      </c>
      <c r="P158" s="14">
        <f t="shared" ref="P158:Q158" si="294">P159+P163</f>
        <v>0</v>
      </c>
      <c r="Q158" s="14">
        <f t="shared" si="294"/>
        <v>0</v>
      </c>
      <c r="R158" s="14">
        <v>0</v>
      </c>
      <c r="S158" s="14">
        <v>0</v>
      </c>
      <c r="T158" s="33"/>
    </row>
    <row r="159" spans="1:20" ht="31.5" x14ac:dyDescent="0.25">
      <c r="A159" s="15" t="s">
        <v>140</v>
      </c>
      <c r="B159" s="16" t="s">
        <v>141</v>
      </c>
      <c r="C159" s="17"/>
      <c r="D159" s="18">
        <f t="shared" ref="D159:E159" si="295">SUM(D160:D162)</f>
        <v>0</v>
      </c>
      <c r="E159" s="18">
        <f t="shared" si="295"/>
        <v>0</v>
      </c>
      <c r="F159" s="18">
        <f t="shared" ref="F159" si="296">SUM(F160:F162)</f>
        <v>0</v>
      </c>
      <c r="G159" s="18">
        <v>0</v>
      </c>
      <c r="H159" s="18">
        <f t="shared" ref="H159" si="297">SUM(H160:H162)</f>
        <v>0</v>
      </c>
      <c r="I159" s="18">
        <f t="shared" ref="I159:K159" si="298">SUM(I160:I162)</f>
        <v>0</v>
      </c>
      <c r="J159" s="18">
        <f t="shared" ref="J159" si="299">SUM(J160:J162)</f>
        <v>0</v>
      </c>
      <c r="K159" s="18">
        <f t="shared" si="298"/>
        <v>0</v>
      </c>
      <c r="L159" s="18">
        <f t="shared" ref="L159:M159" si="300">SUM(L160:L162)</f>
        <v>0</v>
      </c>
      <c r="M159" s="18">
        <f t="shared" si="300"/>
        <v>0</v>
      </c>
      <c r="N159" s="18">
        <f t="shared" ref="N159:O159" si="301">SUM(N160:N162)</f>
        <v>0</v>
      </c>
      <c r="O159" s="18">
        <f t="shared" si="301"/>
        <v>0</v>
      </c>
      <c r="P159" s="18">
        <f t="shared" ref="P159:Q159" si="302">SUM(P160:P162)</f>
        <v>0</v>
      </c>
      <c r="Q159" s="18">
        <f t="shared" si="302"/>
        <v>0</v>
      </c>
      <c r="R159" s="18">
        <v>0</v>
      </c>
      <c r="S159" s="18">
        <v>0</v>
      </c>
      <c r="T159" s="34"/>
    </row>
    <row r="160" spans="1:20" x14ac:dyDescent="0.25">
      <c r="A160" s="19" t="s">
        <v>140</v>
      </c>
      <c r="B160" s="20" t="s">
        <v>70</v>
      </c>
      <c r="C160" s="21" t="s">
        <v>71</v>
      </c>
      <c r="D160" s="21" t="s">
        <v>71</v>
      </c>
      <c r="E160" s="21" t="s">
        <v>71</v>
      </c>
      <c r="F160" s="21" t="s">
        <v>71</v>
      </c>
      <c r="G160" s="21" t="s">
        <v>71</v>
      </c>
      <c r="H160" s="21" t="s">
        <v>71</v>
      </c>
      <c r="I160" s="21" t="s">
        <v>71</v>
      </c>
      <c r="J160" s="21" t="s">
        <v>71</v>
      </c>
      <c r="K160" s="21" t="s">
        <v>71</v>
      </c>
      <c r="L160" s="21" t="s">
        <v>71</v>
      </c>
      <c r="M160" s="21" t="s">
        <v>71</v>
      </c>
      <c r="N160" s="21" t="s">
        <v>71</v>
      </c>
      <c r="O160" s="21" t="s">
        <v>71</v>
      </c>
      <c r="P160" s="21" t="s">
        <v>71</v>
      </c>
      <c r="Q160" s="21" t="s">
        <v>71</v>
      </c>
      <c r="R160" s="21" t="s">
        <v>71</v>
      </c>
      <c r="S160" s="21" t="s">
        <v>71</v>
      </c>
      <c r="T160" s="35"/>
    </row>
    <row r="161" spans="1:20" x14ac:dyDescent="0.25">
      <c r="A161" s="19" t="s">
        <v>140</v>
      </c>
      <c r="B161" s="20" t="s">
        <v>70</v>
      </c>
      <c r="C161" s="21" t="s">
        <v>71</v>
      </c>
      <c r="D161" s="21" t="s">
        <v>71</v>
      </c>
      <c r="E161" s="21" t="s">
        <v>71</v>
      </c>
      <c r="F161" s="21" t="s">
        <v>71</v>
      </c>
      <c r="G161" s="21" t="s">
        <v>71</v>
      </c>
      <c r="H161" s="21" t="s">
        <v>71</v>
      </c>
      <c r="I161" s="21" t="s">
        <v>71</v>
      </c>
      <c r="J161" s="21" t="s">
        <v>71</v>
      </c>
      <c r="K161" s="21" t="s">
        <v>71</v>
      </c>
      <c r="L161" s="21" t="s">
        <v>71</v>
      </c>
      <c r="M161" s="21" t="s">
        <v>71</v>
      </c>
      <c r="N161" s="21" t="s">
        <v>71</v>
      </c>
      <c r="O161" s="21" t="s">
        <v>71</v>
      </c>
      <c r="P161" s="21" t="s">
        <v>71</v>
      </c>
      <c r="Q161" s="21" t="s">
        <v>71</v>
      </c>
      <c r="R161" s="21" t="s">
        <v>71</v>
      </c>
      <c r="S161" s="21" t="s">
        <v>71</v>
      </c>
      <c r="T161" s="35"/>
    </row>
    <row r="162" spans="1:20" x14ac:dyDescent="0.25">
      <c r="A162" s="19" t="s">
        <v>72</v>
      </c>
      <c r="B162" s="19" t="s">
        <v>72</v>
      </c>
      <c r="C162" s="21" t="s">
        <v>71</v>
      </c>
      <c r="D162" s="21" t="s">
        <v>71</v>
      </c>
      <c r="E162" s="21" t="s">
        <v>71</v>
      </c>
      <c r="F162" s="21" t="s">
        <v>71</v>
      </c>
      <c r="G162" s="21" t="s">
        <v>71</v>
      </c>
      <c r="H162" s="21" t="s">
        <v>71</v>
      </c>
      <c r="I162" s="21" t="s">
        <v>71</v>
      </c>
      <c r="J162" s="21" t="s">
        <v>71</v>
      </c>
      <c r="K162" s="21" t="s">
        <v>71</v>
      </c>
      <c r="L162" s="21" t="s">
        <v>71</v>
      </c>
      <c r="M162" s="21" t="s">
        <v>71</v>
      </c>
      <c r="N162" s="21" t="s">
        <v>71</v>
      </c>
      <c r="O162" s="21" t="s">
        <v>71</v>
      </c>
      <c r="P162" s="21" t="s">
        <v>71</v>
      </c>
      <c r="Q162" s="21" t="s">
        <v>71</v>
      </c>
      <c r="R162" s="21" t="s">
        <v>71</v>
      </c>
      <c r="S162" s="21" t="s">
        <v>71</v>
      </c>
      <c r="T162" s="35"/>
    </row>
    <row r="163" spans="1:20" ht="47.25" x14ac:dyDescent="0.25">
      <c r="A163" s="15" t="s">
        <v>142</v>
      </c>
      <c r="B163" s="16" t="s">
        <v>143</v>
      </c>
      <c r="C163" s="17"/>
      <c r="D163" s="18">
        <f t="shared" ref="D163:E163" si="303">SUM(D164:D166)</f>
        <v>0</v>
      </c>
      <c r="E163" s="18">
        <f t="shared" si="303"/>
        <v>0</v>
      </c>
      <c r="F163" s="18">
        <f t="shared" ref="F163" si="304">SUM(F164:F166)</f>
        <v>0</v>
      </c>
      <c r="G163" s="18">
        <f t="shared" ref="G163" si="305">SUM(G164:G166)</f>
        <v>0</v>
      </c>
      <c r="H163" s="18">
        <f t="shared" ref="H163" si="306">SUM(H164:H166)</f>
        <v>0</v>
      </c>
      <c r="I163" s="18">
        <f t="shared" ref="I163:K163" si="307">SUM(I164:I166)</f>
        <v>0</v>
      </c>
      <c r="J163" s="18">
        <f t="shared" ref="J163" si="308">SUM(J164:J166)</f>
        <v>0</v>
      </c>
      <c r="K163" s="18">
        <f t="shared" si="307"/>
        <v>0</v>
      </c>
      <c r="L163" s="18">
        <f t="shared" ref="L163:M163" si="309">SUM(L164:L166)</f>
        <v>0</v>
      </c>
      <c r="M163" s="18">
        <f t="shared" si="309"/>
        <v>0</v>
      </c>
      <c r="N163" s="18">
        <f t="shared" ref="N163:O163" si="310">SUM(N164:N166)</f>
        <v>0</v>
      </c>
      <c r="O163" s="18">
        <f t="shared" si="310"/>
        <v>0</v>
      </c>
      <c r="P163" s="18">
        <f t="shared" ref="P163:Q163" si="311">SUM(P164:P166)</f>
        <v>0</v>
      </c>
      <c r="Q163" s="18">
        <f t="shared" si="311"/>
        <v>0</v>
      </c>
      <c r="R163" s="18">
        <v>0</v>
      </c>
      <c r="S163" s="18">
        <v>0</v>
      </c>
      <c r="T163" s="34"/>
    </row>
    <row r="164" spans="1:20" x14ac:dyDescent="0.25">
      <c r="A164" s="19" t="s">
        <v>142</v>
      </c>
      <c r="B164" s="20" t="s">
        <v>70</v>
      </c>
      <c r="C164" s="21" t="s">
        <v>71</v>
      </c>
      <c r="D164" s="21" t="s">
        <v>71</v>
      </c>
      <c r="E164" s="21" t="s">
        <v>71</v>
      </c>
      <c r="F164" s="21" t="s">
        <v>71</v>
      </c>
      <c r="G164" s="21" t="s">
        <v>71</v>
      </c>
      <c r="H164" s="21" t="s">
        <v>71</v>
      </c>
      <c r="I164" s="21" t="s">
        <v>71</v>
      </c>
      <c r="J164" s="21" t="s">
        <v>71</v>
      </c>
      <c r="K164" s="21" t="s">
        <v>71</v>
      </c>
      <c r="L164" s="21" t="s">
        <v>71</v>
      </c>
      <c r="M164" s="21" t="s">
        <v>71</v>
      </c>
      <c r="N164" s="21" t="s">
        <v>71</v>
      </c>
      <c r="O164" s="21" t="s">
        <v>71</v>
      </c>
      <c r="P164" s="21" t="s">
        <v>71</v>
      </c>
      <c r="Q164" s="21" t="s">
        <v>71</v>
      </c>
      <c r="R164" s="21" t="s">
        <v>71</v>
      </c>
      <c r="S164" s="21" t="s">
        <v>71</v>
      </c>
      <c r="T164" s="35"/>
    </row>
    <row r="165" spans="1:20" x14ac:dyDescent="0.25">
      <c r="A165" s="19" t="s">
        <v>142</v>
      </c>
      <c r="B165" s="20" t="s">
        <v>70</v>
      </c>
      <c r="C165" s="21" t="s">
        <v>71</v>
      </c>
      <c r="D165" s="21" t="s">
        <v>71</v>
      </c>
      <c r="E165" s="21" t="s">
        <v>71</v>
      </c>
      <c r="F165" s="21" t="s">
        <v>71</v>
      </c>
      <c r="G165" s="21" t="s">
        <v>71</v>
      </c>
      <c r="H165" s="21" t="s">
        <v>71</v>
      </c>
      <c r="I165" s="21" t="s">
        <v>71</v>
      </c>
      <c r="J165" s="21" t="s">
        <v>71</v>
      </c>
      <c r="K165" s="21" t="s">
        <v>71</v>
      </c>
      <c r="L165" s="21" t="s">
        <v>71</v>
      </c>
      <c r="M165" s="21" t="s">
        <v>71</v>
      </c>
      <c r="N165" s="21" t="s">
        <v>71</v>
      </c>
      <c r="O165" s="21" t="s">
        <v>71</v>
      </c>
      <c r="P165" s="21" t="s">
        <v>71</v>
      </c>
      <c r="Q165" s="21" t="s">
        <v>71</v>
      </c>
      <c r="R165" s="21" t="s">
        <v>71</v>
      </c>
      <c r="S165" s="21" t="s">
        <v>71</v>
      </c>
      <c r="T165" s="35"/>
    </row>
    <row r="166" spans="1:20" x14ac:dyDescent="0.25">
      <c r="A166" s="19" t="s">
        <v>72</v>
      </c>
      <c r="B166" s="19" t="s">
        <v>72</v>
      </c>
      <c r="C166" s="21" t="s">
        <v>71</v>
      </c>
      <c r="D166" s="21" t="s">
        <v>71</v>
      </c>
      <c r="E166" s="21" t="s">
        <v>71</v>
      </c>
      <c r="F166" s="21" t="s">
        <v>71</v>
      </c>
      <c r="G166" s="21" t="s">
        <v>71</v>
      </c>
      <c r="H166" s="21" t="s">
        <v>71</v>
      </c>
      <c r="I166" s="21" t="s">
        <v>71</v>
      </c>
      <c r="J166" s="21" t="s">
        <v>71</v>
      </c>
      <c r="K166" s="21" t="s">
        <v>71</v>
      </c>
      <c r="L166" s="21" t="s">
        <v>71</v>
      </c>
      <c r="M166" s="21" t="s">
        <v>71</v>
      </c>
      <c r="N166" s="21" t="s">
        <v>71</v>
      </c>
      <c r="O166" s="21" t="s">
        <v>71</v>
      </c>
      <c r="P166" s="21" t="s">
        <v>71</v>
      </c>
      <c r="Q166" s="21" t="s">
        <v>71</v>
      </c>
      <c r="R166" s="21" t="s">
        <v>71</v>
      </c>
      <c r="S166" s="21" t="s">
        <v>71</v>
      </c>
      <c r="T166" s="35"/>
    </row>
    <row r="167" spans="1:20" ht="63" x14ac:dyDescent="0.25">
      <c r="A167" s="7" t="s">
        <v>40</v>
      </c>
      <c r="B167" s="8" t="s">
        <v>144</v>
      </c>
      <c r="C167" s="9"/>
      <c r="D167" s="10">
        <f t="shared" ref="D167:E167" si="312">D168+D172</f>
        <v>0</v>
      </c>
      <c r="E167" s="10">
        <f t="shared" si="312"/>
        <v>0</v>
      </c>
      <c r="F167" s="10">
        <f t="shared" ref="F167:G167" si="313">F168+F172</f>
        <v>0</v>
      </c>
      <c r="G167" s="10">
        <f t="shared" si="313"/>
        <v>0</v>
      </c>
      <c r="H167" s="10">
        <f t="shared" ref="H167:I167" si="314">H168+H172</f>
        <v>0</v>
      </c>
      <c r="I167" s="10">
        <f t="shared" si="314"/>
        <v>0</v>
      </c>
      <c r="J167" s="10">
        <f t="shared" ref="J167:K167" si="315">J168+J172</f>
        <v>0</v>
      </c>
      <c r="K167" s="10">
        <f t="shared" si="315"/>
        <v>0</v>
      </c>
      <c r="L167" s="10">
        <f t="shared" ref="L167:M167" si="316">L168+L172</f>
        <v>0</v>
      </c>
      <c r="M167" s="10">
        <f t="shared" si="316"/>
        <v>0</v>
      </c>
      <c r="N167" s="10">
        <f t="shared" ref="N167:O167" si="317">N168+N172</f>
        <v>0</v>
      </c>
      <c r="O167" s="10">
        <f t="shared" si="317"/>
        <v>0</v>
      </c>
      <c r="P167" s="10">
        <f t="shared" ref="P167:Q167" si="318">P168+P172</f>
        <v>0</v>
      </c>
      <c r="Q167" s="10">
        <f t="shared" si="318"/>
        <v>0</v>
      </c>
      <c r="R167" s="10">
        <v>0</v>
      </c>
      <c r="S167" s="10">
        <v>0</v>
      </c>
      <c r="T167" s="32"/>
    </row>
    <row r="168" spans="1:20" ht="63" x14ac:dyDescent="0.25">
      <c r="A168" s="11" t="s">
        <v>145</v>
      </c>
      <c r="B168" s="12" t="s">
        <v>146</v>
      </c>
      <c r="C168" s="13"/>
      <c r="D168" s="14">
        <f t="shared" ref="D168:E168" si="319">SUM(D169:D171)</f>
        <v>0</v>
      </c>
      <c r="E168" s="14">
        <f t="shared" si="319"/>
        <v>0</v>
      </c>
      <c r="F168" s="14">
        <f t="shared" ref="F168" si="320">SUM(F169:F171)</f>
        <v>0</v>
      </c>
      <c r="G168" s="14">
        <f t="shared" ref="G168" si="321">SUM(G169:G171)</f>
        <v>0</v>
      </c>
      <c r="H168" s="14">
        <f t="shared" ref="H168" si="322">SUM(H169:H171)</f>
        <v>0</v>
      </c>
      <c r="I168" s="14">
        <f t="shared" ref="I168:K168" si="323">SUM(I169:I171)</f>
        <v>0</v>
      </c>
      <c r="J168" s="14">
        <f t="shared" ref="J168" si="324">SUM(J169:J171)</f>
        <v>0</v>
      </c>
      <c r="K168" s="14">
        <f t="shared" si="323"/>
        <v>0</v>
      </c>
      <c r="L168" s="14">
        <f t="shared" ref="L168:M168" si="325">SUM(L169:L171)</f>
        <v>0</v>
      </c>
      <c r="M168" s="14">
        <f t="shared" si="325"/>
        <v>0</v>
      </c>
      <c r="N168" s="14">
        <f t="shared" ref="N168:O168" si="326">SUM(N169:N171)</f>
        <v>0</v>
      </c>
      <c r="O168" s="14">
        <f t="shared" si="326"/>
        <v>0</v>
      </c>
      <c r="P168" s="14">
        <f t="shared" ref="P168:Q168" si="327">SUM(P169:P171)</f>
        <v>0</v>
      </c>
      <c r="Q168" s="14">
        <f t="shared" si="327"/>
        <v>0</v>
      </c>
      <c r="R168" s="14">
        <v>0</v>
      </c>
      <c r="S168" s="14">
        <v>0</v>
      </c>
      <c r="T168" s="33"/>
    </row>
    <row r="169" spans="1:20" x14ac:dyDescent="0.25">
      <c r="A169" s="19" t="s">
        <v>145</v>
      </c>
      <c r="B169" s="20" t="s">
        <v>70</v>
      </c>
      <c r="C169" s="21" t="s">
        <v>71</v>
      </c>
      <c r="D169" s="21" t="s">
        <v>71</v>
      </c>
      <c r="E169" s="21" t="s">
        <v>71</v>
      </c>
      <c r="F169" s="21" t="s">
        <v>71</v>
      </c>
      <c r="G169" s="21" t="s">
        <v>71</v>
      </c>
      <c r="H169" s="21" t="s">
        <v>71</v>
      </c>
      <c r="I169" s="21" t="s">
        <v>71</v>
      </c>
      <c r="J169" s="21" t="s">
        <v>71</v>
      </c>
      <c r="K169" s="21" t="s">
        <v>71</v>
      </c>
      <c r="L169" s="21" t="s">
        <v>71</v>
      </c>
      <c r="M169" s="21" t="s">
        <v>71</v>
      </c>
      <c r="N169" s="21" t="s">
        <v>71</v>
      </c>
      <c r="O169" s="21" t="s">
        <v>71</v>
      </c>
      <c r="P169" s="21" t="s">
        <v>71</v>
      </c>
      <c r="Q169" s="21" t="s">
        <v>71</v>
      </c>
      <c r="R169" s="21" t="s">
        <v>71</v>
      </c>
      <c r="S169" s="21" t="s">
        <v>71</v>
      </c>
      <c r="T169" s="35"/>
    </row>
    <row r="170" spans="1:20" x14ac:dyDescent="0.25">
      <c r="A170" s="19" t="s">
        <v>145</v>
      </c>
      <c r="B170" s="20" t="s">
        <v>70</v>
      </c>
      <c r="C170" s="21" t="s">
        <v>71</v>
      </c>
      <c r="D170" s="21" t="s">
        <v>71</v>
      </c>
      <c r="E170" s="21" t="s">
        <v>71</v>
      </c>
      <c r="F170" s="21" t="s">
        <v>71</v>
      </c>
      <c r="G170" s="21" t="s">
        <v>71</v>
      </c>
      <c r="H170" s="21" t="s">
        <v>71</v>
      </c>
      <c r="I170" s="21" t="s">
        <v>71</v>
      </c>
      <c r="J170" s="21" t="s">
        <v>71</v>
      </c>
      <c r="K170" s="21" t="s">
        <v>71</v>
      </c>
      <c r="L170" s="21" t="s">
        <v>71</v>
      </c>
      <c r="M170" s="21" t="s">
        <v>71</v>
      </c>
      <c r="N170" s="21" t="s">
        <v>71</v>
      </c>
      <c r="O170" s="21" t="s">
        <v>71</v>
      </c>
      <c r="P170" s="21" t="s">
        <v>71</v>
      </c>
      <c r="Q170" s="21" t="s">
        <v>71</v>
      </c>
      <c r="R170" s="21" t="s">
        <v>71</v>
      </c>
      <c r="S170" s="21" t="s">
        <v>71</v>
      </c>
      <c r="T170" s="35"/>
    </row>
    <row r="171" spans="1:20" x14ac:dyDescent="0.25">
      <c r="A171" s="19" t="s">
        <v>72</v>
      </c>
      <c r="B171" s="19" t="s">
        <v>72</v>
      </c>
      <c r="C171" s="21" t="s">
        <v>71</v>
      </c>
      <c r="D171" s="21" t="s">
        <v>71</v>
      </c>
      <c r="E171" s="21" t="s">
        <v>71</v>
      </c>
      <c r="F171" s="21" t="s">
        <v>71</v>
      </c>
      <c r="G171" s="21" t="s">
        <v>71</v>
      </c>
      <c r="H171" s="21" t="s">
        <v>71</v>
      </c>
      <c r="I171" s="21" t="s">
        <v>71</v>
      </c>
      <c r="J171" s="21" t="s">
        <v>71</v>
      </c>
      <c r="K171" s="21" t="s">
        <v>71</v>
      </c>
      <c r="L171" s="21" t="s">
        <v>71</v>
      </c>
      <c r="M171" s="21" t="s">
        <v>71</v>
      </c>
      <c r="N171" s="21" t="s">
        <v>71</v>
      </c>
      <c r="O171" s="21" t="s">
        <v>71</v>
      </c>
      <c r="P171" s="21" t="s">
        <v>71</v>
      </c>
      <c r="Q171" s="21" t="s">
        <v>71</v>
      </c>
      <c r="R171" s="21" t="s">
        <v>71</v>
      </c>
      <c r="S171" s="21" t="s">
        <v>71</v>
      </c>
      <c r="T171" s="35"/>
    </row>
    <row r="172" spans="1:20" ht="47.25" x14ac:dyDescent="0.25">
      <c r="A172" s="11" t="s">
        <v>147</v>
      </c>
      <c r="B172" s="12" t="s">
        <v>148</v>
      </c>
      <c r="C172" s="13"/>
      <c r="D172" s="14">
        <f t="shared" ref="D172:E172" si="328">SUM(D173:D175)</f>
        <v>0</v>
      </c>
      <c r="E172" s="14">
        <f t="shared" si="328"/>
        <v>0</v>
      </c>
      <c r="F172" s="14">
        <f t="shared" ref="F172" si="329">SUM(F173:F175)</f>
        <v>0</v>
      </c>
      <c r="G172" s="14">
        <f t="shared" ref="G172" si="330">SUM(G173:G175)</f>
        <v>0</v>
      </c>
      <c r="H172" s="14">
        <f t="shared" ref="H172" si="331">SUM(H173:H175)</f>
        <v>0</v>
      </c>
      <c r="I172" s="14">
        <f t="shared" ref="I172:K172" si="332">SUM(I173:I175)</f>
        <v>0</v>
      </c>
      <c r="J172" s="14">
        <f t="shared" ref="J172" si="333">SUM(J173:J175)</f>
        <v>0</v>
      </c>
      <c r="K172" s="14">
        <f t="shared" si="332"/>
        <v>0</v>
      </c>
      <c r="L172" s="14">
        <f t="shared" ref="L172:M172" si="334">SUM(L173:L175)</f>
        <v>0</v>
      </c>
      <c r="M172" s="14">
        <f t="shared" si="334"/>
        <v>0</v>
      </c>
      <c r="N172" s="14">
        <f t="shared" ref="N172:O172" si="335">SUM(N173:N175)</f>
        <v>0</v>
      </c>
      <c r="O172" s="14">
        <f t="shared" si="335"/>
        <v>0</v>
      </c>
      <c r="P172" s="14">
        <f t="shared" ref="P172:Q172" si="336">SUM(P173:P175)</f>
        <v>0</v>
      </c>
      <c r="Q172" s="14">
        <f t="shared" si="336"/>
        <v>0</v>
      </c>
      <c r="R172" s="14">
        <v>0</v>
      </c>
      <c r="S172" s="14">
        <v>0</v>
      </c>
      <c r="T172" s="33"/>
    </row>
    <row r="173" spans="1:20" x14ac:dyDescent="0.25">
      <c r="A173" s="19" t="s">
        <v>147</v>
      </c>
      <c r="B173" s="20" t="s">
        <v>70</v>
      </c>
      <c r="C173" s="21" t="s">
        <v>71</v>
      </c>
      <c r="D173" s="21" t="s">
        <v>71</v>
      </c>
      <c r="E173" s="21" t="s">
        <v>71</v>
      </c>
      <c r="F173" s="21" t="s">
        <v>71</v>
      </c>
      <c r="G173" s="21" t="s">
        <v>71</v>
      </c>
      <c r="H173" s="21" t="s">
        <v>71</v>
      </c>
      <c r="I173" s="21" t="s">
        <v>71</v>
      </c>
      <c r="J173" s="21" t="s">
        <v>71</v>
      </c>
      <c r="K173" s="21" t="s">
        <v>71</v>
      </c>
      <c r="L173" s="21" t="s">
        <v>71</v>
      </c>
      <c r="M173" s="21" t="s">
        <v>71</v>
      </c>
      <c r="N173" s="21" t="s">
        <v>71</v>
      </c>
      <c r="O173" s="21" t="s">
        <v>71</v>
      </c>
      <c r="P173" s="21" t="s">
        <v>71</v>
      </c>
      <c r="Q173" s="21" t="s">
        <v>71</v>
      </c>
      <c r="R173" s="21" t="s">
        <v>71</v>
      </c>
      <c r="S173" s="21" t="s">
        <v>71</v>
      </c>
      <c r="T173" s="35"/>
    </row>
    <row r="174" spans="1:20" x14ac:dyDescent="0.25">
      <c r="A174" s="19" t="s">
        <v>147</v>
      </c>
      <c r="B174" s="20" t="s">
        <v>70</v>
      </c>
      <c r="C174" s="21" t="s">
        <v>71</v>
      </c>
      <c r="D174" s="21" t="s">
        <v>71</v>
      </c>
      <c r="E174" s="21" t="s">
        <v>71</v>
      </c>
      <c r="F174" s="21" t="s">
        <v>71</v>
      </c>
      <c r="G174" s="21" t="s">
        <v>71</v>
      </c>
      <c r="H174" s="21" t="s">
        <v>71</v>
      </c>
      <c r="I174" s="21" t="s">
        <v>71</v>
      </c>
      <c r="J174" s="21" t="s">
        <v>71</v>
      </c>
      <c r="K174" s="21" t="s">
        <v>71</v>
      </c>
      <c r="L174" s="21" t="s">
        <v>71</v>
      </c>
      <c r="M174" s="21" t="s">
        <v>71</v>
      </c>
      <c r="N174" s="21" t="s">
        <v>71</v>
      </c>
      <c r="O174" s="21" t="s">
        <v>71</v>
      </c>
      <c r="P174" s="21" t="s">
        <v>71</v>
      </c>
      <c r="Q174" s="21" t="s">
        <v>71</v>
      </c>
      <c r="R174" s="21" t="s">
        <v>71</v>
      </c>
      <c r="S174" s="21" t="s">
        <v>71</v>
      </c>
      <c r="T174" s="35"/>
    </row>
    <row r="175" spans="1:20" x14ac:dyDescent="0.25">
      <c r="A175" s="19" t="s">
        <v>72</v>
      </c>
      <c r="B175" s="19" t="s">
        <v>72</v>
      </c>
      <c r="C175" s="21" t="s">
        <v>71</v>
      </c>
      <c r="D175" s="21" t="s">
        <v>71</v>
      </c>
      <c r="E175" s="21" t="s">
        <v>71</v>
      </c>
      <c r="F175" s="21" t="s">
        <v>71</v>
      </c>
      <c r="G175" s="21" t="s">
        <v>71</v>
      </c>
      <c r="H175" s="21" t="s">
        <v>71</v>
      </c>
      <c r="I175" s="21" t="s">
        <v>71</v>
      </c>
      <c r="J175" s="21" t="s">
        <v>71</v>
      </c>
      <c r="K175" s="21" t="s">
        <v>71</v>
      </c>
      <c r="L175" s="21" t="s">
        <v>71</v>
      </c>
      <c r="M175" s="21" t="s">
        <v>71</v>
      </c>
      <c r="N175" s="21" t="s">
        <v>71</v>
      </c>
      <c r="O175" s="21" t="s">
        <v>71</v>
      </c>
      <c r="P175" s="21" t="s">
        <v>71</v>
      </c>
      <c r="Q175" s="21" t="s">
        <v>71</v>
      </c>
      <c r="R175" s="21" t="s">
        <v>71</v>
      </c>
      <c r="S175" s="21" t="s">
        <v>71</v>
      </c>
      <c r="T175" s="35"/>
    </row>
    <row r="176" spans="1:20" ht="31.5" x14ac:dyDescent="0.25">
      <c r="A176" s="7" t="s">
        <v>41</v>
      </c>
      <c r="B176" s="8" t="s">
        <v>149</v>
      </c>
      <c r="C176" s="9"/>
      <c r="D176" s="10">
        <f t="shared" ref="D176:O176" si="337">SUM(D177:D212)</f>
        <v>37.592534009823183</v>
      </c>
      <c r="E176" s="10">
        <f t="shared" si="337"/>
        <v>191.34599811000007</v>
      </c>
      <c r="F176" s="10">
        <f t="shared" si="337"/>
        <v>0.30543493713163067</v>
      </c>
      <c r="G176" s="10">
        <f t="shared" ref="G176" si="338">SUM(G177:G212)</f>
        <v>1.5546638300000002</v>
      </c>
      <c r="H176" s="10">
        <f t="shared" si="337"/>
        <v>37.287099072691554</v>
      </c>
      <c r="I176" s="10">
        <f t="shared" ref="I176:K176" si="339">SUM(I177:I212)</f>
        <v>189.79133428000006</v>
      </c>
      <c r="J176" s="10">
        <f t="shared" si="337"/>
        <v>37.287099072691554</v>
      </c>
      <c r="K176" s="10">
        <f t="shared" si="339"/>
        <v>189.79133428000006</v>
      </c>
      <c r="L176" s="10">
        <f t="shared" si="337"/>
        <v>46.899405084479369</v>
      </c>
      <c r="M176" s="10">
        <f t="shared" si="337"/>
        <v>238.71797188000002</v>
      </c>
      <c r="N176" s="10">
        <f t="shared" si="337"/>
        <v>-9.6123060117878154</v>
      </c>
      <c r="O176" s="10">
        <f t="shared" si="337"/>
        <v>-48.926637599999978</v>
      </c>
      <c r="P176" s="10">
        <f>L176-J176</f>
        <v>9.6123060117878154</v>
      </c>
      <c r="Q176" s="10">
        <f>M176-K176</f>
        <v>48.926637599999964</v>
      </c>
      <c r="R176" s="10">
        <f t="shared" ref="R176:R212" si="340">P176/J176*100</f>
        <v>25.779173630666559</v>
      </c>
      <c r="S176" s="10">
        <f t="shared" ref="S176:S212" si="341">Q176/K176*100</f>
        <v>25.779173630666541</v>
      </c>
      <c r="T176" s="32"/>
    </row>
    <row r="177" spans="1:20" ht="31.5" x14ac:dyDescent="0.25">
      <c r="A177" s="22">
        <v>1</v>
      </c>
      <c r="B177" s="23" t="s">
        <v>166</v>
      </c>
      <c r="C177" s="24" t="s">
        <v>240</v>
      </c>
      <c r="D177" s="25">
        <f t="shared" ref="D177:D212" si="342">F177+H177</f>
        <v>6.5286003929273084E-2</v>
      </c>
      <c r="E177" s="25">
        <f t="shared" ref="E177:E212" si="343">G177+I177</f>
        <v>0.33230575999999995</v>
      </c>
      <c r="F177" s="25">
        <f t="shared" ref="F177" si="344">G177/5.09</f>
        <v>5.9580459724950879E-2</v>
      </c>
      <c r="G177" s="25">
        <v>0.30326453999999997</v>
      </c>
      <c r="H177" s="25">
        <f t="shared" ref="H177:H212" si="345">I177/5.09</f>
        <v>5.7055442043222005E-3</v>
      </c>
      <c r="I177" s="25">
        <f t="shared" ref="I177:I212" si="346">K177</f>
        <v>2.904122E-2</v>
      </c>
      <c r="J177" s="25">
        <f t="shared" ref="J177:L212" si="347">K177/5.09</f>
        <v>5.7055442043222005E-3</v>
      </c>
      <c r="K177" s="25">
        <v>2.904122E-2</v>
      </c>
      <c r="L177" s="25">
        <f t="shared" si="347"/>
        <v>5.7055442043222005E-3</v>
      </c>
      <c r="M177" s="25">
        <v>2.904122E-2</v>
      </c>
      <c r="N177" s="25">
        <f t="shared" ref="N177" si="348">O177/5.09</f>
        <v>0</v>
      </c>
      <c r="O177" s="25">
        <f t="shared" ref="O177" si="349">K177-M177</f>
        <v>0</v>
      </c>
      <c r="P177" s="25">
        <f t="shared" ref="P177:P212" si="350">L177-J177</f>
        <v>0</v>
      </c>
      <c r="Q177" s="25">
        <f t="shared" ref="Q177:Q212" si="351">M177-K177</f>
        <v>0</v>
      </c>
      <c r="R177" s="37">
        <f t="shared" si="340"/>
        <v>0</v>
      </c>
      <c r="S177" s="37">
        <f t="shared" si="341"/>
        <v>0</v>
      </c>
      <c r="T177" s="36"/>
    </row>
    <row r="178" spans="1:20" ht="31.5" x14ac:dyDescent="0.25">
      <c r="A178" s="22">
        <v>2</v>
      </c>
      <c r="B178" s="23" t="s">
        <v>174</v>
      </c>
      <c r="C178" s="24" t="s">
        <v>241</v>
      </c>
      <c r="D178" s="25">
        <f t="shared" si="342"/>
        <v>0</v>
      </c>
      <c r="E178" s="25">
        <f t="shared" si="343"/>
        <v>0</v>
      </c>
      <c r="F178" s="25">
        <f t="shared" ref="F178:F212" si="352">G178/5.09</f>
        <v>0</v>
      </c>
      <c r="G178" s="25">
        <v>0</v>
      </c>
      <c r="H178" s="25">
        <f t="shared" si="345"/>
        <v>0</v>
      </c>
      <c r="I178" s="25">
        <f t="shared" si="346"/>
        <v>0</v>
      </c>
      <c r="J178" s="25">
        <f t="shared" si="347"/>
        <v>0</v>
      </c>
      <c r="K178" s="25">
        <v>0</v>
      </c>
      <c r="L178" s="25">
        <f t="shared" si="347"/>
        <v>0</v>
      </c>
      <c r="M178" s="25">
        <v>0</v>
      </c>
      <c r="N178" s="25">
        <f t="shared" ref="N178:N179" si="353">O178/5.09</f>
        <v>0</v>
      </c>
      <c r="O178" s="25">
        <f t="shared" ref="O178:O179" si="354">K178-M178</f>
        <v>0</v>
      </c>
      <c r="P178" s="25">
        <f t="shared" si="350"/>
        <v>0</v>
      </c>
      <c r="Q178" s="25">
        <f t="shared" si="351"/>
        <v>0</v>
      </c>
      <c r="R178" s="37">
        <v>0</v>
      </c>
      <c r="S178" s="37">
        <v>0</v>
      </c>
      <c r="T178" s="36"/>
    </row>
    <row r="179" spans="1:20" ht="63" x14ac:dyDescent="0.25">
      <c r="A179" s="22">
        <v>3</v>
      </c>
      <c r="B179" s="23" t="s">
        <v>175</v>
      </c>
      <c r="C179" s="24" t="s">
        <v>242</v>
      </c>
      <c r="D179" s="25">
        <f t="shared" si="342"/>
        <v>6.8196709233791758E-2</v>
      </c>
      <c r="E179" s="25">
        <f t="shared" si="343"/>
        <v>0.34712125000000005</v>
      </c>
      <c r="F179" s="25">
        <f t="shared" si="352"/>
        <v>0</v>
      </c>
      <c r="G179" s="25">
        <v>0</v>
      </c>
      <c r="H179" s="25">
        <f t="shared" si="345"/>
        <v>6.8196709233791758E-2</v>
      </c>
      <c r="I179" s="25">
        <f t="shared" si="346"/>
        <v>0.34712125000000005</v>
      </c>
      <c r="J179" s="25">
        <f t="shared" si="347"/>
        <v>6.8196709233791758E-2</v>
      </c>
      <c r="K179" s="25">
        <v>0.34712125000000005</v>
      </c>
      <c r="L179" s="25">
        <f t="shared" si="347"/>
        <v>2.9600056974459731E-2</v>
      </c>
      <c r="M179" s="25">
        <v>0.15066429000000003</v>
      </c>
      <c r="N179" s="25">
        <f t="shared" si="353"/>
        <v>3.859665225933203E-2</v>
      </c>
      <c r="O179" s="25">
        <f t="shared" si="354"/>
        <v>0.19645696000000001</v>
      </c>
      <c r="P179" s="25">
        <f t="shared" si="350"/>
        <v>-3.8596652259332023E-2</v>
      </c>
      <c r="Q179" s="25">
        <f t="shared" si="351"/>
        <v>-0.19645696000000001</v>
      </c>
      <c r="R179" s="37">
        <f t="shared" si="340"/>
        <v>-56.596062615008435</v>
      </c>
      <c r="S179" s="37">
        <f t="shared" si="341"/>
        <v>-56.596062615008435</v>
      </c>
      <c r="T179" s="36" t="s">
        <v>295</v>
      </c>
    </row>
    <row r="180" spans="1:20" ht="47.25" x14ac:dyDescent="0.25">
      <c r="A180" s="22">
        <v>4</v>
      </c>
      <c r="B180" s="23" t="s">
        <v>176</v>
      </c>
      <c r="C180" s="24" t="s">
        <v>243</v>
      </c>
      <c r="D180" s="25">
        <f t="shared" si="342"/>
        <v>0</v>
      </c>
      <c r="E180" s="25">
        <f t="shared" si="343"/>
        <v>0</v>
      </c>
      <c r="F180" s="25">
        <f t="shared" si="352"/>
        <v>0</v>
      </c>
      <c r="G180" s="25">
        <v>0</v>
      </c>
      <c r="H180" s="25">
        <f t="shared" si="345"/>
        <v>0</v>
      </c>
      <c r="I180" s="25">
        <f t="shared" si="346"/>
        <v>0</v>
      </c>
      <c r="J180" s="25">
        <f t="shared" si="347"/>
        <v>0</v>
      </c>
      <c r="K180" s="25">
        <v>0</v>
      </c>
      <c r="L180" s="25">
        <f t="shared" si="347"/>
        <v>0</v>
      </c>
      <c r="M180" s="25">
        <v>0</v>
      </c>
      <c r="N180" s="25">
        <f t="shared" ref="N180:N212" si="355">O180/5.09</f>
        <v>0</v>
      </c>
      <c r="O180" s="25">
        <f t="shared" ref="O180:O212" si="356">K180-M180</f>
        <v>0</v>
      </c>
      <c r="P180" s="25">
        <f t="shared" si="350"/>
        <v>0</v>
      </c>
      <c r="Q180" s="25">
        <f t="shared" si="351"/>
        <v>0</v>
      </c>
      <c r="R180" s="37">
        <v>0</v>
      </c>
      <c r="S180" s="37">
        <v>0</v>
      </c>
      <c r="T180" s="36"/>
    </row>
    <row r="181" spans="1:20" ht="31.5" x14ac:dyDescent="0.25">
      <c r="A181" s="22">
        <v>5</v>
      </c>
      <c r="B181" s="23" t="s">
        <v>150</v>
      </c>
      <c r="C181" s="24" t="s">
        <v>244</v>
      </c>
      <c r="D181" s="25">
        <f t="shared" si="342"/>
        <v>0</v>
      </c>
      <c r="E181" s="25">
        <f t="shared" si="343"/>
        <v>0</v>
      </c>
      <c r="F181" s="25">
        <f t="shared" si="352"/>
        <v>0</v>
      </c>
      <c r="G181" s="25">
        <v>0</v>
      </c>
      <c r="H181" s="25">
        <f t="shared" si="345"/>
        <v>0</v>
      </c>
      <c r="I181" s="25">
        <f t="shared" si="346"/>
        <v>0</v>
      </c>
      <c r="J181" s="25">
        <f>K181/5.09</f>
        <v>0</v>
      </c>
      <c r="K181" s="25">
        <v>0</v>
      </c>
      <c r="L181" s="25">
        <f>M181/5.09</f>
        <v>0</v>
      </c>
      <c r="M181" s="25">
        <v>0</v>
      </c>
      <c r="N181" s="25">
        <f t="shared" si="355"/>
        <v>0</v>
      </c>
      <c r="O181" s="25">
        <f t="shared" si="356"/>
        <v>0</v>
      </c>
      <c r="P181" s="25">
        <f t="shared" si="350"/>
        <v>0</v>
      </c>
      <c r="Q181" s="25">
        <f t="shared" si="351"/>
        <v>0</v>
      </c>
      <c r="R181" s="37">
        <v>0</v>
      </c>
      <c r="S181" s="37">
        <v>0</v>
      </c>
      <c r="T181" s="36"/>
    </row>
    <row r="182" spans="1:20" ht="47.25" x14ac:dyDescent="0.25">
      <c r="A182" s="22">
        <v>6</v>
      </c>
      <c r="B182" s="23" t="s">
        <v>177</v>
      </c>
      <c r="C182" s="24" t="s">
        <v>245</v>
      </c>
      <c r="D182" s="25">
        <f t="shared" si="342"/>
        <v>0.22232220039292733</v>
      </c>
      <c r="E182" s="25">
        <f t="shared" si="343"/>
        <v>1.1316200000000001</v>
      </c>
      <c r="F182" s="25">
        <f t="shared" si="352"/>
        <v>0</v>
      </c>
      <c r="G182" s="25">
        <v>0</v>
      </c>
      <c r="H182" s="25">
        <f t="shared" si="345"/>
        <v>0.22232220039292733</v>
      </c>
      <c r="I182" s="25">
        <f t="shared" si="346"/>
        <v>1.1316200000000001</v>
      </c>
      <c r="J182" s="25">
        <f t="shared" si="347"/>
        <v>0.22232220039292733</v>
      </c>
      <c r="K182" s="25">
        <v>1.1316200000000001</v>
      </c>
      <c r="L182" s="25">
        <f t="shared" si="347"/>
        <v>0.22764233202357564</v>
      </c>
      <c r="M182" s="25">
        <v>1.15869947</v>
      </c>
      <c r="N182" s="25">
        <f t="shared" si="355"/>
        <v>-5.3201316306483075E-3</v>
      </c>
      <c r="O182" s="25">
        <f t="shared" si="356"/>
        <v>-2.7079469999999883E-2</v>
      </c>
      <c r="P182" s="25">
        <f t="shared" si="350"/>
        <v>5.3201316306483171E-3</v>
      </c>
      <c r="Q182" s="25">
        <f t="shared" si="351"/>
        <v>2.7079469999999883E-2</v>
      </c>
      <c r="R182" s="37">
        <f t="shared" si="340"/>
        <v>2.3929826266767935</v>
      </c>
      <c r="S182" s="37">
        <f t="shared" si="341"/>
        <v>2.3929826266767891</v>
      </c>
      <c r="T182" s="36" t="s">
        <v>287</v>
      </c>
    </row>
    <row r="183" spans="1:20" ht="47.25" x14ac:dyDescent="0.25">
      <c r="A183" s="22">
        <v>7</v>
      </c>
      <c r="B183" s="23" t="s">
        <v>178</v>
      </c>
      <c r="C183" s="24" t="s">
        <v>246</v>
      </c>
      <c r="D183" s="25">
        <f t="shared" si="342"/>
        <v>0.12173061493123773</v>
      </c>
      <c r="E183" s="25">
        <f t="shared" si="343"/>
        <v>0.61960883</v>
      </c>
      <c r="F183" s="25">
        <f t="shared" si="352"/>
        <v>0</v>
      </c>
      <c r="G183" s="25">
        <v>0</v>
      </c>
      <c r="H183" s="25">
        <f t="shared" si="345"/>
        <v>0.12173061493123773</v>
      </c>
      <c r="I183" s="25">
        <f t="shared" si="346"/>
        <v>0.61960883</v>
      </c>
      <c r="J183" s="25">
        <f t="shared" si="347"/>
        <v>0.12173061493123773</v>
      </c>
      <c r="K183" s="25">
        <v>0.61960883</v>
      </c>
      <c r="L183" s="25">
        <f t="shared" si="347"/>
        <v>0.10599387622789785</v>
      </c>
      <c r="M183" s="25">
        <v>0.53950883000000005</v>
      </c>
      <c r="N183" s="25">
        <f t="shared" si="355"/>
        <v>1.5736738703339873E-2</v>
      </c>
      <c r="O183" s="25">
        <f t="shared" si="356"/>
        <v>8.0099999999999949E-2</v>
      </c>
      <c r="P183" s="25">
        <f t="shared" si="350"/>
        <v>-1.5736738703339873E-2</v>
      </c>
      <c r="Q183" s="25">
        <f t="shared" si="351"/>
        <v>-8.0099999999999949E-2</v>
      </c>
      <c r="R183" s="37">
        <f t="shared" si="340"/>
        <v>-12.927511055644567</v>
      </c>
      <c r="S183" s="37">
        <f t="shared" si="341"/>
        <v>-12.927511055644567</v>
      </c>
      <c r="T183" s="36" t="s">
        <v>287</v>
      </c>
    </row>
    <row r="184" spans="1:20" ht="63" x14ac:dyDescent="0.25">
      <c r="A184" s="22">
        <v>8</v>
      </c>
      <c r="B184" s="23" t="s">
        <v>167</v>
      </c>
      <c r="C184" s="24" t="s">
        <v>247</v>
      </c>
      <c r="D184" s="25">
        <f t="shared" si="342"/>
        <v>0.53715919056974459</v>
      </c>
      <c r="E184" s="25">
        <f t="shared" si="343"/>
        <v>2.7341402800000001</v>
      </c>
      <c r="F184" s="25">
        <f t="shared" si="352"/>
        <v>0</v>
      </c>
      <c r="G184" s="25">
        <v>0</v>
      </c>
      <c r="H184" s="25">
        <f t="shared" si="345"/>
        <v>0.53715919056974459</v>
      </c>
      <c r="I184" s="25">
        <f t="shared" si="346"/>
        <v>2.7341402800000001</v>
      </c>
      <c r="J184" s="25">
        <f t="shared" si="347"/>
        <v>0.53715919056974459</v>
      </c>
      <c r="K184" s="25">
        <v>2.7341402800000001</v>
      </c>
      <c r="L184" s="25">
        <f t="shared" si="347"/>
        <v>1.1351106640471516</v>
      </c>
      <c r="M184" s="25">
        <v>5.7777132800000013</v>
      </c>
      <c r="N184" s="25">
        <f t="shared" si="355"/>
        <v>-0.59795147347740696</v>
      </c>
      <c r="O184" s="25">
        <f t="shared" si="356"/>
        <v>-3.0435730000000012</v>
      </c>
      <c r="P184" s="25">
        <f t="shared" si="350"/>
        <v>0.59795147347740696</v>
      </c>
      <c r="Q184" s="25">
        <f t="shared" si="351"/>
        <v>3.0435730000000012</v>
      </c>
      <c r="R184" s="37">
        <f t="shared" si="340"/>
        <v>111.3173681051947</v>
      </c>
      <c r="S184" s="37">
        <f t="shared" si="341"/>
        <v>111.3173681051947</v>
      </c>
      <c r="T184" s="36" t="s">
        <v>296</v>
      </c>
    </row>
    <row r="185" spans="1:20" ht="47.25" x14ac:dyDescent="0.25">
      <c r="A185" s="22">
        <v>9</v>
      </c>
      <c r="B185" s="23" t="s">
        <v>202</v>
      </c>
      <c r="C185" s="24" t="s">
        <v>71</v>
      </c>
      <c r="D185" s="25">
        <f t="shared" si="342"/>
        <v>0</v>
      </c>
      <c r="E185" s="25">
        <f t="shared" si="343"/>
        <v>0</v>
      </c>
      <c r="F185" s="25">
        <f t="shared" si="352"/>
        <v>0</v>
      </c>
      <c r="G185" s="25">
        <v>0</v>
      </c>
      <c r="H185" s="25">
        <f t="shared" si="345"/>
        <v>0</v>
      </c>
      <c r="I185" s="25">
        <f t="shared" si="346"/>
        <v>0</v>
      </c>
      <c r="J185" s="25">
        <f t="shared" si="347"/>
        <v>0</v>
      </c>
      <c r="K185" s="25">
        <v>0</v>
      </c>
      <c r="L185" s="25">
        <f t="shared" si="347"/>
        <v>9.8231827111984298E-4</v>
      </c>
      <c r="M185" s="25">
        <v>5.0000000000000001E-3</v>
      </c>
      <c r="N185" s="25">
        <f t="shared" si="355"/>
        <v>-9.8231827111984298E-4</v>
      </c>
      <c r="O185" s="25">
        <f t="shared" si="356"/>
        <v>-5.0000000000000001E-3</v>
      </c>
      <c r="P185" s="25">
        <f t="shared" si="350"/>
        <v>9.8231827111984298E-4</v>
      </c>
      <c r="Q185" s="25">
        <f t="shared" si="351"/>
        <v>5.0000000000000001E-3</v>
      </c>
      <c r="R185" s="37">
        <v>100</v>
      </c>
      <c r="S185" s="37">
        <v>100</v>
      </c>
      <c r="T185" s="36" t="s">
        <v>287</v>
      </c>
    </row>
    <row r="186" spans="1:20" ht="31.5" x14ac:dyDescent="0.25">
      <c r="A186" s="22">
        <v>10</v>
      </c>
      <c r="B186" s="23" t="s">
        <v>179</v>
      </c>
      <c r="C186" s="24" t="s">
        <v>248</v>
      </c>
      <c r="D186" s="25">
        <f t="shared" si="342"/>
        <v>0</v>
      </c>
      <c r="E186" s="25">
        <f t="shared" si="343"/>
        <v>0</v>
      </c>
      <c r="F186" s="25">
        <f t="shared" si="352"/>
        <v>0</v>
      </c>
      <c r="G186" s="25">
        <v>0</v>
      </c>
      <c r="H186" s="25">
        <f t="shared" si="345"/>
        <v>0</v>
      </c>
      <c r="I186" s="25">
        <f t="shared" si="346"/>
        <v>0</v>
      </c>
      <c r="J186" s="25">
        <f t="shared" si="347"/>
        <v>0</v>
      </c>
      <c r="K186" s="25">
        <v>0</v>
      </c>
      <c r="L186" s="25">
        <f t="shared" si="347"/>
        <v>0</v>
      </c>
      <c r="M186" s="25">
        <v>0</v>
      </c>
      <c r="N186" s="25">
        <f t="shared" si="355"/>
        <v>0</v>
      </c>
      <c r="O186" s="25">
        <f t="shared" si="356"/>
        <v>0</v>
      </c>
      <c r="P186" s="25">
        <f t="shared" si="350"/>
        <v>0</v>
      </c>
      <c r="Q186" s="25">
        <f t="shared" si="351"/>
        <v>0</v>
      </c>
      <c r="R186" s="37">
        <v>0</v>
      </c>
      <c r="S186" s="37">
        <v>0</v>
      </c>
      <c r="T186" s="36"/>
    </row>
    <row r="187" spans="1:20" ht="31.5" x14ac:dyDescent="0.25">
      <c r="A187" s="22">
        <v>11</v>
      </c>
      <c r="B187" s="23" t="s">
        <v>180</v>
      </c>
      <c r="C187" s="24" t="s">
        <v>249</v>
      </c>
      <c r="D187" s="25">
        <f t="shared" si="342"/>
        <v>0</v>
      </c>
      <c r="E187" s="25">
        <f t="shared" si="343"/>
        <v>0</v>
      </c>
      <c r="F187" s="25">
        <f t="shared" si="352"/>
        <v>0</v>
      </c>
      <c r="G187" s="25">
        <v>0</v>
      </c>
      <c r="H187" s="25">
        <f t="shared" si="345"/>
        <v>0</v>
      </c>
      <c r="I187" s="25">
        <f t="shared" si="346"/>
        <v>0</v>
      </c>
      <c r="J187" s="25">
        <f t="shared" si="347"/>
        <v>0</v>
      </c>
      <c r="K187" s="25">
        <v>0</v>
      </c>
      <c r="L187" s="25">
        <f t="shared" si="347"/>
        <v>0</v>
      </c>
      <c r="M187" s="25">
        <v>0</v>
      </c>
      <c r="N187" s="25">
        <f t="shared" si="355"/>
        <v>0</v>
      </c>
      <c r="O187" s="25">
        <f t="shared" si="356"/>
        <v>0</v>
      </c>
      <c r="P187" s="25">
        <f t="shared" si="350"/>
        <v>0</v>
      </c>
      <c r="Q187" s="25">
        <f t="shared" si="351"/>
        <v>0</v>
      </c>
      <c r="R187" s="37">
        <v>0</v>
      </c>
      <c r="S187" s="37">
        <v>0</v>
      </c>
      <c r="T187" s="36"/>
    </row>
    <row r="188" spans="1:20" ht="47.25" x14ac:dyDescent="0.25">
      <c r="A188" s="22">
        <v>12</v>
      </c>
      <c r="B188" s="23" t="s">
        <v>168</v>
      </c>
      <c r="C188" s="24" t="s">
        <v>250</v>
      </c>
      <c r="D188" s="25">
        <f t="shared" si="342"/>
        <v>0.20434288801571709</v>
      </c>
      <c r="E188" s="25">
        <f t="shared" si="343"/>
        <v>1.0401053</v>
      </c>
      <c r="F188" s="25">
        <f t="shared" si="352"/>
        <v>0</v>
      </c>
      <c r="G188" s="25">
        <v>0</v>
      </c>
      <c r="H188" s="25">
        <f t="shared" si="345"/>
        <v>0.20434288801571709</v>
      </c>
      <c r="I188" s="25">
        <f t="shared" si="346"/>
        <v>1.0401053</v>
      </c>
      <c r="J188" s="25">
        <f t="shared" si="347"/>
        <v>0.20434288801571709</v>
      </c>
      <c r="K188" s="25">
        <v>1.0401053</v>
      </c>
      <c r="L188" s="25">
        <f t="shared" si="347"/>
        <v>0.26165362671905701</v>
      </c>
      <c r="M188" s="25">
        <v>1.33181696</v>
      </c>
      <c r="N188" s="25">
        <f t="shared" si="355"/>
        <v>-5.7310738703339893E-2</v>
      </c>
      <c r="O188" s="25">
        <f t="shared" si="356"/>
        <v>-0.29171166000000004</v>
      </c>
      <c r="P188" s="25">
        <f t="shared" si="350"/>
        <v>5.7310738703339914E-2</v>
      </c>
      <c r="Q188" s="25">
        <f t="shared" si="351"/>
        <v>0.29171166000000004</v>
      </c>
      <c r="R188" s="37">
        <f t="shared" si="340"/>
        <v>28.046358383136798</v>
      </c>
      <c r="S188" s="37">
        <f t="shared" si="341"/>
        <v>28.046358383136788</v>
      </c>
      <c r="T188" s="36" t="s">
        <v>287</v>
      </c>
    </row>
    <row r="189" spans="1:20" ht="110.25" x14ac:dyDescent="0.25">
      <c r="A189" s="22">
        <v>13</v>
      </c>
      <c r="B189" s="23" t="s">
        <v>181</v>
      </c>
      <c r="C189" s="24" t="s">
        <v>251</v>
      </c>
      <c r="D189" s="25">
        <f t="shared" si="342"/>
        <v>0.18664047151277013</v>
      </c>
      <c r="E189" s="25">
        <f t="shared" si="343"/>
        <v>0.95</v>
      </c>
      <c r="F189" s="25">
        <f t="shared" si="352"/>
        <v>0</v>
      </c>
      <c r="G189" s="25">
        <v>0</v>
      </c>
      <c r="H189" s="25">
        <f t="shared" si="345"/>
        <v>0.18664047151277013</v>
      </c>
      <c r="I189" s="25">
        <f t="shared" si="346"/>
        <v>0.95</v>
      </c>
      <c r="J189" s="25">
        <f t="shared" si="347"/>
        <v>0.18664047151277013</v>
      </c>
      <c r="K189" s="25">
        <v>0.95</v>
      </c>
      <c r="L189" s="25">
        <f t="shared" si="347"/>
        <v>0</v>
      </c>
      <c r="M189" s="25">
        <v>0</v>
      </c>
      <c r="N189" s="25">
        <f t="shared" si="355"/>
        <v>0.18664047151277013</v>
      </c>
      <c r="O189" s="25">
        <f t="shared" si="356"/>
        <v>0.95</v>
      </c>
      <c r="P189" s="25">
        <f t="shared" si="350"/>
        <v>-0.18664047151277013</v>
      </c>
      <c r="Q189" s="25">
        <f t="shared" si="351"/>
        <v>-0.95</v>
      </c>
      <c r="R189" s="37">
        <f t="shared" si="340"/>
        <v>-100</v>
      </c>
      <c r="S189" s="37">
        <f t="shared" si="341"/>
        <v>-100</v>
      </c>
      <c r="T189" s="36" t="s">
        <v>297</v>
      </c>
    </row>
    <row r="190" spans="1:20" ht="47.25" x14ac:dyDescent="0.25">
      <c r="A190" s="22">
        <v>14</v>
      </c>
      <c r="B190" s="23" t="s">
        <v>182</v>
      </c>
      <c r="C190" s="24" t="s">
        <v>252</v>
      </c>
      <c r="D190" s="25">
        <f t="shared" si="342"/>
        <v>0.3395546817288802</v>
      </c>
      <c r="E190" s="25">
        <f t="shared" si="343"/>
        <v>1.7283333300000001</v>
      </c>
      <c r="F190" s="25">
        <f t="shared" si="352"/>
        <v>0</v>
      </c>
      <c r="G190" s="25">
        <v>0</v>
      </c>
      <c r="H190" s="25">
        <f t="shared" si="345"/>
        <v>0.3395546817288802</v>
      </c>
      <c r="I190" s="25">
        <f t="shared" si="346"/>
        <v>1.7283333300000001</v>
      </c>
      <c r="J190" s="25">
        <f t="shared" si="347"/>
        <v>0.3395546817288802</v>
      </c>
      <c r="K190" s="25">
        <v>1.7283333300000001</v>
      </c>
      <c r="L190" s="25">
        <f t="shared" si="347"/>
        <v>0.44508336345776034</v>
      </c>
      <c r="M190" s="25">
        <v>2.26547432</v>
      </c>
      <c r="N190" s="25">
        <f t="shared" si="355"/>
        <v>-0.10552868172888015</v>
      </c>
      <c r="O190" s="25">
        <f t="shared" si="356"/>
        <v>-0.53714098999999993</v>
      </c>
      <c r="P190" s="25">
        <f t="shared" si="350"/>
        <v>0.10552868172888014</v>
      </c>
      <c r="Q190" s="25">
        <f t="shared" si="351"/>
        <v>0.53714098999999993</v>
      </c>
      <c r="R190" s="37">
        <f t="shared" si="340"/>
        <v>31.078553001115811</v>
      </c>
      <c r="S190" s="37">
        <f t="shared" si="341"/>
        <v>31.078553001115814</v>
      </c>
      <c r="T190" s="36" t="s">
        <v>287</v>
      </c>
    </row>
    <row r="191" spans="1:20" ht="47.25" x14ac:dyDescent="0.25">
      <c r="A191" s="22">
        <v>15</v>
      </c>
      <c r="B191" s="23" t="s">
        <v>151</v>
      </c>
      <c r="C191" s="24" t="s">
        <v>253</v>
      </c>
      <c r="D191" s="25">
        <f t="shared" si="342"/>
        <v>0.80499595677799618</v>
      </c>
      <c r="E191" s="25">
        <f t="shared" si="343"/>
        <v>4.0974294200000001</v>
      </c>
      <c r="F191" s="25">
        <f t="shared" si="352"/>
        <v>1.3833005893909628E-2</v>
      </c>
      <c r="G191" s="25">
        <v>7.041E-2</v>
      </c>
      <c r="H191" s="25">
        <f t="shared" si="345"/>
        <v>0.7911629508840865</v>
      </c>
      <c r="I191" s="25">
        <f t="shared" si="346"/>
        <v>4.0270194200000002</v>
      </c>
      <c r="J191" s="25">
        <f t="shared" si="347"/>
        <v>0.7911629508840865</v>
      </c>
      <c r="K191" s="25">
        <v>4.0270194200000002</v>
      </c>
      <c r="L191" s="25">
        <f t="shared" si="347"/>
        <v>0.81237278585461692</v>
      </c>
      <c r="M191" s="25">
        <v>4.1349774799999999</v>
      </c>
      <c r="N191" s="25">
        <f t="shared" si="355"/>
        <v>-2.1209834970530382E-2</v>
      </c>
      <c r="O191" s="25">
        <f t="shared" si="356"/>
        <v>-0.10795805999999963</v>
      </c>
      <c r="P191" s="25">
        <f t="shared" si="350"/>
        <v>2.1209834970530417E-2</v>
      </c>
      <c r="Q191" s="25">
        <f t="shared" si="351"/>
        <v>0.10795805999999963</v>
      </c>
      <c r="R191" s="37">
        <f t="shared" si="340"/>
        <v>2.6808427956376684</v>
      </c>
      <c r="S191" s="37">
        <f t="shared" si="341"/>
        <v>2.6808427956376635</v>
      </c>
      <c r="T191" s="36" t="s">
        <v>287</v>
      </c>
    </row>
    <row r="192" spans="1:20" ht="47.25" x14ac:dyDescent="0.25">
      <c r="A192" s="22">
        <v>16</v>
      </c>
      <c r="B192" s="23" t="s">
        <v>183</v>
      </c>
      <c r="C192" s="24" t="s">
        <v>254</v>
      </c>
      <c r="D192" s="25">
        <f t="shared" si="342"/>
        <v>0</v>
      </c>
      <c r="E192" s="25">
        <f t="shared" si="343"/>
        <v>0</v>
      </c>
      <c r="F192" s="25">
        <f t="shared" si="352"/>
        <v>0</v>
      </c>
      <c r="G192" s="25">
        <v>0</v>
      </c>
      <c r="H192" s="25">
        <f t="shared" si="345"/>
        <v>0</v>
      </c>
      <c r="I192" s="25">
        <f t="shared" si="346"/>
        <v>0</v>
      </c>
      <c r="J192" s="25">
        <f t="shared" si="347"/>
        <v>0</v>
      </c>
      <c r="K192" s="25">
        <v>0</v>
      </c>
      <c r="L192" s="25">
        <f t="shared" si="347"/>
        <v>0</v>
      </c>
      <c r="M192" s="25">
        <v>0</v>
      </c>
      <c r="N192" s="25">
        <f t="shared" si="355"/>
        <v>0</v>
      </c>
      <c r="O192" s="25">
        <f t="shared" si="356"/>
        <v>0</v>
      </c>
      <c r="P192" s="25">
        <f t="shared" si="350"/>
        <v>0</v>
      </c>
      <c r="Q192" s="25">
        <f t="shared" si="351"/>
        <v>0</v>
      </c>
      <c r="R192" s="37">
        <v>0</v>
      </c>
      <c r="S192" s="37">
        <v>0</v>
      </c>
      <c r="T192" s="36"/>
    </row>
    <row r="193" spans="1:20" ht="31.5" x14ac:dyDescent="0.25">
      <c r="A193" s="22">
        <v>17</v>
      </c>
      <c r="B193" s="23" t="s">
        <v>184</v>
      </c>
      <c r="C193" s="24" t="s">
        <v>255</v>
      </c>
      <c r="D193" s="25">
        <f t="shared" si="342"/>
        <v>0</v>
      </c>
      <c r="E193" s="25">
        <f t="shared" si="343"/>
        <v>0</v>
      </c>
      <c r="F193" s="25">
        <f t="shared" si="352"/>
        <v>0</v>
      </c>
      <c r="G193" s="25">
        <v>0</v>
      </c>
      <c r="H193" s="25">
        <f t="shared" si="345"/>
        <v>0</v>
      </c>
      <c r="I193" s="25">
        <f t="shared" si="346"/>
        <v>0</v>
      </c>
      <c r="J193" s="25">
        <f t="shared" si="347"/>
        <v>0</v>
      </c>
      <c r="K193" s="25">
        <v>0</v>
      </c>
      <c r="L193" s="25">
        <f t="shared" si="347"/>
        <v>0</v>
      </c>
      <c r="M193" s="25">
        <v>0</v>
      </c>
      <c r="N193" s="25">
        <f t="shared" si="355"/>
        <v>0</v>
      </c>
      <c r="O193" s="25">
        <f t="shared" si="356"/>
        <v>0</v>
      </c>
      <c r="P193" s="25">
        <f t="shared" si="350"/>
        <v>0</v>
      </c>
      <c r="Q193" s="25">
        <f t="shared" si="351"/>
        <v>0</v>
      </c>
      <c r="R193" s="37">
        <v>0</v>
      </c>
      <c r="S193" s="37">
        <v>0</v>
      </c>
      <c r="T193" s="36"/>
    </row>
    <row r="194" spans="1:20" ht="47.25" x14ac:dyDescent="0.25">
      <c r="A194" s="22">
        <v>18</v>
      </c>
      <c r="B194" s="23" t="s">
        <v>152</v>
      </c>
      <c r="C194" s="24" t="s">
        <v>256</v>
      </c>
      <c r="D194" s="25">
        <f t="shared" si="342"/>
        <v>0.15846945579567781</v>
      </c>
      <c r="E194" s="25">
        <f t="shared" si="343"/>
        <v>0.80660952999999991</v>
      </c>
      <c r="F194" s="25">
        <f t="shared" si="352"/>
        <v>5.6373575638506883E-3</v>
      </c>
      <c r="G194" s="25">
        <v>2.8694150000000002E-2</v>
      </c>
      <c r="H194" s="25">
        <f t="shared" si="345"/>
        <v>0.15283209823182711</v>
      </c>
      <c r="I194" s="25">
        <f t="shared" si="346"/>
        <v>0.77791537999999993</v>
      </c>
      <c r="J194" s="25">
        <f t="shared" si="347"/>
        <v>0.15283209823182711</v>
      </c>
      <c r="K194" s="25">
        <v>0.77791537999999993</v>
      </c>
      <c r="L194" s="25">
        <f t="shared" si="347"/>
        <v>0.15791757956777996</v>
      </c>
      <c r="M194" s="25">
        <v>0.80380048000000004</v>
      </c>
      <c r="N194" s="25">
        <f t="shared" si="355"/>
        <v>-5.0854813359528699E-3</v>
      </c>
      <c r="O194" s="25">
        <f t="shared" si="356"/>
        <v>-2.5885100000000105E-2</v>
      </c>
      <c r="P194" s="25">
        <f t="shared" si="350"/>
        <v>5.0854813359528517E-3</v>
      </c>
      <c r="Q194" s="25">
        <f t="shared" si="351"/>
        <v>2.5885100000000105E-2</v>
      </c>
      <c r="R194" s="37">
        <f t="shared" si="340"/>
        <v>3.3274955947008036</v>
      </c>
      <c r="S194" s="37">
        <f t="shared" si="341"/>
        <v>3.3274955947008156</v>
      </c>
      <c r="T194" s="36" t="s">
        <v>287</v>
      </c>
    </row>
    <row r="195" spans="1:20" ht="31.5" x14ac:dyDescent="0.25">
      <c r="A195" s="22">
        <v>19</v>
      </c>
      <c r="B195" s="23" t="s">
        <v>185</v>
      </c>
      <c r="C195" s="24" t="s">
        <v>257</v>
      </c>
      <c r="D195" s="25">
        <f t="shared" si="342"/>
        <v>0</v>
      </c>
      <c r="E195" s="25">
        <f t="shared" si="343"/>
        <v>0</v>
      </c>
      <c r="F195" s="25">
        <f t="shared" si="352"/>
        <v>0</v>
      </c>
      <c r="G195" s="25">
        <v>0</v>
      </c>
      <c r="H195" s="25">
        <f t="shared" si="345"/>
        <v>0</v>
      </c>
      <c r="I195" s="25">
        <f t="shared" si="346"/>
        <v>0</v>
      </c>
      <c r="J195" s="25">
        <f t="shared" si="347"/>
        <v>0</v>
      </c>
      <c r="K195" s="25">
        <v>0</v>
      </c>
      <c r="L195" s="25">
        <f t="shared" si="347"/>
        <v>0</v>
      </c>
      <c r="M195" s="25">
        <v>0</v>
      </c>
      <c r="N195" s="25">
        <f t="shared" si="355"/>
        <v>0</v>
      </c>
      <c r="O195" s="25">
        <f t="shared" si="356"/>
        <v>0</v>
      </c>
      <c r="P195" s="25">
        <f t="shared" si="350"/>
        <v>0</v>
      </c>
      <c r="Q195" s="25">
        <f t="shared" si="351"/>
        <v>0</v>
      </c>
      <c r="R195" s="37">
        <v>0</v>
      </c>
      <c r="S195" s="37">
        <v>0</v>
      </c>
      <c r="T195" s="36"/>
    </row>
    <row r="196" spans="1:20" ht="47.25" x14ac:dyDescent="0.25">
      <c r="A196" s="22">
        <v>20</v>
      </c>
      <c r="B196" s="23" t="s">
        <v>153</v>
      </c>
      <c r="C196" s="24" t="s">
        <v>258</v>
      </c>
      <c r="D196" s="25">
        <f t="shared" si="342"/>
        <v>0.80553346168958739</v>
      </c>
      <c r="E196" s="25">
        <f t="shared" si="343"/>
        <v>4.1001653199999994</v>
      </c>
      <c r="F196" s="25">
        <f t="shared" si="352"/>
        <v>8.5789194499017688E-4</v>
      </c>
      <c r="G196" s="25">
        <v>4.3666700000000004E-3</v>
      </c>
      <c r="H196" s="25">
        <f t="shared" si="345"/>
        <v>0.8046755697445972</v>
      </c>
      <c r="I196" s="25">
        <f t="shared" si="346"/>
        <v>4.0957986499999999</v>
      </c>
      <c r="J196" s="25">
        <f t="shared" si="347"/>
        <v>0.8046755697445972</v>
      </c>
      <c r="K196" s="25">
        <v>4.0957986499999999</v>
      </c>
      <c r="L196" s="25">
        <f t="shared" si="347"/>
        <v>0.8046755697445972</v>
      </c>
      <c r="M196" s="25">
        <v>4.0957986499999999</v>
      </c>
      <c r="N196" s="25">
        <f t="shared" si="355"/>
        <v>0</v>
      </c>
      <c r="O196" s="25">
        <f t="shared" si="356"/>
        <v>0</v>
      </c>
      <c r="P196" s="25">
        <f t="shared" si="350"/>
        <v>0</v>
      </c>
      <c r="Q196" s="25">
        <f t="shared" si="351"/>
        <v>0</v>
      </c>
      <c r="R196" s="37">
        <f t="shared" si="340"/>
        <v>0</v>
      </c>
      <c r="S196" s="37">
        <f t="shared" si="341"/>
        <v>0</v>
      </c>
      <c r="T196" s="36"/>
    </row>
    <row r="197" spans="1:20" ht="78.75" x14ac:dyDescent="0.25">
      <c r="A197" s="22">
        <v>21</v>
      </c>
      <c r="B197" s="23" t="s">
        <v>186</v>
      </c>
      <c r="C197" s="24" t="s">
        <v>71</v>
      </c>
      <c r="D197" s="25">
        <f t="shared" si="342"/>
        <v>3.0554057328094304</v>
      </c>
      <c r="E197" s="25">
        <f t="shared" si="343"/>
        <v>15.55201518</v>
      </c>
      <c r="F197" s="25">
        <f t="shared" si="352"/>
        <v>0</v>
      </c>
      <c r="G197" s="25">
        <v>0</v>
      </c>
      <c r="H197" s="25">
        <f t="shared" si="345"/>
        <v>3.0554057328094304</v>
      </c>
      <c r="I197" s="25">
        <f t="shared" si="346"/>
        <v>15.55201518</v>
      </c>
      <c r="J197" s="25">
        <f t="shared" si="347"/>
        <v>3.0554057328094304</v>
      </c>
      <c r="K197" s="25">
        <v>15.55201518</v>
      </c>
      <c r="L197" s="25">
        <f t="shared" si="347"/>
        <v>5.9953286542239681</v>
      </c>
      <c r="M197" s="25">
        <v>30.516222849999998</v>
      </c>
      <c r="N197" s="25">
        <f t="shared" si="355"/>
        <v>-2.9399229214145381</v>
      </c>
      <c r="O197" s="25">
        <f t="shared" si="356"/>
        <v>-14.964207669999999</v>
      </c>
      <c r="P197" s="25">
        <f t="shared" si="350"/>
        <v>2.9399229214145377</v>
      </c>
      <c r="Q197" s="25">
        <f t="shared" si="351"/>
        <v>14.964207669999999</v>
      </c>
      <c r="R197" s="37">
        <f t="shared" si="340"/>
        <v>96.220377210305656</v>
      </c>
      <c r="S197" s="37">
        <f t="shared" si="341"/>
        <v>96.220377210305671</v>
      </c>
      <c r="T197" s="36" t="s">
        <v>298</v>
      </c>
    </row>
    <row r="198" spans="1:20" ht="47.25" x14ac:dyDescent="0.25">
      <c r="A198" s="22">
        <v>22</v>
      </c>
      <c r="B198" s="23" t="s">
        <v>187</v>
      </c>
      <c r="C198" s="24" t="s">
        <v>259</v>
      </c>
      <c r="D198" s="25">
        <f t="shared" si="342"/>
        <v>0</v>
      </c>
      <c r="E198" s="25">
        <f t="shared" si="343"/>
        <v>0</v>
      </c>
      <c r="F198" s="25">
        <f t="shared" si="352"/>
        <v>0</v>
      </c>
      <c r="G198" s="25">
        <v>0</v>
      </c>
      <c r="H198" s="25">
        <f t="shared" si="345"/>
        <v>0</v>
      </c>
      <c r="I198" s="25">
        <f t="shared" si="346"/>
        <v>0</v>
      </c>
      <c r="J198" s="25">
        <f t="shared" si="347"/>
        <v>0</v>
      </c>
      <c r="K198" s="25">
        <v>0</v>
      </c>
      <c r="L198" s="25">
        <f t="shared" si="347"/>
        <v>0</v>
      </c>
      <c r="M198" s="25">
        <v>0</v>
      </c>
      <c r="N198" s="25">
        <f t="shared" si="355"/>
        <v>0</v>
      </c>
      <c r="O198" s="25">
        <f t="shared" si="356"/>
        <v>0</v>
      </c>
      <c r="P198" s="25">
        <f t="shared" si="350"/>
        <v>0</v>
      </c>
      <c r="Q198" s="25">
        <f t="shared" si="351"/>
        <v>0</v>
      </c>
      <c r="R198" s="37">
        <v>0</v>
      </c>
      <c r="S198" s="37">
        <v>0</v>
      </c>
      <c r="T198" s="36"/>
    </row>
    <row r="199" spans="1:20" ht="126" x14ac:dyDescent="0.25">
      <c r="A199" s="22">
        <v>23</v>
      </c>
      <c r="B199" s="23" t="s">
        <v>154</v>
      </c>
      <c r="C199" s="24" t="s">
        <v>260</v>
      </c>
      <c r="D199" s="25">
        <f t="shared" si="342"/>
        <v>22.463867216110021</v>
      </c>
      <c r="E199" s="25">
        <f t="shared" si="343"/>
        <v>114.34108413000001</v>
      </c>
      <c r="F199" s="25">
        <f t="shared" si="352"/>
        <v>0.19975635166994107</v>
      </c>
      <c r="G199" s="25">
        <v>1.01675983</v>
      </c>
      <c r="H199" s="25">
        <f t="shared" si="345"/>
        <v>22.264110864440081</v>
      </c>
      <c r="I199" s="25">
        <f t="shared" si="346"/>
        <v>113.32432430000001</v>
      </c>
      <c r="J199" s="25">
        <f t="shared" si="347"/>
        <v>22.264110864440081</v>
      </c>
      <c r="K199" s="25">
        <v>113.32432430000001</v>
      </c>
      <c r="L199" s="25">
        <f t="shared" si="347"/>
        <v>29.46152236935167</v>
      </c>
      <c r="M199" s="25">
        <v>149.95914886</v>
      </c>
      <c r="N199" s="25">
        <f t="shared" si="355"/>
        <v>-7.1974115049115888</v>
      </c>
      <c r="O199" s="25">
        <f t="shared" si="356"/>
        <v>-36.634824559999984</v>
      </c>
      <c r="P199" s="25">
        <f t="shared" si="350"/>
        <v>7.1974115049115888</v>
      </c>
      <c r="Q199" s="25">
        <f t="shared" si="351"/>
        <v>36.634824559999984</v>
      </c>
      <c r="R199" s="37">
        <f t="shared" si="340"/>
        <v>32.327414953754975</v>
      </c>
      <c r="S199" s="37">
        <f t="shared" si="341"/>
        <v>32.327414953754975</v>
      </c>
      <c r="T199" s="36" t="s">
        <v>299</v>
      </c>
    </row>
    <row r="200" spans="1:20" ht="31.5" x14ac:dyDescent="0.25">
      <c r="A200" s="22">
        <v>24</v>
      </c>
      <c r="B200" s="23" t="s">
        <v>155</v>
      </c>
      <c r="C200" s="24" t="s">
        <v>261</v>
      </c>
      <c r="D200" s="25">
        <f t="shared" si="342"/>
        <v>4.1557111984282913E-2</v>
      </c>
      <c r="E200" s="25">
        <f t="shared" si="343"/>
        <v>0.21152570000000001</v>
      </c>
      <c r="F200" s="25">
        <f t="shared" si="352"/>
        <v>0</v>
      </c>
      <c r="G200" s="25">
        <v>0</v>
      </c>
      <c r="H200" s="25">
        <f t="shared" si="345"/>
        <v>4.1557111984282913E-2</v>
      </c>
      <c r="I200" s="25">
        <f t="shared" si="346"/>
        <v>0.21152570000000001</v>
      </c>
      <c r="J200" s="25">
        <f t="shared" si="347"/>
        <v>4.1557111984282913E-2</v>
      </c>
      <c r="K200" s="25">
        <v>0.21152570000000001</v>
      </c>
      <c r="L200" s="25">
        <f t="shared" si="347"/>
        <v>4.1557111984282913E-2</v>
      </c>
      <c r="M200" s="25">
        <v>0.21152570000000001</v>
      </c>
      <c r="N200" s="25">
        <f t="shared" si="355"/>
        <v>0</v>
      </c>
      <c r="O200" s="25">
        <f t="shared" si="356"/>
        <v>0</v>
      </c>
      <c r="P200" s="25">
        <f t="shared" si="350"/>
        <v>0</v>
      </c>
      <c r="Q200" s="25">
        <f t="shared" si="351"/>
        <v>0</v>
      </c>
      <c r="R200" s="37">
        <f t="shared" si="340"/>
        <v>0</v>
      </c>
      <c r="S200" s="37">
        <f t="shared" si="341"/>
        <v>0</v>
      </c>
      <c r="T200" s="36"/>
    </row>
    <row r="201" spans="1:20" ht="47.25" x14ac:dyDescent="0.25">
      <c r="A201" s="22">
        <v>25</v>
      </c>
      <c r="B201" s="23" t="s">
        <v>188</v>
      </c>
      <c r="C201" s="24" t="s">
        <v>262</v>
      </c>
      <c r="D201" s="25">
        <f t="shared" si="342"/>
        <v>0.18584906286836936</v>
      </c>
      <c r="E201" s="25">
        <f t="shared" si="343"/>
        <v>0.94597173000000001</v>
      </c>
      <c r="F201" s="25">
        <f t="shared" si="352"/>
        <v>0</v>
      </c>
      <c r="G201" s="25">
        <v>0</v>
      </c>
      <c r="H201" s="25">
        <f t="shared" si="345"/>
        <v>0.18584906286836936</v>
      </c>
      <c r="I201" s="25">
        <f t="shared" si="346"/>
        <v>0.94597173000000001</v>
      </c>
      <c r="J201" s="25">
        <f t="shared" si="347"/>
        <v>0.18584906286836936</v>
      </c>
      <c r="K201" s="25">
        <v>0.94597173000000001</v>
      </c>
      <c r="L201" s="25">
        <f t="shared" si="347"/>
        <v>0.19593235166994105</v>
      </c>
      <c r="M201" s="25">
        <v>0.99729566999999997</v>
      </c>
      <c r="N201" s="25">
        <f t="shared" si="355"/>
        <v>-1.0083288801571701E-2</v>
      </c>
      <c r="O201" s="25">
        <f t="shared" si="356"/>
        <v>-5.1323939999999957E-2</v>
      </c>
      <c r="P201" s="25">
        <f t="shared" si="350"/>
        <v>1.0083288801571694E-2</v>
      </c>
      <c r="Q201" s="25">
        <f t="shared" si="351"/>
        <v>5.1323939999999957E-2</v>
      </c>
      <c r="R201" s="37">
        <f t="shared" si="340"/>
        <v>5.4255257712616762</v>
      </c>
      <c r="S201" s="37">
        <f t="shared" si="341"/>
        <v>5.4255257712616798</v>
      </c>
      <c r="T201" s="36" t="s">
        <v>287</v>
      </c>
    </row>
    <row r="202" spans="1:20" ht="47.25" x14ac:dyDescent="0.25">
      <c r="A202" s="22">
        <v>26</v>
      </c>
      <c r="B202" s="23" t="s">
        <v>189</v>
      </c>
      <c r="C202" s="24" t="s">
        <v>263</v>
      </c>
      <c r="D202" s="25">
        <f t="shared" si="342"/>
        <v>4.573994106090374E-3</v>
      </c>
      <c r="E202" s="25">
        <f t="shared" si="343"/>
        <v>2.3281630000000001E-2</v>
      </c>
      <c r="F202" s="25">
        <f t="shared" si="352"/>
        <v>4.573994106090374E-3</v>
      </c>
      <c r="G202" s="25">
        <v>2.3281630000000001E-2</v>
      </c>
      <c r="H202" s="25">
        <f t="shared" si="345"/>
        <v>0</v>
      </c>
      <c r="I202" s="25">
        <f t="shared" si="346"/>
        <v>0</v>
      </c>
      <c r="J202" s="25">
        <f t="shared" si="347"/>
        <v>0</v>
      </c>
      <c r="K202" s="25">
        <v>0</v>
      </c>
      <c r="L202" s="25">
        <f t="shared" si="347"/>
        <v>0</v>
      </c>
      <c r="M202" s="25">
        <v>0</v>
      </c>
      <c r="N202" s="25">
        <f t="shared" si="355"/>
        <v>0</v>
      </c>
      <c r="O202" s="25">
        <f t="shared" si="356"/>
        <v>0</v>
      </c>
      <c r="P202" s="25">
        <f t="shared" si="350"/>
        <v>0</v>
      </c>
      <c r="Q202" s="25">
        <f t="shared" si="351"/>
        <v>0</v>
      </c>
      <c r="R202" s="37">
        <v>0</v>
      </c>
      <c r="S202" s="37">
        <v>0</v>
      </c>
      <c r="T202" s="36"/>
    </row>
    <row r="203" spans="1:20" ht="31.5" x14ac:dyDescent="0.25">
      <c r="A203" s="22">
        <v>27</v>
      </c>
      <c r="B203" s="23" t="s">
        <v>190</v>
      </c>
      <c r="C203" s="24" t="s">
        <v>264</v>
      </c>
      <c r="D203" s="25">
        <f t="shared" si="342"/>
        <v>0</v>
      </c>
      <c r="E203" s="25">
        <f t="shared" si="343"/>
        <v>0</v>
      </c>
      <c r="F203" s="25">
        <f t="shared" si="352"/>
        <v>0</v>
      </c>
      <c r="G203" s="25">
        <v>0</v>
      </c>
      <c r="H203" s="25">
        <f t="shared" si="345"/>
        <v>0</v>
      </c>
      <c r="I203" s="25">
        <f t="shared" si="346"/>
        <v>0</v>
      </c>
      <c r="J203" s="25">
        <f t="shared" si="347"/>
        <v>0</v>
      </c>
      <c r="K203" s="25">
        <v>0</v>
      </c>
      <c r="L203" s="25">
        <f t="shared" si="347"/>
        <v>0</v>
      </c>
      <c r="M203" s="25">
        <v>0</v>
      </c>
      <c r="N203" s="25">
        <f t="shared" si="355"/>
        <v>0</v>
      </c>
      <c r="O203" s="25">
        <f t="shared" si="356"/>
        <v>0</v>
      </c>
      <c r="P203" s="25">
        <f t="shared" si="350"/>
        <v>0</v>
      </c>
      <c r="Q203" s="25">
        <f t="shared" si="351"/>
        <v>0</v>
      </c>
      <c r="R203" s="37">
        <v>0</v>
      </c>
      <c r="S203" s="37">
        <v>0</v>
      </c>
      <c r="T203" s="36"/>
    </row>
    <row r="204" spans="1:20" ht="78.75" x14ac:dyDescent="0.25">
      <c r="A204" s="22">
        <v>28</v>
      </c>
      <c r="B204" s="23" t="s">
        <v>169</v>
      </c>
      <c r="C204" s="24" t="s">
        <v>265</v>
      </c>
      <c r="D204" s="25">
        <f t="shared" si="342"/>
        <v>0.15231039882121808</v>
      </c>
      <c r="E204" s="25">
        <f t="shared" si="343"/>
        <v>0.77525993000000004</v>
      </c>
      <c r="F204" s="25">
        <f t="shared" si="352"/>
        <v>0</v>
      </c>
      <c r="G204" s="25">
        <v>0</v>
      </c>
      <c r="H204" s="25">
        <f t="shared" si="345"/>
        <v>0.15231039882121808</v>
      </c>
      <c r="I204" s="25">
        <f t="shared" si="346"/>
        <v>0.77525993000000004</v>
      </c>
      <c r="J204" s="25">
        <f t="shared" si="347"/>
        <v>0.15231039882121808</v>
      </c>
      <c r="K204" s="25">
        <v>0.77525993000000004</v>
      </c>
      <c r="L204" s="25">
        <f t="shared" si="347"/>
        <v>0</v>
      </c>
      <c r="M204" s="25">
        <v>0</v>
      </c>
      <c r="N204" s="25">
        <f t="shared" si="355"/>
        <v>0.15231039882121808</v>
      </c>
      <c r="O204" s="25">
        <f t="shared" si="356"/>
        <v>0.77525993000000004</v>
      </c>
      <c r="P204" s="25">
        <f t="shared" si="350"/>
        <v>-0.15231039882121808</v>
      </c>
      <c r="Q204" s="25">
        <f t="shared" si="351"/>
        <v>-0.77525993000000004</v>
      </c>
      <c r="R204" s="37">
        <f t="shared" si="340"/>
        <v>-100</v>
      </c>
      <c r="S204" s="37">
        <f t="shared" si="341"/>
        <v>-100</v>
      </c>
      <c r="T204" s="36" t="s">
        <v>300</v>
      </c>
    </row>
    <row r="205" spans="1:20" ht="31.5" x14ac:dyDescent="0.25">
      <c r="A205" s="22">
        <v>29</v>
      </c>
      <c r="B205" s="23" t="s">
        <v>156</v>
      </c>
      <c r="C205" s="24" t="s">
        <v>266</v>
      </c>
      <c r="D205" s="25">
        <f t="shared" si="342"/>
        <v>0</v>
      </c>
      <c r="E205" s="25">
        <f t="shared" si="343"/>
        <v>0</v>
      </c>
      <c r="F205" s="25">
        <f t="shared" si="352"/>
        <v>0</v>
      </c>
      <c r="G205" s="25">
        <v>0</v>
      </c>
      <c r="H205" s="25">
        <f t="shared" si="345"/>
        <v>0</v>
      </c>
      <c r="I205" s="25">
        <f t="shared" si="346"/>
        <v>0</v>
      </c>
      <c r="J205" s="25">
        <f t="shared" si="347"/>
        <v>0</v>
      </c>
      <c r="K205" s="25">
        <v>0</v>
      </c>
      <c r="L205" s="25">
        <f t="shared" si="347"/>
        <v>0</v>
      </c>
      <c r="M205" s="25">
        <v>0</v>
      </c>
      <c r="N205" s="25">
        <f t="shared" si="355"/>
        <v>0</v>
      </c>
      <c r="O205" s="25">
        <f t="shared" si="356"/>
        <v>0</v>
      </c>
      <c r="P205" s="25">
        <f t="shared" si="350"/>
        <v>0</v>
      </c>
      <c r="Q205" s="25">
        <f t="shared" si="351"/>
        <v>0</v>
      </c>
      <c r="R205" s="37">
        <v>0</v>
      </c>
      <c r="S205" s="37">
        <v>0</v>
      </c>
      <c r="T205" s="36"/>
    </row>
    <row r="206" spans="1:20" ht="31.5" x14ac:dyDescent="0.25">
      <c r="A206" s="22">
        <v>30</v>
      </c>
      <c r="B206" s="23" t="s">
        <v>157</v>
      </c>
      <c r="C206" s="24" t="s">
        <v>267</v>
      </c>
      <c r="D206" s="25">
        <f t="shared" si="342"/>
        <v>0</v>
      </c>
      <c r="E206" s="25">
        <f t="shared" si="343"/>
        <v>0</v>
      </c>
      <c r="F206" s="25">
        <f t="shared" si="352"/>
        <v>0</v>
      </c>
      <c r="G206" s="25">
        <v>0</v>
      </c>
      <c r="H206" s="25">
        <f t="shared" si="345"/>
        <v>0</v>
      </c>
      <c r="I206" s="25">
        <f t="shared" si="346"/>
        <v>0</v>
      </c>
      <c r="J206" s="25">
        <f t="shared" si="347"/>
        <v>0</v>
      </c>
      <c r="K206" s="25">
        <v>0</v>
      </c>
      <c r="L206" s="25">
        <f t="shared" si="347"/>
        <v>0</v>
      </c>
      <c r="M206" s="25">
        <v>0</v>
      </c>
      <c r="N206" s="25">
        <f t="shared" si="355"/>
        <v>0</v>
      </c>
      <c r="O206" s="25">
        <f t="shared" si="356"/>
        <v>0</v>
      </c>
      <c r="P206" s="25">
        <f t="shared" si="350"/>
        <v>0</v>
      </c>
      <c r="Q206" s="25">
        <f t="shared" si="351"/>
        <v>0</v>
      </c>
      <c r="R206" s="37">
        <v>0</v>
      </c>
      <c r="S206" s="37">
        <v>0</v>
      </c>
      <c r="T206" s="36"/>
    </row>
    <row r="207" spans="1:20" ht="31.5" x14ac:dyDescent="0.25">
      <c r="A207" s="22">
        <v>31</v>
      </c>
      <c r="B207" s="23" t="s">
        <v>191</v>
      </c>
      <c r="C207" s="24" t="s">
        <v>268</v>
      </c>
      <c r="D207" s="25">
        <f t="shared" si="342"/>
        <v>0</v>
      </c>
      <c r="E207" s="25">
        <f t="shared" si="343"/>
        <v>0</v>
      </c>
      <c r="F207" s="25">
        <f t="shared" si="352"/>
        <v>0</v>
      </c>
      <c r="G207" s="25">
        <v>0</v>
      </c>
      <c r="H207" s="25">
        <f t="shared" si="345"/>
        <v>0</v>
      </c>
      <c r="I207" s="25">
        <f t="shared" si="346"/>
        <v>0</v>
      </c>
      <c r="J207" s="25">
        <f t="shared" si="347"/>
        <v>0</v>
      </c>
      <c r="K207" s="25">
        <v>0</v>
      </c>
      <c r="L207" s="25">
        <f t="shared" si="347"/>
        <v>0</v>
      </c>
      <c r="M207" s="25">
        <v>0</v>
      </c>
      <c r="N207" s="25">
        <f t="shared" si="355"/>
        <v>0</v>
      </c>
      <c r="O207" s="25">
        <f t="shared" si="356"/>
        <v>0</v>
      </c>
      <c r="P207" s="25">
        <f t="shared" si="350"/>
        <v>0</v>
      </c>
      <c r="Q207" s="25">
        <f t="shared" si="351"/>
        <v>0</v>
      </c>
      <c r="R207" s="37">
        <v>0</v>
      </c>
      <c r="S207" s="37">
        <v>0</v>
      </c>
      <c r="T207" s="36"/>
    </row>
    <row r="208" spans="1:20" ht="63" x14ac:dyDescent="0.25">
      <c r="A208" s="22">
        <v>32</v>
      </c>
      <c r="B208" s="23" t="s">
        <v>158</v>
      </c>
      <c r="C208" s="24" t="s">
        <v>269</v>
      </c>
      <c r="D208" s="25">
        <f t="shared" si="342"/>
        <v>7.7877508192534393</v>
      </c>
      <c r="E208" s="25">
        <f t="shared" si="343"/>
        <v>39.639651670000006</v>
      </c>
      <c r="F208" s="25">
        <f t="shared" si="352"/>
        <v>0</v>
      </c>
      <c r="G208" s="25">
        <v>0</v>
      </c>
      <c r="H208" s="25">
        <f t="shared" si="345"/>
        <v>7.7877508192534393</v>
      </c>
      <c r="I208" s="25">
        <f t="shared" si="346"/>
        <v>39.639651670000006</v>
      </c>
      <c r="J208" s="25">
        <f t="shared" si="347"/>
        <v>7.7877508192534393</v>
      </c>
      <c r="K208" s="25">
        <v>39.639651670000006</v>
      </c>
      <c r="L208" s="25">
        <f t="shared" si="347"/>
        <v>6.9343831277013752</v>
      </c>
      <c r="M208" s="25">
        <v>35.296010119999998</v>
      </c>
      <c r="N208" s="25">
        <f t="shared" si="355"/>
        <v>0.85336769155206449</v>
      </c>
      <c r="O208" s="25">
        <f t="shared" si="356"/>
        <v>4.3436415500000081</v>
      </c>
      <c r="P208" s="25">
        <f t="shared" si="350"/>
        <v>-0.85336769155206404</v>
      </c>
      <c r="Q208" s="25">
        <f t="shared" si="351"/>
        <v>-4.3436415500000081</v>
      </c>
      <c r="R208" s="37">
        <f t="shared" si="340"/>
        <v>-10.957819675512818</v>
      </c>
      <c r="S208" s="37">
        <f t="shared" si="341"/>
        <v>-10.957819675512823</v>
      </c>
      <c r="T208" s="36" t="s">
        <v>203</v>
      </c>
    </row>
    <row r="209" spans="1:20" ht="47.25" x14ac:dyDescent="0.25">
      <c r="A209" s="22">
        <v>33</v>
      </c>
      <c r="B209" s="23" t="s">
        <v>159</v>
      </c>
      <c r="C209" s="24" t="s">
        <v>270</v>
      </c>
      <c r="D209" s="25">
        <f t="shared" si="342"/>
        <v>0.28381036149312378</v>
      </c>
      <c r="E209" s="25">
        <f t="shared" si="343"/>
        <v>1.4445947400000001</v>
      </c>
      <c r="F209" s="25">
        <f t="shared" si="352"/>
        <v>2.1195876227897838E-2</v>
      </c>
      <c r="G209" s="25">
        <v>0.10788700999999999</v>
      </c>
      <c r="H209" s="25">
        <f t="shared" si="345"/>
        <v>0.26261448526522596</v>
      </c>
      <c r="I209" s="25">
        <f t="shared" si="346"/>
        <v>1.3367077300000001</v>
      </c>
      <c r="J209" s="25">
        <f t="shared" si="347"/>
        <v>0.26261448526522596</v>
      </c>
      <c r="K209" s="25">
        <v>1.3367077300000001</v>
      </c>
      <c r="L209" s="25">
        <f t="shared" si="347"/>
        <v>0.18706145579567782</v>
      </c>
      <c r="M209" s="25">
        <v>0.95214281000000012</v>
      </c>
      <c r="N209" s="25">
        <f t="shared" si="355"/>
        <v>7.555302946954813E-2</v>
      </c>
      <c r="O209" s="25">
        <f t="shared" si="356"/>
        <v>0.38456491999999998</v>
      </c>
      <c r="P209" s="25">
        <f t="shared" si="350"/>
        <v>-7.5553029469548144E-2</v>
      </c>
      <c r="Q209" s="25">
        <f t="shared" si="351"/>
        <v>-0.38456491999999998</v>
      </c>
      <c r="R209" s="37">
        <f t="shared" si="340"/>
        <v>-28.769559071824922</v>
      </c>
      <c r="S209" s="37">
        <f t="shared" si="341"/>
        <v>-28.769559071824919</v>
      </c>
      <c r="T209" s="36" t="s">
        <v>287</v>
      </c>
    </row>
    <row r="210" spans="1:20" ht="31.5" x14ac:dyDescent="0.25">
      <c r="A210" s="22">
        <v>34</v>
      </c>
      <c r="B210" s="23" t="s">
        <v>192</v>
      </c>
      <c r="C210" s="24" t="s">
        <v>271</v>
      </c>
      <c r="D210" s="25">
        <f t="shared" si="342"/>
        <v>0</v>
      </c>
      <c r="E210" s="25">
        <f t="shared" si="343"/>
        <v>0</v>
      </c>
      <c r="F210" s="25">
        <f t="shared" si="352"/>
        <v>0</v>
      </c>
      <c r="G210" s="25">
        <v>0</v>
      </c>
      <c r="H210" s="25">
        <f t="shared" si="345"/>
        <v>0</v>
      </c>
      <c r="I210" s="25">
        <f t="shared" si="346"/>
        <v>0</v>
      </c>
      <c r="J210" s="25">
        <f t="shared" si="347"/>
        <v>0</v>
      </c>
      <c r="K210" s="25">
        <v>0</v>
      </c>
      <c r="L210" s="25">
        <f t="shared" si="347"/>
        <v>0</v>
      </c>
      <c r="M210" s="25">
        <v>0</v>
      </c>
      <c r="N210" s="25">
        <f t="shared" si="355"/>
        <v>0</v>
      </c>
      <c r="O210" s="25">
        <f t="shared" si="356"/>
        <v>0</v>
      </c>
      <c r="P210" s="25">
        <f t="shared" si="350"/>
        <v>0</v>
      </c>
      <c r="Q210" s="25">
        <f t="shared" si="351"/>
        <v>0</v>
      </c>
      <c r="R210" s="37">
        <v>0</v>
      </c>
      <c r="S210" s="37">
        <v>0</v>
      </c>
      <c r="T210" s="36"/>
    </row>
    <row r="211" spans="1:20" ht="31.5" x14ac:dyDescent="0.25">
      <c r="A211" s="22">
        <v>35</v>
      </c>
      <c r="B211" s="23" t="s">
        <v>193</v>
      </c>
      <c r="C211" s="24" t="s">
        <v>272</v>
      </c>
      <c r="D211" s="25">
        <f t="shared" si="342"/>
        <v>0</v>
      </c>
      <c r="E211" s="25">
        <f t="shared" si="343"/>
        <v>0</v>
      </c>
      <c r="F211" s="25">
        <f t="shared" si="352"/>
        <v>0</v>
      </c>
      <c r="G211" s="25">
        <v>0</v>
      </c>
      <c r="H211" s="25">
        <f t="shared" si="345"/>
        <v>0</v>
      </c>
      <c r="I211" s="25">
        <f t="shared" si="346"/>
        <v>0</v>
      </c>
      <c r="J211" s="25">
        <f t="shared" ref="J211" si="357">K211/5.09</f>
        <v>0</v>
      </c>
      <c r="K211" s="25">
        <v>0</v>
      </c>
      <c r="L211" s="25">
        <f t="shared" ref="L211" si="358">M211/5.09</f>
        <v>0</v>
      </c>
      <c r="M211" s="25">
        <v>0</v>
      </c>
      <c r="N211" s="25">
        <f t="shared" si="355"/>
        <v>0</v>
      </c>
      <c r="O211" s="25">
        <f t="shared" si="356"/>
        <v>0</v>
      </c>
      <c r="P211" s="25">
        <f t="shared" si="350"/>
        <v>0</v>
      </c>
      <c r="Q211" s="25">
        <f t="shared" si="351"/>
        <v>0</v>
      </c>
      <c r="R211" s="37">
        <v>0</v>
      </c>
      <c r="S211" s="37">
        <v>0</v>
      </c>
      <c r="T211" s="36"/>
    </row>
    <row r="212" spans="1:20" ht="47.25" x14ac:dyDescent="0.25">
      <c r="A212" s="22">
        <v>36</v>
      </c>
      <c r="B212" s="23" t="s">
        <v>194</v>
      </c>
      <c r="C212" s="24" t="s">
        <v>273</v>
      </c>
      <c r="D212" s="25">
        <f t="shared" si="342"/>
        <v>0.10317767779960708</v>
      </c>
      <c r="E212" s="25">
        <f t="shared" si="343"/>
        <v>0.52517438000000005</v>
      </c>
      <c r="F212" s="25">
        <f t="shared" si="352"/>
        <v>0</v>
      </c>
      <c r="G212" s="25">
        <v>0</v>
      </c>
      <c r="H212" s="25">
        <f t="shared" si="345"/>
        <v>0.10317767779960708</v>
      </c>
      <c r="I212" s="25">
        <f t="shared" si="346"/>
        <v>0.52517438000000005</v>
      </c>
      <c r="J212" s="25">
        <f t="shared" si="347"/>
        <v>0.10317767779960708</v>
      </c>
      <c r="K212" s="25">
        <v>0.52517438000000005</v>
      </c>
      <c r="L212" s="25">
        <f t="shared" si="347"/>
        <v>9.688229666011787E-2</v>
      </c>
      <c r="M212" s="25">
        <v>0.49313088999999993</v>
      </c>
      <c r="N212" s="25">
        <f t="shared" si="355"/>
        <v>6.295381139489218E-3</v>
      </c>
      <c r="O212" s="25">
        <f t="shared" si="356"/>
        <v>3.2043490000000119E-2</v>
      </c>
      <c r="P212" s="25">
        <f t="shared" si="350"/>
        <v>-6.2953811394892145E-3</v>
      </c>
      <c r="Q212" s="25">
        <f t="shared" si="351"/>
        <v>-3.2043490000000119E-2</v>
      </c>
      <c r="R212" s="37">
        <f t="shared" si="340"/>
        <v>-6.1014952785777741</v>
      </c>
      <c r="S212" s="37">
        <f t="shared" si="341"/>
        <v>-6.1014952785777776</v>
      </c>
      <c r="T212" s="36" t="s">
        <v>287</v>
      </c>
    </row>
    <row r="213" spans="1:20" ht="47.25" x14ac:dyDescent="0.25">
      <c r="A213" s="7" t="s">
        <v>42</v>
      </c>
      <c r="B213" s="8" t="s">
        <v>160</v>
      </c>
      <c r="C213" s="9"/>
      <c r="D213" s="10">
        <f t="shared" ref="D213:E213" si="359">SUM(D214:D216)</f>
        <v>0</v>
      </c>
      <c r="E213" s="10">
        <f t="shared" si="359"/>
        <v>0</v>
      </c>
      <c r="F213" s="10">
        <f t="shared" ref="F213:G213" si="360">SUM(F214:F216)</f>
        <v>0</v>
      </c>
      <c r="G213" s="10">
        <f t="shared" si="360"/>
        <v>0</v>
      </c>
      <c r="H213" s="10">
        <f t="shared" ref="H213" si="361">SUM(H214:H216)</f>
        <v>0</v>
      </c>
      <c r="I213" s="10">
        <f t="shared" ref="I213:K213" si="362">SUM(I214:I216)</f>
        <v>0</v>
      </c>
      <c r="J213" s="10">
        <f t="shared" ref="J213" si="363">SUM(J214:J216)</f>
        <v>0</v>
      </c>
      <c r="K213" s="10">
        <f t="shared" si="362"/>
        <v>0</v>
      </c>
      <c r="L213" s="10">
        <f t="shared" ref="L213:M213" si="364">SUM(L214:L216)</f>
        <v>0</v>
      </c>
      <c r="M213" s="10">
        <f t="shared" si="364"/>
        <v>0</v>
      </c>
      <c r="N213" s="10">
        <f t="shared" ref="N213:O213" si="365">SUM(N214:N216)</f>
        <v>0</v>
      </c>
      <c r="O213" s="10">
        <f t="shared" si="365"/>
        <v>0</v>
      </c>
      <c r="P213" s="10">
        <f t="shared" ref="P213:Q213" si="366">SUM(P214:P216)</f>
        <v>0</v>
      </c>
      <c r="Q213" s="10">
        <f t="shared" si="366"/>
        <v>0</v>
      </c>
      <c r="R213" s="10">
        <v>0</v>
      </c>
      <c r="S213" s="10">
        <v>0</v>
      </c>
      <c r="T213" s="32"/>
    </row>
    <row r="214" spans="1:20" x14ac:dyDescent="0.25">
      <c r="A214" s="19" t="s">
        <v>42</v>
      </c>
      <c r="B214" s="20" t="s">
        <v>70</v>
      </c>
      <c r="C214" s="21" t="s">
        <v>71</v>
      </c>
      <c r="D214" s="21" t="s">
        <v>71</v>
      </c>
      <c r="E214" s="21" t="s">
        <v>71</v>
      </c>
      <c r="F214" s="21" t="s">
        <v>71</v>
      </c>
      <c r="G214" s="21" t="s">
        <v>71</v>
      </c>
      <c r="H214" s="21" t="s">
        <v>71</v>
      </c>
      <c r="I214" s="21" t="s">
        <v>71</v>
      </c>
      <c r="J214" s="21" t="s">
        <v>71</v>
      </c>
      <c r="K214" s="21" t="s">
        <v>71</v>
      </c>
      <c r="L214" s="21" t="s">
        <v>71</v>
      </c>
      <c r="M214" s="21" t="s">
        <v>71</v>
      </c>
      <c r="N214" s="21" t="s">
        <v>71</v>
      </c>
      <c r="O214" s="21" t="s">
        <v>71</v>
      </c>
      <c r="P214" s="21" t="s">
        <v>71</v>
      </c>
      <c r="Q214" s="21" t="s">
        <v>71</v>
      </c>
      <c r="R214" s="21" t="s">
        <v>71</v>
      </c>
      <c r="S214" s="21" t="s">
        <v>71</v>
      </c>
      <c r="T214" s="35"/>
    </row>
    <row r="215" spans="1:20" x14ac:dyDescent="0.25">
      <c r="A215" s="19" t="s">
        <v>42</v>
      </c>
      <c r="B215" s="20" t="s">
        <v>70</v>
      </c>
      <c r="C215" s="21" t="s">
        <v>71</v>
      </c>
      <c r="D215" s="21" t="s">
        <v>71</v>
      </c>
      <c r="E215" s="21" t="s">
        <v>71</v>
      </c>
      <c r="F215" s="21" t="s">
        <v>71</v>
      </c>
      <c r="G215" s="21" t="s">
        <v>71</v>
      </c>
      <c r="H215" s="21" t="s">
        <v>71</v>
      </c>
      <c r="I215" s="21" t="s">
        <v>71</v>
      </c>
      <c r="J215" s="21" t="s">
        <v>71</v>
      </c>
      <c r="K215" s="21" t="s">
        <v>71</v>
      </c>
      <c r="L215" s="21" t="s">
        <v>71</v>
      </c>
      <c r="M215" s="21" t="s">
        <v>71</v>
      </c>
      <c r="N215" s="21" t="s">
        <v>71</v>
      </c>
      <c r="O215" s="21" t="s">
        <v>71</v>
      </c>
      <c r="P215" s="21" t="s">
        <v>71</v>
      </c>
      <c r="Q215" s="21" t="s">
        <v>71</v>
      </c>
      <c r="R215" s="21" t="s">
        <v>71</v>
      </c>
      <c r="S215" s="21" t="s">
        <v>71</v>
      </c>
      <c r="T215" s="35"/>
    </row>
    <row r="216" spans="1:20" x14ac:dyDescent="0.25">
      <c r="A216" s="19" t="s">
        <v>72</v>
      </c>
      <c r="B216" s="19" t="s">
        <v>72</v>
      </c>
      <c r="C216" s="21" t="s">
        <v>71</v>
      </c>
      <c r="D216" s="21" t="s">
        <v>71</v>
      </c>
      <c r="E216" s="21" t="s">
        <v>71</v>
      </c>
      <c r="F216" s="21" t="s">
        <v>71</v>
      </c>
      <c r="G216" s="21" t="s">
        <v>71</v>
      </c>
      <c r="H216" s="21" t="s">
        <v>71</v>
      </c>
      <c r="I216" s="21" t="s">
        <v>71</v>
      </c>
      <c r="J216" s="21" t="s">
        <v>71</v>
      </c>
      <c r="K216" s="21" t="s">
        <v>71</v>
      </c>
      <c r="L216" s="21" t="s">
        <v>71</v>
      </c>
      <c r="M216" s="21" t="s">
        <v>71</v>
      </c>
      <c r="N216" s="21" t="s">
        <v>71</v>
      </c>
      <c r="O216" s="21" t="s">
        <v>71</v>
      </c>
      <c r="P216" s="21" t="s">
        <v>71</v>
      </c>
      <c r="Q216" s="21" t="s">
        <v>71</v>
      </c>
      <c r="R216" s="21" t="s">
        <v>71</v>
      </c>
      <c r="S216" s="21" t="s">
        <v>71</v>
      </c>
      <c r="T216" s="35"/>
    </row>
    <row r="217" spans="1:20" ht="31.5" x14ac:dyDescent="0.25">
      <c r="A217" s="7" t="s">
        <v>43</v>
      </c>
      <c r="B217" s="8" t="s">
        <v>161</v>
      </c>
      <c r="C217" s="9"/>
      <c r="D217" s="10">
        <f t="shared" ref="D217:O217" si="367">SUM(D218:D224)</f>
        <v>2.967200929273083</v>
      </c>
      <c r="E217" s="10">
        <f t="shared" si="367"/>
        <v>15.103052729999993</v>
      </c>
      <c r="F217" s="10">
        <f t="shared" si="367"/>
        <v>0</v>
      </c>
      <c r="G217" s="10">
        <f t="shared" si="367"/>
        <v>0</v>
      </c>
      <c r="H217" s="10">
        <f t="shared" si="367"/>
        <v>2.967200929273083</v>
      </c>
      <c r="I217" s="10">
        <f t="shared" ref="I217:K217" si="368">SUM(I218:I224)</f>
        <v>15.103052729999993</v>
      </c>
      <c r="J217" s="10">
        <f t="shared" si="367"/>
        <v>2.967200929273083</v>
      </c>
      <c r="K217" s="10">
        <f t="shared" si="368"/>
        <v>15.103052729999993</v>
      </c>
      <c r="L217" s="10">
        <f t="shared" si="367"/>
        <v>3.0959358899803524</v>
      </c>
      <c r="M217" s="10">
        <f t="shared" si="367"/>
        <v>15.758313679999993</v>
      </c>
      <c r="N217" s="10">
        <f t="shared" si="367"/>
        <v>-0.12873496070726936</v>
      </c>
      <c r="O217" s="10">
        <f t="shared" si="367"/>
        <v>-0.65526095000000106</v>
      </c>
      <c r="P217" s="10">
        <f>L217-J217</f>
        <v>0.12873496070726942</v>
      </c>
      <c r="Q217" s="10">
        <f>M217-K217</f>
        <v>0.65526095000000062</v>
      </c>
      <c r="R217" s="10">
        <f t="shared" ref="R217:R224" si="369">P217/J217*100</f>
        <v>4.3385993660634048</v>
      </c>
      <c r="S217" s="10">
        <f t="shared" ref="S217:S224" si="370">Q217/K217*100</f>
        <v>4.3385993660633995</v>
      </c>
      <c r="T217" s="32"/>
    </row>
    <row r="218" spans="1:20" ht="31.5" x14ac:dyDescent="0.25">
      <c r="A218" s="22">
        <v>1</v>
      </c>
      <c r="B218" s="23" t="s">
        <v>195</v>
      </c>
      <c r="C218" s="24" t="s">
        <v>274</v>
      </c>
      <c r="D218" s="25">
        <f t="shared" ref="D218:D224" si="371">F218+H218</f>
        <v>0</v>
      </c>
      <c r="E218" s="25">
        <f t="shared" ref="E218:E224" si="372">G218+I218</f>
        <v>0</v>
      </c>
      <c r="F218" s="25">
        <f>G218/5.09</f>
        <v>0</v>
      </c>
      <c r="G218" s="25">
        <v>0</v>
      </c>
      <c r="H218" s="25">
        <f t="shared" ref="H218:H224" si="373">I218/5.09</f>
        <v>0</v>
      </c>
      <c r="I218" s="25">
        <f t="shared" ref="I218:I224" si="374">K218</f>
        <v>0</v>
      </c>
      <c r="J218" s="25">
        <f t="shared" ref="J218:L224" si="375">K218/5.09</f>
        <v>0</v>
      </c>
      <c r="K218" s="25">
        <v>0</v>
      </c>
      <c r="L218" s="25">
        <f t="shared" si="375"/>
        <v>0</v>
      </c>
      <c r="M218" s="25">
        <v>0</v>
      </c>
      <c r="N218" s="25">
        <f t="shared" ref="N218:N224" si="376">O218/5.09</f>
        <v>0</v>
      </c>
      <c r="O218" s="25">
        <f t="shared" ref="O218:O224" si="377">K218-M218</f>
        <v>0</v>
      </c>
      <c r="P218" s="25">
        <f t="shared" ref="P218:P224" si="378">L218-J218</f>
        <v>0</v>
      </c>
      <c r="Q218" s="25">
        <f t="shared" ref="Q218:Q224" si="379">M218-K218</f>
        <v>0</v>
      </c>
      <c r="R218" s="37">
        <v>0</v>
      </c>
      <c r="S218" s="37">
        <v>0</v>
      </c>
      <c r="T218" s="36"/>
    </row>
    <row r="219" spans="1:20" ht="63" x14ac:dyDescent="0.25">
      <c r="A219" s="22">
        <v>2</v>
      </c>
      <c r="B219" s="23" t="s">
        <v>196</v>
      </c>
      <c r="C219" s="24" t="s">
        <v>275</v>
      </c>
      <c r="D219" s="25">
        <f t="shared" si="371"/>
        <v>0</v>
      </c>
      <c r="E219" s="25">
        <f t="shared" si="372"/>
        <v>0</v>
      </c>
      <c r="F219" s="25">
        <f t="shared" ref="F219:F224" si="380">G219/5.09</f>
        <v>0</v>
      </c>
      <c r="G219" s="25">
        <v>0</v>
      </c>
      <c r="H219" s="25">
        <f t="shared" si="373"/>
        <v>0</v>
      </c>
      <c r="I219" s="25">
        <f t="shared" si="374"/>
        <v>0</v>
      </c>
      <c r="J219" s="25">
        <f t="shared" si="375"/>
        <v>0</v>
      </c>
      <c r="K219" s="25">
        <v>0</v>
      </c>
      <c r="L219" s="25">
        <f t="shared" si="375"/>
        <v>7.8585461689587438E-3</v>
      </c>
      <c r="M219" s="25">
        <v>0.04</v>
      </c>
      <c r="N219" s="25">
        <f t="shared" si="376"/>
        <v>-7.8585461689587438E-3</v>
      </c>
      <c r="O219" s="25">
        <f t="shared" si="377"/>
        <v>-0.04</v>
      </c>
      <c r="P219" s="25">
        <f t="shared" si="378"/>
        <v>7.8585461689587438E-3</v>
      </c>
      <c r="Q219" s="25">
        <f t="shared" si="379"/>
        <v>0.04</v>
      </c>
      <c r="R219" s="37">
        <v>100</v>
      </c>
      <c r="S219" s="37">
        <v>100</v>
      </c>
      <c r="T219" s="36" t="s">
        <v>203</v>
      </c>
    </row>
    <row r="220" spans="1:20" ht="31.5" x14ac:dyDescent="0.25">
      <c r="A220" s="22">
        <v>3</v>
      </c>
      <c r="B220" s="23" t="s">
        <v>197</v>
      </c>
      <c r="C220" s="24" t="s">
        <v>276</v>
      </c>
      <c r="D220" s="25">
        <f t="shared" si="371"/>
        <v>0</v>
      </c>
      <c r="E220" s="25">
        <f t="shared" si="372"/>
        <v>0</v>
      </c>
      <c r="F220" s="25">
        <f t="shared" si="380"/>
        <v>0</v>
      </c>
      <c r="G220" s="25">
        <v>0</v>
      </c>
      <c r="H220" s="25">
        <f t="shared" si="373"/>
        <v>0</v>
      </c>
      <c r="I220" s="25">
        <f t="shared" si="374"/>
        <v>0</v>
      </c>
      <c r="J220" s="25">
        <f t="shared" si="375"/>
        <v>0</v>
      </c>
      <c r="K220" s="25">
        <v>0</v>
      </c>
      <c r="L220" s="25">
        <f t="shared" si="375"/>
        <v>0</v>
      </c>
      <c r="M220" s="25">
        <v>0</v>
      </c>
      <c r="N220" s="25">
        <f t="shared" si="376"/>
        <v>0</v>
      </c>
      <c r="O220" s="25">
        <f t="shared" si="377"/>
        <v>0</v>
      </c>
      <c r="P220" s="25">
        <f t="shared" si="378"/>
        <v>0</v>
      </c>
      <c r="Q220" s="25">
        <f t="shared" si="379"/>
        <v>0</v>
      </c>
      <c r="R220" s="37">
        <v>0</v>
      </c>
      <c r="S220" s="37">
        <v>0</v>
      </c>
      <c r="T220" s="36"/>
    </row>
    <row r="221" spans="1:20" ht="47.25" x14ac:dyDescent="0.25">
      <c r="A221" s="22">
        <v>4</v>
      </c>
      <c r="B221" s="23" t="s">
        <v>198</v>
      </c>
      <c r="C221" s="24" t="s">
        <v>277</v>
      </c>
      <c r="D221" s="25">
        <f t="shared" si="371"/>
        <v>7.3453292730844791E-2</v>
      </c>
      <c r="E221" s="25">
        <f t="shared" si="372"/>
        <v>0.37387725999999999</v>
      </c>
      <c r="F221" s="25">
        <f t="shared" si="380"/>
        <v>0</v>
      </c>
      <c r="G221" s="25">
        <v>0</v>
      </c>
      <c r="H221" s="25">
        <f t="shared" si="373"/>
        <v>7.3453292730844791E-2</v>
      </c>
      <c r="I221" s="25">
        <f t="shared" si="374"/>
        <v>0.37387725999999999</v>
      </c>
      <c r="J221" s="25">
        <f t="shared" si="375"/>
        <v>7.3453292730844791E-2</v>
      </c>
      <c r="K221" s="25">
        <v>0.37387725999999999</v>
      </c>
      <c r="L221" s="25">
        <f t="shared" si="375"/>
        <v>0.1958424597249509</v>
      </c>
      <c r="M221" s="25">
        <v>0.99683812000000005</v>
      </c>
      <c r="N221" s="25">
        <f t="shared" si="376"/>
        <v>-0.12238916699410611</v>
      </c>
      <c r="O221" s="25">
        <f t="shared" si="377"/>
        <v>-0.62296086000000006</v>
      </c>
      <c r="P221" s="25">
        <f t="shared" si="378"/>
        <v>0.12238916699410611</v>
      </c>
      <c r="Q221" s="25">
        <f t="shared" si="379"/>
        <v>0.62296086000000006</v>
      </c>
      <c r="R221" s="37">
        <f t="shared" si="369"/>
        <v>166.62175709750312</v>
      </c>
      <c r="S221" s="37">
        <f t="shared" si="370"/>
        <v>166.62175709750309</v>
      </c>
      <c r="T221" s="36" t="s">
        <v>287</v>
      </c>
    </row>
    <row r="222" spans="1:20" ht="47.25" x14ac:dyDescent="0.25">
      <c r="A222" s="22">
        <v>5</v>
      </c>
      <c r="B222" s="23" t="s">
        <v>199</v>
      </c>
      <c r="C222" s="24" t="s">
        <v>278</v>
      </c>
      <c r="D222" s="25">
        <f t="shared" si="371"/>
        <v>0.14269554616895874</v>
      </c>
      <c r="E222" s="25">
        <f t="shared" si="372"/>
        <v>0.72632032999999996</v>
      </c>
      <c r="F222" s="25">
        <f t="shared" si="380"/>
        <v>0</v>
      </c>
      <c r="G222" s="25">
        <v>0</v>
      </c>
      <c r="H222" s="25">
        <f t="shared" si="373"/>
        <v>0.14269554616895874</v>
      </c>
      <c r="I222" s="25">
        <f t="shared" si="374"/>
        <v>0.72632032999999996</v>
      </c>
      <c r="J222" s="25">
        <f t="shared" si="375"/>
        <v>0.14269554616895874</v>
      </c>
      <c r="K222" s="25">
        <v>0.72632032999999996</v>
      </c>
      <c r="L222" s="25">
        <f t="shared" si="375"/>
        <v>4.4631695481335956E-2</v>
      </c>
      <c r="M222" s="25">
        <v>0.22717533000000001</v>
      </c>
      <c r="N222" s="25">
        <f t="shared" si="376"/>
        <v>9.8063850687622786E-2</v>
      </c>
      <c r="O222" s="25">
        <f t="shared" si="377"/>
        <v>0.49914499999999995</v>
      </c>
      <c r="P222" s="25">
        <f t="shared" si="378"/>
        <v>-9.8063850687622786E-2</v>
      </c>
      <c r="Q222" s="25">
        <f t="shared" si="379"/>
        <v>-0.49914499999999995</v>
      </c>
      <c r="R222" s="37">
        <f t="shared" si="369"/>
        <v>-68.722432704038454</v>
      </c>
      <c r="S222" s="37">
        <f t="shared" si="370"/>
        <v>-68.722432704038454</v>
      </c>
      <c r="T222" s="36" t="s">
        <v>287</v>
      </c>
    </row>
    <row r="223" spans="1:20" ht="31.5" x14ac:dyDescent="0.25">
      <c r="A223" s="22">
        <v>6</v>
      </c>
      <c r="B223" s="23" t="s">
        <v>200</v>
      </c>
      <c r="C223" s="24" t="s">
        <v>279</v>
      </c>
      <c r="D223" s="25">
        <f t="shared" si="371"/>
        <v>0</v>
      </c>
      <c r="E223" s="25">
        <f t="shared" si="372"/>
        <v>0</v>
      </c>
      <c r="F223" s="25">
        <f t="shared" si="380"/>
        <v>0</v>
      </c>
      <c r="G223" s="25">
        <v>0</v>
      </c>
      <c r="H223" s="25">
        <f t="shared" si="373"/>
        <v>0</v>
      </c>
      <c r="I223" s="25">
        <f t="shared" si="374"/>
        <v>0</v>
      </c>
      <c r="J223" s="25">
        <f t="shared" si="375"/>
        <v>0</v>
      </c>
      <c r="K223" s="25">
        <v>0</v>
      </c>
      <c r="L223" s="25">
        <f t="shared" si="375"/>
        <v>0</v>
      </c>
      <c r="M223" s="25">
        <v>0</v>
      </c>
      <c r="N223" s="25">
        <f t="shared" si="376"/>
        <v>0</v>
      </c>
      <c r="O223" s="25">
        <f t="shared" si="377"/>
        <v>0</v>
      </c>
      <c r="P223" s="25">
        <f t="shared" si="378"/>
        <v>0</v>
      </c>
      <c r="Q223" s="25">
        <f t="shared" si="379"/>
        <v>0</v>
      </c>
      <c r="R223" s="37">
        <v>0</v>
      </c>
      <c r="S223" s="37">
        <v>0</v>
      </c>
      <c r="T223" s="36"/>
    </row>
    <row r="224" spans="1:20" ht="63" x14ac:dyDescent="0.25">
      <c r="A224" s="22">
        <v>7</v>
      </c>
      <c r="B224" s="26" t="s">
        <v>164</v>
      </c>
      <c r="C224" s="24" t="s">
        <v>280</v>
      </c>
      <c r="D224" s="25">
        <f t="shared" si="371"/>
        <v>2.7510520903732796</v>
      </c>
      <c r="E224" s="25">
        <f t="shared" si="372"/>
        <v>14.002855139999992</v>
      </c>
      <c r="F224" s="25">
        <f t="shared" si="380"/>
        <v>0</v>
      </c>
      <c r="G224" s="25">
        <v>0</v>
      </c>
      <c r="H224" s="25">
        <f t="shared" si="373"/>
        <v>2.7510520903732796</v>
      </c>
      <c r="I224" s="25">
        <f t="shared" si="374"/>
        <v>14.002855139999992</v>
      </c>
      <c r="J224" s="25">
        <f t="shared" si="375"/>
        <v>2.7510520903732796</v>
      </c>
      <c r="K224" s="25">
        <v>14.002855139999992</v>
      </c>
      <c r="L224" s="25">
        <f t="shared" si="375"/>
        <v>2.847603188605107</v>
      </c>
      <c r="M224" s="25">
        <v>14.494300229999993</v>
      </c>
      <c r="N224" s="25">
        <f t="shared" si="376"/>
        <v>-9.6551098231827295E-2</v>
      </c>
      <c r="O224" s="25">
        <f t="shared" si="377"/>
        <v>-0.49144509000000092</v>
      </c>
      <c r="P224" s="25">
        <f t="shared" si="378"/>
        <v>9.6551098231827392E-2</v>
      </c>
      <c r="Q224" s="25">
        <f t="shared" si="379"/>
        <v>0.49144509000000092</v>
      </c>
      <c r="R224" s="37">
        <f t="shared" si="369"/>
        <v>3.5096063273279112</v>
      </c>
      <c r="S224" s="37">
        <f t="shared" si="370"/>
        <v>3.5096063273279077</v>
      </c>
      <c r="T224" s="36" t="s">
        <v>203</v>
      </c>
    </row>
    <row r="225" spans="1:20" x14ac:dyDescent="0.25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</row>
    <row r="226" spans="1:20" x14ac:dyDescent="0.25">
      <c r="A226" s="40" t="s">
        <v>10</v>
      </c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</row>
    <row r="227" spans="1:20" x14ac:dyDescent="0.25">
      <c r="A227" s="29"/>
    </row>
    <row r="228" spans="1:20" x14ac:dyDescent="0.25">
      <c r="A228" s="29"/>
    </row>
  </sheetData>
  <autoFilter ref="A21:T224"/>
  <mergeCells count="28">
    <mergeCell ref="A10:T10"/>
    <mergeCell ref="A11:T11"/>
    <mergeCell ref="H18:I19"/>
    <mergeCell ref="J18:M18"/>
    <mergeCell ref="N18:O19"/>
    <mergeCell ref="P18:S18"/>
    <mergeCell ref="T18:T20"/>
    <mergeCell ref="J19:K19"/>
    <mergeCell ref="L19:M19"/>
    <mergeCell ref="P19:Q19"/>
    <mergeCell ref="R19:S19"/>
    <mergeCell ref="A18:A20"/>
    <mergeCell ref="B18:B20"/>
    <mergeCell ref="C18:C20"/>
    <mergeCell ref="A5:T5"/>
    <mergeCell ref="A6:T6"/>
    <mergeCell ref="A7:T7"/>
    <mergeCell ref="A8:T8"/>
    <mergeCell ref="A9:T9"/>
    <mergeCell ref="A226:T226"/>
    <mergeCell ref="A12:T12"/>
    <mergeCell ref="A13:T13"/>
    <mergeCell ref="A14:T14"/>
    <mergeCell ref="A15:T15"/>
    <mergeCell ref="A16:T16"/>
    <mergeCell ref="D18:D20"/>
    <mergeCell ref="E18:E20"/>
    <mergeCell ref="F18:G19"/>
  </mergeCells>
  <printOptions horizontalCentered="1"/>
  <pageMargins left="0" right="0" top="0.74803149606299213" bottom="0" header="0.31496062992125984" footer="0.31496062992125984"/>
  <pageSetup paperSize="8" scale="5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2023-03-10T08:04:22Z</dcterms:modified>
</cp:coreProperties>
</file>