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5" sheetId="5" r:id="rId1"/>
  </sheets>
  <definedNames>
    <definedName name="_xlnm._FilterDatabase" localSheetId="0" hidden="1">Лист5!$A$22:$AA$227</definedName>
    <definedName name="_xlnm.Print_Area" localSheetId="0">Лист5!$A$1:$AA$225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79" i="5" l="1"/>
  <c r="U179" i="5"/>
  <c r="V179" i="5"/>
  <c r="W179" i="5"/>
  <c r="X179" i="5"/>
  <c r="Y179" i="5"/>
  <c r="Z179" i="5"/>
  <c r="T180" i="5"/>
  <c r="U180" i="5"/>
  <c r="V180" i="5"/>
  <c r="W180" i="5"/>
  <c r="X180" i="5"/>
  <c r="Y180" i="5"/>
  <c r="Z180" i="5"/>
  <c r="T181" i="5"/>
  <c r="U181" i="5"/>
  <c r="V181" i="5"/>
  <c r="W181" i="5"/>
  <c r="X181" i="5"/>
  <c r="Y181" i="5"/>
  <c r="Z181" i="5"/>
  <c r="T182" i="5"/>
  <c r="U182" i="5"/>
  <c r="V182" i="5"/>
  <c r="W182" i="5"/>
  <c r="X182" i="5"/>
  <c r="Y182" i="5"/>
  <c r="Z182" i="5"/>
  <c r="T183" i="5"/>
  <c r="U183" i="5"/>
  <c r="V183" i="5"/>
  <c r="W183" i="5"/>
  <c r="X183" i="5"/>
  <c r="Y183" i="5"/>
  <c r="Z183" i="5"/>
  <c r="T184" i="5"/>
  <c r="U184" i="5"/>
  <c r="V184" i="5"/>
  <c r="W184" i="5"/>
  <c r="X184" i="5"/>
  <c r="Y184" i="5"/>
  <c r="Z184" i="5"/>
  <c r="T185" i="5"/>
  <c r="U185" i="5"/>
  <c r="V185" i="5"/>
  <c r="W185" i="5"/>
  <c r="X185" i="5"/>
  <c r="Y185" i="5"/>
  <c r="Z185" i="5"/>
  <c r="T186" i="5"/>
  <c r="U186" i="5"/>
  <c r="V186" i="5"/>
  <c r="W186" i="5"/>
  <c r="X186" i="5"/>
  <c r="Y186" i="5"/>
  <c r="Z186" i="5"/>
  <c r="T187" i="5"/>
  <c r="U187" i="5"/>
  <c r="V187" i="5"/>
  <c r="W187" i="5"/>
  <c r="X187" i="5"/>
  <c r="Y187" i="5"/>
  <c r="Z187" i="5"/>
  <c r="T188" i="5"/>
  <c r="U188" i="5"/>
  <c r="V188" i="5"/>
  <c r="W188" i="5"/>
  <c r="X188" i="5"/>
  <c r="Y188" i="5"/>
  <c r="Z188" i="5"/>
  <c r="T189" i="5"/>
  <c r="U189" i="5"/>
  <c r="V189" i="5"/>
  <c r="W189" i="5"/>
  <c r="X189" i="5"/>
  <c r="Y189" i="5"/>
  <c r="Z189" i="5"/>
  <c r="T190" i="5"/>
  <c r="U190" i="5"/>
  <c r="V190" i="5"/>
  <c r="W190" i="5"/>
  <c r="X190" i="5"/>
  <c r="Y190" i="5"/>
  <c r="Z190" i="5"/>
  <c r="T191" i="5"/>
  <c r="U191" i="5"/>
  <c r="V191" i="5"/>
  <c r="W191" i="5"/>
  <c r="X191" i="5"/>
  <c r="Y191" i="5"/>
  <c r="Z191" i="5"/>
  <c r="T192" i="5"/>
  <c r="U192" i="5"/>
  <c r="V192" i="5"/>
  <c r="W192" i="5"/>
  <c r="X192" i="5"/>
  <c r="Y192" i="5"/>
  <c r="Z192" i="5"/>
  <c r="T193" i="5"/>
  <c r="U193" i="5"/>
  <c r="V193" i="5"/>
  <c r="W193" i="5"/>
  <c r="X193" i="5"/>
  <c r="Y193" i="5"/>
  <c r="Z193" i="5"/>
  <c r="T194" i="5"/>
  <c r="U194" i="5"/>
  <c r="V194" i="5"/>
  <c r="W194" i="5"/>
  <c r="X194" i="5"/>
  <c r="Y194" i="5"/>
  <c r="Z194" i="5"/>
  <c r="T195" i="5"/>
  <c r="U195" i="5"/>
  <c r="V195" i="5"/>
  <c r="W195" i="5"/>
  <c r="X195" i="5"/>
  <c r="Y195" i="5"/>
  <c r="Z195" i="5"/>
  <c r="T196" i="5"/>
  <c r="U196" i="5"/>
  <c r="V196" i="5"/>
  <c r="W196" i="5"/>
  <c r="X196" i="5"/>
  <c r="Y196" i="5"/>
  <c r="Z196" i="5"/>
  <c r="T197" i="5"/>
  <c r="U197" i="5"/>
  <c r="V197" i="5"/>
  <c r="W197" i="5"/>
  <c r="X197" i="5"/>
  <c r="Y197" i="5"/>
  <c r="Z197" i="5"/>
  <c r="T198" i="5"/>
  <c r="U198" i="5"/>
  <c r="V198" i="5"/>
  <c r="W198" i="5"/>
  <c r="X198" i="5"/>
  <c r="Y198" i="5"/>
  <c r="Z198" i="5"/>
  <c r="T199" i="5"/>
  <c r="U199" i="5"/>
  <c r="V199" i="5"/>
  <c r="W199" i="5"/>
  <c r="X199" i="5"/>
  <c r="Y199" i="5"/>
  <c r="Z199" i="5"/>
  <c r="T200" i="5"/>
  <c r="U200" i="5"/>
  <c r="V200" i="5"/>
  <c r="W200" i="5"/>
  <c r="X200" i="5"/>
  <c r="Y200" i="5"/>
  <c r="Z200" i="5"/>
  <c r="T201" i="5"/>
  <c r="U201" i="5"/>
  <c r="V201" i="5"/>
  <c r="W201" i="5"/>
  <c r="X201" i="5"/>
  <c r="Y201" i="5"/>
  <c r="Z201" i="5"/>
  <c r="T202" i="5"/>
  <c r="U202" i="5"/>
  <c r="V202" i="5"/>
  <c r="W202" i="5"/>
  <c r="X202" i="5"/>
  <c r="Y202" i="5"/>
  <c r="Z202" i="5"/>
  <c r="T203" i="5"/>
  <c r="U203" i="5"/>
  <c r="V203" i="5"/>
  <c r="W203" i="5"/>
  <c r="X203" i="5"/>
  <c r="Y203" i="5"/>
  <c r="Z203" i="5"/>
  <c r="T204" i="5"/>
  <c r="U204" i="5"/>
  <c r="V204" i="5"/>
  <c r="W204" i="5"/>
  <c r="X204" i="5"/>
  <c r="Y204" i="5"/>
  <c r="Z204" i="5"/>
  <c r="T205" i="5"/>
  <c r="U205" i="5"/>
  <c r="V205" i="5"/>
  <c r="W205" i="5"/>
  <c r="X205" i="5"/>
  <c r="Y205" i="5"/>
  <c r="Z205" i="5"/>
  <c r="T206" i="5"/>
  <c r="U206" i="5"/>
  <c r="V206" i="5"/>
  <c r="W206" i="5"/>
  <c r="X206" i="5"/>
  <c r="Y206" i="5"/>
  <c r="Z206" i="5"/>
  <c r="T207" i="5"/>
  <c r="U207" i="5"/>
  <c r="V207" i="5"/>
  <c r="W207" i="5"/>
  <c r="X207" i="5"/>
  <c r="Y207" i="5"/>
  <c r="Z207" i="5"/>
  <c r="T208" i="5"/>
  <c r="U208" i="5"/>
  <c r="V208" i="5"/>
  <c r="W208" i="5"/>
  <c r="X208" i="5"/>
  <c r="Y208" i="5"/>
  <c r="Z208" i="5"/>
  <c r="T209" i="5"/>
  <c r="U209" i="5"/>
  <c r="V209" i="5"/>
  <c r="W209" i="5"/>
  <c r="X209" i="5"/>
  <c r="Y209" i="5"/>
  <c r="Z209" i="5"/>
  <c r="T210" i="5"/>
  <c r="U210" i="5"/>
  <c r="V210" i="5"/>
  <c r="W210" i="5"/>
  <c r="X210" i="5"/>
  <c r="Y210" i="5"/>
  <c r="Z210" i="5"/>
  <c r="T211" i="5"/>
  <c r="U211" i="5"/>
  <c r="V211" i="5"/>
  <c r="W211" i="5"/>
  <c r="X211" i="5"/>
  <c r="Y211" i="5"/>
  <c r="Z211" i="5"/>
  <c r="T212" i="5"/>
  <c r="U212" i="5"/>
  <c r="V212" i="5"/>
  <c r="W212" i="5"/>
  <c r="X212" i="5"/>
  <c r="Y212" i="5"/>
  <c r="Z212" i="5"/>
  <c r="T213" i="5"/>
  <c r="U213" i="5"/>
  <c r="V213" i="5"/>
  <c r="W213" i="5"/>
  <c r="X213" i="5"/>
  <c r="Y213" i="5"/>
  <c r="Z213" i="5"/>
  <c r="T91" i="5"/>
  <c r="U91" i="5"/>
  <c r="V91" i="5"/>
  <c r="W91" i="5"/>
  <c r="X91" i="5"/>
  <c r="Y91" i="5"/>
  <c r="Z91" i="5"/>
  <c r="T92" i="5"/>
  <c r="U92" i="5"/>
  <c r="V92" i="5"/>
  <c r="W92" i="5"/>
  <c r="X92" i="5"/>
  <c r="Y92" i="5"/>
  <c r="Z92" i="5"/>
  <c r="T93" i="5"/>
  <c r="U93" i="5"/>
  <c r="V93" i="5"/>
  <c r="W93" i="5"/>
  <c r="X93" i="5"/>
  <c r="Y93" i="5"/>
  <c r="Z93" i="5"/>
  <c r="T94" i="5"/>
  <c r="U94" i="5"/>
  <c r="V94" i="5"/>
  <c r="W94" i="5"/>
  <c r="X94" i="5"/>
  <c r="Y94" i="5"/>
  <c r="Z94" i="5"/>
  <c r="T95" i="5"/>
  <c r="U95" i="5"/>
  <c r="V95" i="5"/>
  <c r="W95" i="5"/>
  <c r="X95" i="5"/>
  <c r="Y95" i="5"/>
  <c r="Z95" i="5"/>
  <c r="T96" i="5"/>
  <c r="U96" i="5"/>
  <c r="V96" i="5"/>
  <c r="W96" i="5"/>
  <c r="X96" i="5"/>
  <c r="Y96" i="5"/>
  <c r="Z96" i="5"/>
  <c r="T97" i="5"/>
  <c r="U97" i="5"/>
  <c r="V97" i="5"/>
  <c r="W97" i="5"/>
  <c r="X97" i="5"/>
  <c r="Y97" i="5"/>
  <c r="Z97" i="5"/>
  <c r="T98" i="5"/>
  <c r="U98" i="5"/>
  <c r="V98" i="5"/>
  <c r="W98" i="5"/>
  <c r="X98" i="5"/>
  <c r="Y98" i="5"/>
  <c r="Z98" i="5"/>
  <c r="T99" i="5"/>
  <c r="U99" i="5"/>
  <c r="V99" i="5"/>
  <c r="W99" i="5"/>
  <c r="X99" i="5"/>
  <c r="Y99" i="5"/>
  <c r="Z99" i="5"/>
  <c r="T100" i="5"/>
  <c r="U100" i="5"/>
  <c r="V100" i="5"/>
  <c r="W100" i="5"/>
  <c r="X100" i="5"/>
  <c r="Y100" i="5"/>
  <c r="Z100" i="5"/>
  <c r="T101" i="5"/>
  <c r="U101" i="5"/>
  <c r="V101" i="5"/>
  <c r="W101" i="5"/>
  <c r="X101" i="5"/>
  <c r="Y101" i="5"/>
  <c r="Z101" i="5"/>
  <c r="T102" i="5"/>
  <c r="U102" i="5"/>
  <c r="V102" i="5"/>
  <c r="W102" i="5"/>
  <c r="X102" i="5"/>
  <c r="Y102" i="5"/>
  <c r="Z102" i="5"/>
  <c r="T103" i="5"/>
  <c r="U103" i="5"/>
  <c r="V103" i="5"/>
  <c r="W103" i="5"/>
  <c r="X103" i="5"/>
  <c r="Y103" i="5"/>
  <c r="Z103" i="5"/>
  <c r="T104" i="5"/>
  <c r="U104" i="5"/>
  <c r="V104" i="5"/>
  <c r="W104" i="5"/>
  <c r="X104" i="5"/>
  <c r="Y104" i="5"/>
  <c r="Z104" i="5"/>
  <c r="T105" i="5"/>
  <c r="U105" i="5"/>
  <c r="V105" i="5"/>
  <c r="W105" i="5"/>
  <c r="X105" i="5"/>
  <c r="Y105" i="5"/>
  <c r="Z105" i="5"/>
  <c r="T106" i="5"/>
  <c r="U106" i="5"/>
  <c r="V106" i="5"/>
  <c r="W106" i="5"/>
  <c r="X106" i="5"/>
  <c r="Y106" i="5"/>
  <c r="Z106" i="5"/>
  <c r="T107" i="5"/>
  <c r="U107" i="5"/>
  <c r="V107" i="5"/>
  <c r="W107" i="5"/>
  <c r="X107" i="5"/>
  <c r="Y107" i="5"/>
  <c r="Z107" i="5"/>
  <c r="T108" i="5"/>
  <c r="U108" i="5"/>
  <c r="V108" i="5"/>
  <c r="W108" i="5"/>
  <c r="X108" i="5"/>
  <c r="Y108" i="5"/>
  <c r="Z108" i="5"/>
  <c r="T109" i="5"/>
  <c r="U109" i="5"/>
  <c r="V109" i="5"/>
  <c r="W109" i="5"/>
  <c r="X109" i="5"/>
  <c r="Y109" i="5"/>
  <c r="Z109" i="5"/>
  <c r="T110" i="5"/>
  <c r="U110" i="5"/>
  <c r="V110" i="5"/>
  <c r="W110" i="5"/>
  <c r="X110" i="5"/>
  <c r="Y110" i="5"/>
  <c r="Z110" i="5"/>
  <c r="T111" i="5"/>
  <c r="U111" i="5"/>
  <c r="V111" i="5"/>
  <c r="W111" i="5"/>
  <c r="X111" i="5"/>
  <c r="Y111" i="5"/>
  <c r="Z111" i="5"/>
  <c r="T112" i="5"/>
  <c r="U112" i="5"/>
  <c r="V112" i="5"/>
  <c r="W112" i="5"/>
  <c r="X112" i="5"/>
  <c r="Y112" i="5"/>
  <c r="Z112" i="5"/>
  <c r="T113" i="5"/>
  <c r="U113" i="5"/>
  <c r="V113" i="5"/>
  <c r="W113" i="5"/>
  <c r="X113" i="5"/>
  <c r="Y113" i="5"/>
  <c r="Z113" i="5"/>
  <c r="T114" i="5"/>
  <c r="U114" i="5"/>
  <c r="V114" i="5"/>
  <c r="W114" i="5"/>
  <c r="X114" i="5"/>
  <c r="Y114" i="5"/>
  <c r="Z114" i="5"/>
  <c r="T115" i="5"/>
  <c r="U115" i="5"/>
  <c r="V115" i="5"/>
  <c r="W115" i="5"/>
  <c r="X115" i="5"/>
  <c r="Y115" i="5"/>
  <c r="Z115" i="5"/>
  <c r="T116" i="5"/>
  <c r="U116" i="5"/>
  <c r="V116" i="5"/>
  <c r="W116" i="5"/>
  <c r="X116" i="5"/>
  <c r="Y116" i="5"/>
  <c r="Z116" i="5"/>
  <c r="T117" i="5"/>
  <c r="U117" i="5"/>
  <c r="V117" i="5"/>
  <c r="W117" i="5"/>
  <c r="X117" i="5"/>
  <c r="Y117" i="5"/>
  <c r="Z117" i="5"/>
  <c r="T118" i="5"/>
  <c r="U118" i="5"/>
  <c r="V118" i="5"/>
  <c r="W118" i="5"/>
  <c r="X118" i="5"/>
  <c r="Y118" i="5"/>
  <c r="Z118" i="5"/>
  <c r="T119" i="5"/>
  <c r="U119" i="5"/>
  <c r="V119" i="5"/>
  <c r="W119" i="5"/>
  <c r="X119" i="5"/>
  <c r="Y119" i="5"/>
  <c r="Z119" i="5"/>
  <c r="T120" i="5"/>
  <c r="U120" i="5"/>
  <c r="V120" i="5"/>
  <c r="W120" i="5"/>
  <c r="X120" i="5"/>
  <c r="Y120" i="5"/>
  <c r="Z120" i="5"/>
  <c r="T121" i="5"/>
  <c r="U121" i="5"/>
  <c r="V121" i="5"/>
  <c r="W121" i="5"/>
  <c r="X121" i="5"/>
  <c r="Y121" i="5"/>
  <c r="Z121" i="5"/>
  <c r="T122" i="5"/>
  <c r="U122" i="5"/>
  <c r="V122" i="5"/>
  <c r="W122" i="5"/>
  <c r="X122" i="5"/>
  <c r="Y122" i="5"/>
  <c r="Z122" i="5"/>
  <c r="T123" i="5"/>
  <c r="U123" i="5"/>
  <c r="V123" i="5"/>
  <c r="W123" i="5"/>
  <c r="X123" i="5"/>
  <c r="Y123" i="5"/>
  <c r="Z123" i="5"/>
  <c r="T124" i="5"/>
  <c r="U124" i="5"/>
  <c r="V124" i="5"/>
  <c r="W124" i="5"/>
  <c r="X124" i="5"/>
  <c r="Y124" i="5"/>
  <c r="Z124" i="5"/>
  <c r="T125" i="5"/>
  <c r="U125" i="5"/>
  <c r="V125" i="5"/>
  <c r="W125" i="5"/>
  <c r="X125" i="5"/>
  <c r="Y125" i="5"/>
  <c r="Z125" i="5"/>
  <c r="Z134" i="5" l="1"/>
  <c r="Y134" i="5"/>
  <c r="X134" i="5"/>
  <c r="W134" i="5"/>
  <c r="V134" i="5"/>
  <c r="U134" i="5"/>
  <c r="T134" i="5"/>
  <c r="Z132" i="5"/>
  <c r="Y132" i="5"/>
  <c r="X132" i="5"/>
  <c r="W132" i="5"/>
  <c r="V132" i="5"/>
  <c r="U132" i="5"/>
  <c r="T132" i="5"/>
  <c r="Z178" i="5" l="1"/>
  <c r="Y178" i="5"/>
  <c r="X178" i="5"/>
  <c r="W178" i="5"/>
  <c r="V178" i="5"/>
  <c r="U178" i="5"/>
  <c r="T178" i="5"/>
  <c r="T220" i="5" l="1"/>
  <c r="U220" i="5"/>
  <c r="V220" i="5"/>
  <c r="W220" i="5"/>
  <c r="X220" i="5"/>
  <c r="Y220" i="5"/>
  <c r="Z220" i="5"/>
  <c r="T221" i="5"/>
  <c r="U221" i="5"/>
  <c r="V221" i="5"/>
  <c r="W221" i="5"/>
  <c r="X221" i="5"/>
  <c r="Y221" i="5"/>
  <c r="Z221" i="5"/>
  <c r="T222" i="5"/>
  <c r="U222" i="5"/>
  <c r="V222" i="5"/>
  <c r="W222" i="5"/>
  <c r="X222" i="5"/>
  <c r="Y222" i="5"/>
  <c r="Z222" i="5"/>
  <c r="T223" i="5"/>
  <c r="U223" i="5"/>
  <c r="V223" i="5"/>
  <c r="W223" i="5"/>
  <c r="X223" i="5"/>
  <c r="Y223" i="5"/>
  <c r="Z223" i="5"/>
  <c r="T224" i="5"/>
  <c r="U224" i="5"/>
  <c r="V224" i="5"/>
  <c r="W224" i="5"/>
  <c r="X224" i="5"/>
  <c r="Y224" i="5"/>
  <c r="Z224" i="5"/>
  <c r="T225" i="5"/>
  <c r="U225" i="5"/>
  <c r="V225" i="5"/>
  <c r="W225" i="5"/>
  <c r="X225" i="5"/>
  <c r="Y225" i="5"/>
  <c r="Z225" i="5"/>
  <c r="Z219" i="5" l="1"/>
  <c r="Y219" i="5"/>
  <c r="X219" i="5"/>
  <c r="W219" i="5"/>
  <c r="V219" i="5"/>
  <c r="U219" i="5"/>
  <c r="T219" i="5"/>
  <c r="L214" i="5"/>
  <c r="L28" i="5" s="1"/>
  <c r="L177" i="5"/>
  <c r="L27" i="5" s="1"/>
  <c r="L173" i="5"/>
  <c r="L169" i="5"/>
  <c r="L164" i="5"/>
  <c r="L160" i="5"/>
  <c r="L155" i="5"/>
  <c r="L151" i="5"/>
  <c r="L147" i="5"/>
  <c r="L143" i="5"/>
  <c r="L139" i="5"/>
  <c r="L135" i="5"/>
  <c r="L133" i="5"/>
  <c r="L131" i="5"/>
  <c r="L126" i="5"/>
  <c r="L89" i="5"/>
  <c r="L84" i="5"/>
  <c r="L80" i="5"/>
  <c r="L73" i="5"/>
  <c r="L72" i="5" s="1"/>
  <c r="L68" i="5"/>
  <c r="L64" i="5"/>
  <c r="L60" i="5"/>
  <c r="L55" i="5"/>
  <c r="L51" i="5"/>
  <c r="L47" i="5"/>
  <c r="L41" i="5"/>
  <c r="L37" i="5"/>
  <c r="L32" i="5"/>
  <c r="R218" i="5"/>
  <c r="R29" i="5" s="1"/>
  <c r="N218" i="5"/>
  <c r="N29" i="5" s="1"/>
  <c r="Z214" i="5"/>
  <c r="Z28" i="5" s="1"/>
  <c r="Y214" i="5"/>
  <c r="Y28" i="5" s="1"/>
  <c r="X214" i="5"/>
  <c r="X28" i="5" s="1"/>
  <c r="W214" i="5"/>
  <c r="W28" i="5" s="1"/>
  <c r="V214" i="5"/>
  <c r="V28" i="5" s="1"/>
  <c r="U214" i="5"/>
  <c r="U28" i="5" s="1"/>
  <c r="T214" i="5"/>
  <c r="T28" i="5" s="1"/>
  <c r="Z173" i="5"/>
  <c r="Y173" i="5"/>
  <c r="X173" i="5"/>
  <c r="W173" i="5"/>
  <c r="V173" i="5"/>
  <c r="U173" i="5"/>
  <c r="T173" i="5"/>
  <c r="Z169" i="5"/>
  <c r="Y169" i="5"/>
  <c r="X169" i="5"/>
  <c r="W169" i="5"/>
  <c r="V169" i="5"/>
  <c r="U169" i="5"/>
  <c r="T169" i="5"/>
  <c r="Z164" i="5"/>
  <c r="Y164" i="5"/>
  <c r="X164" i="5"/>
  <c r="W164" i="5"/>
  <c r="V164" i="5"/>
  <c r="U164" i="5"/>
  <c r="T164" i="5"/>
  <c r="Z160" i="5"/>
  <c r="Y160" i="5"/>
  <c r="X160" i="5"/>
  <c r="W160" i="5"/>
  <c r="V160" i="5"/>
  <c r="U160" i="5"/>
  <c r="T160" i="5"/>
  <c r="Z155" i="5"/>
  <c r="Y155" i="5"/>
  <c r="X155" i="5"/>
  <c r="W155" i="5"/>
  <c r="V155" i="5"/>
  <c r="U155" i="5"/>
  <c r="T155" i="5"/>
  <c r="Z151" i="5"/>
  <c r="Y151" i="5"/>
  <c r="X151" i="5"/>
  <c r="W151" i="5"/>
  <c r="V151" i="5"/>
  <c r="U151" i="5"/>
  <c r="T151" i="5"/>
  <c r="Z147" i="5"/>
  <c r="Y147" i="5"/>
  <c r="X147" i="5"/>
  <c r="W147" i="5"/>
  <c r="V147" i="5"/>
  <c r="U147" i="5"/>
  <c r="T147" i="5"/>
  <c r="Z143" i="5"/>
  <c r="Y143" i="5"/>
  <c r="X143" i="5"/>
  <c r="W143" i="5"/>
  <c r="V143" i="5"/>
  <c r="U143" i="5"/>
  <c r="T143" i="5"/>
  <c r="Z139" i="5"/>
  <c r="Y139" i="5"/>
  <c r="X139" i="5"/>
  <c r="W139" i="5"/>
  <c r="V139" i="5"/>
  <c r="U139" i="5"/>
  <c r="T139" i="5"/>
  <c r="Z135" i="5"/>
  <c r="Y135" i="5"/>
  <c r="X135" i="5"/>
  <c r="W135" i="5"/>
  <c r="V135" i="5"/>
  <c r="U135" i="5"/>
  <c r="T135" i="5"/>
  <c r="Z133" i="5"/>
  <c r="Y133" i="5"/>
  <c r="X133" i="5"/>
  <c r="W133" i="5"/>
  <c r="V133" i="5"/>
  <c r="U133" i="5"/>
  <c r="T133" i="5"/>
  <c r="Z131" i="5"/>
  <c r="Y131" i="5"/>
  <c r="X131" i="5"/>
  <c r="W131" i="5"/>
  <c r="V131" i="5"/>
  <c r="U131" i="5"/>
  <c r="T131" i="5"/>
  <c r="Z126" i="5"/>
  <c r="Y126" i="5"/>
  <c r="X126" i="5"/>
  <c r="W126" i="5"/>
  <c r="V126" i="5"/>
  <c r="U126" i="5"/>
  <c r="T126" i="5"/>
  <c r="Z84" i="5"/>
  <c r="Y84" i="5"/>
  <c r="X84" i="5"/>
  <c r="W84" i="5"/>
  <c r="V84" i="5"/>
  <c r="U84" i="5"/>
  <c r="T84" i="5"/>
  <c r="Z80" i="5"/>
  <c r="Y80" i="5"/>
  <c r="X80" i="5"/>
  <c r="W80" i="5"/>
  <c r="V80" i="5"/>
  <c r="U80" i="5"/>
  <c r="T80" i="5"/>
  <c r="Z73" i="5"/>
  <c r="Z72" i="5" s="1"/>
  <c r="Y73" i="5"/>
  <c r="Y72" i="5" s="1"/>
  <c r="X73" i="5"/>
  <c r="X72" i="5" s="1"/>
  <c r="W73" i="5"/>
  <c r="V73" i="5"/>
  <c r="V72" i="5" s="1"/>
  <c r="U73" i="5"/>
  <c r="U72" i="5" s="1"/>
  <c r="T73" i="5"/>
  <c r="T72" i="5" s="1"/>
  <c r="W72" i="5"/>
  <c r="Z68" i="5"/>
  <c r="Y68" i="5"/>
  <c r="X68" i="5"/>
  <c r="W68" i="5"/>
  <c r="V68" i="5"/>
  <c r="U68" i="5"/>
  <c r="T68" i="5"/>
  <c r="Z64" i="5"/>
  <c r="Y64" i="5"/>
  <c r="X64" i="5"/>
  <c r="W64" i="5"/>
  <c r="V64" i="5"/>
  <c r="U64" i="5"/>
  <c r="T64" i="5"/>
  <c r="Z60" i="5"/>
  <c r="Y60" i="5"/>
  <c r="X60" i="5"/>
  <c r="W60" i="5"/>
  <c r="V60" i="5"/>
  <c r="U60" i="5"/>
  <c r="T60" i="5"/>
  <c r="Z55" i="5"/>
  <c r="Y55" i="5"/>
  <c r="X55" i="5"/>
  <c r="W55" i="5"/>
  <c r="V55" i="5"/>
  <c r="U55" i="5"/>
  <c r="T55" i="5"/>
  <c r="Z51" i="5"/>
  <c r="Y51" i="5"/>
  <c r="X51" i="5"/>
  <c r="W51" i="5"/>
  <c r="V51" i="5"/>
  <c r="U51" i="5"/>
  <c r="T51" i="5"/>
  <c r="Z47" i="5"/>
  <c r="Y47" i="5"/>
  <c r="X47" i="5"/>
  <c r="W47" i="5"/>
  <c r="V47" i="5"/>
  <c r="U47" i="5"/>
  <c r="T47" i="5"/>
  <c r="Z41" i="5"/>
  <c r="Y41" i="5"/>
  <c r="X41" i="5"/>
  <c r="W41" i="5"/>
  <c r="V41" i="5"/>
  <c r="U41" i="5"/>
  <c r="T41" i="5"/>
  <c r="Z37" i="5"/>
  <c r="Y37" i="5"/>
  <c r="X37" i="5"/>
  <c r="W37" i="5"/>
  <c r="V37" i="5"/>
  <c r="U37" i="5"/>
  <c r="T37" i="5"/>
  <c r="Z32" i="5"/>
  <c r="Y32" i="5"/>
  <c r="X32" i="5"/>
  <c r="W32" i="5"/>
  <c r="V32" i="5"/>
  <c r="U32" i="5"/>
  <c r="T32" i="5"/>
  <c r="S214" i="5"/>
  <c r="S28" i="5" s="1"/>
  <c r="R214" i="5"/>
  <c r="R28" i="5" s="1"/>
  <c r="Q214" i="5"/>
  <c r="Q28" i="5" s="1"/>
  <c r="P214" i="5"/>
  <c r="P28" i="5" s="1"/>
  <c r="O214" i="5"/>
  <c r="O28" i="5" s="1"/>
  <c r="N214" i="5"/>
  <c r="N28" i="5" s="1"/>
  <c r="M214" i="5"/>
  <c r="M28" i="5" s="1"/>
  <c r="P177" i="5"/>
  <c r="P27" i="5" s="1"/>
  <c r="S173" i="5"/>
  <c r="R173" i="5"/>
  <c r="Q173" i="5"/>
  <c r="P173" i="5"/>
  <c r="O173" i="5"/>
  <c r="N173" i="5"/>
  <c r="M173" i="5"/>
  <c r="S169" i="5"/>
  <c r="R169" i="5"/>
  <c r="Q169" i="5"/>
  <c r="P169" i="5"/>
  <c r="O169" i="5"/>
  <c r="N169" i="5"/>
  <c r="M169" i="5"/>
  <c r="S164" i="5"/>
  <c r="R164" i="5"/>
  <c r="Q164" i="5"/>
  <c r="P164" i="5"/>
  <c r="O164" i="5"/>
  <c r="N164" i="5"/>
  <c r="M164" i="5"/>
  <c r="S160" i="5"/>
  <c r="R160" i="5"/>
  <c r="Q160" i="5"/>
  <c r="P160" i="5"/>
  <c r="O160" i="5"/>
  <c r="N160" i="5"/>
  <c r="M160" i="5"/>
  <c r="S155" i="5"/>
  <c r="R155" i="5"/>
  <c r="Q155" i="5"/>
  <c r="P155" i="5"/>
  <c r="O155" i="5"/>
  <c r="N155" i="5"/>
  <c r="M155" i="5"/>
  <c r="S151" i="5"/>
  <c r="R151" i="5"/>
  <c r="Q151" i="5"/>
  <c r="P151" i="5"/>
  <c r="O151" i="5"/>
  <c r="N151" i="5"/>
  <c r="M151" i="5"/>
  <c r="S147" i="5"/>
  <c r="R147" i="5"/>
  <c r="Q147" i="5"/>
  <c r="P147" i="5"/>
  <c r="O147" i="5"/>
  <c r="N147" i="5"/>
  <c r="M147" i="5"/>
  <c r="S143" i="5"/>
  <c r="R143" i="5"/>
  <c r="Q143" i="5"/>
  <c r="P143" i="5"/>
  <c r="O143" i="5"/>
  <c r="N143" i="5"/>
  <c r="M143" i="5"/>
  <c r="S139" i="5"/>
  <c r="R139" i="5"/>
  <c r="Q139" i="5"/>
  <c r="P139" i="5"/>
  <c r="O139" i="5"/>
  <c r="N139" i="5"/>
  <c r="M139" i="5"/>
  <c r="S135" i="5"/>
  <c r="R135" i="5"/>
  <c r="Q135" i="5"/>
  <c r="P135" i="5"/>
  <c r="O135" i="5"/>
  <c r="N135" i="5"/>
  <c r="M135" i="5"/>
  <c r="S133" i="5"/>
  <c r="R133" i="5"/>
  <c r="Q133" i="5"/>
  <c r="P133" i="5"/>
  <c r="O133" i="5"/>
  <c r="N133" i="5"/>
  <c r="M133" i="5"/>
  <c r="S131" i="5"/>
  <c r="R131" i="5"/>
  <c r="Q131" i="5"/>
  <c r="P131" i="5"/>
  <c r="O131" i="5"/>
  <c r="N131" i="5"/>
  <c r="M131" i="5"/>
  <c r="S126" i="5"/>
  <c r="R126" i="5"/>
  <c r="Q126" i="5"/>
  <c r="P126" i="5"/>
  <c r="O126" i="5"/>
  <c r="N126" i="5"/>
  <c r="M126" i="5"/>
  <c r="Q89" i="5"/>
  <c r="M89" i="5"/>
  <c r="P89" i="5"/>
  <c r="S89" i="5"/>
  <c r="O89" i="5"/>
  <c r="R89" i="5"/>
  <c r="N89" i="5"/>
  <c r="N88" i="5" s="1"/>
  <c r="S84" i="5"/>
  <c r="R84" i="5"/>
  <c r="Q84" i="5"/>
  <c r="P84" i="5"/>
  <c r="O84" i="5"/>
  <c r="N84" i="5"/>
  <c r="M84" i="5"/>
  <c r="S80" i="5"/>
  <c r="R80" i="5"/>
  <c r="Q80" i="5"/>
  <c r="P80" i="5"/>
  <c r="O80" i="5"/>
  <c r="N80" i="5"/>
  <c r="M80" i="5"/>
  <c r="S73" i="5"/>
  <c r="S72" i="5" s="1"/>
  <c r="R73" i="5"/>
  <c r="R72" i="5" s="1"/>
  <c r="Q73" i="5"/>
  <c r="Q72" i="5" s="1"/>
  <c r="P73" i="5"/>
  <c r="P72" i="5" s="1"/>
  <c r="O73" i="5"/>
  <c r="O72" i="5" s="1"/>
  <c r="N73" i="5"/>
  <c r="N72" i="5" s="1"/>
  <c r="M73" i="5"/>
  <c r="M72" i="5" s="1"/>
  <c r="S68" i="5"/>
  <c r="R68" i="5"/>
  <c r="Q68" i="5"/>
  <c r="P68" i="5"/>
  <c r="O68" i="5"/>
  <c r="N68" i="5"/>
  <c r="M68" i="5"/>
  <c r="S64" i="5"/>
  <c r="R64" i="5"/>
  <c r="Q64" i="5"/>
  <c r="P64" i="5"/>
  <c r="O64" i="5"/>
  <c r="N64" i="5"/>
  <c r="M64" i="5"/>
  <c r="S60" i="5"/>
  <c r="R60" i="5"/>
  <c r="Q60" i="5"/>
  <c r="P60" i="5"/>
  <c r="O60" i="5"/>
  <c r="N60" i="5"/>
  <c r="M60" i="5"/>
  <c r="S55" i="5"/>
  <c r="R55" i="5"/>
  <c r="Q55" i="5"/>
  <c r="P55" i="5"/>
  <c r="O55" i="5"/>
  <c r="N55" i="5"/>
  <c r="M55" i="5"/>
  <c r="S51" i="5"/>
  <c r="R51" i="5"/>
  <c r="Q51" i="5"/>
  <c r="P51" i="5"/>
  <c r="O51" i="5"/>
  <c r="N51" i="5"/>
  <c r="M51" i="5"/>
  <c r="S47" i="5"/>
  <c r="R47" i="5"/>
  <c r="Q47" i="5"/>
  <c r="P47" i="5"/>
  <c r="O47" i="5"/>
  <c r="N47" i="5"/>
  <c r="M47" i="5"/>
  <c r="S41" i="5"/>
  <c r="R41" i="5"/>
  <c r="Q41" i="5"/>
  <c r="P41" i="5"/>
  <c r="O41" i="5"/>
  <c r="N41" i="5"/>
  <c r="M41" i="5"/>
  <c r="S37" i="5"/>
  <c r="R37" i="5"/>
  <c r="Q37" i="5"/>
  <c r="P37" i="5"/>
  <c r="O37" i="5"/>
  <c r="N37" i="5"/>
  <c r="M37" i="5"/>
  <c r="S32" i="5"/>
  <c r="R32" i="5"/>
  <c r="Q32" i="5"/>
  <c r="P32" i="5"/>
  <c r="O32" i="5"/>
  <c r="N32" i="5"/>
  <c r="M32" i="5"/>
  <c r="K214" i="5"/>
  <c r="K28" i="5" s="1"/>
  <c r="J214" i="5"/>
  <c r="J28" i="5" s="1"/>
  <c r="I214" i="5"/>
  <c r="I28" i="5" s="1"/>
  <c r="H214" i="5"/>
  <c r="H28" i="5" s="1"/>
  <c r="G214" i="5"/>
  <c r="G28" i="5" s="1"/>
  <c r="F214" i="5"/>
  <c r="F28" i="5" s="1"/>
  <c r="E214" i="5"/>
  <c r="E28" i="5" s="1"/>
  <c r="K173" i="5"/>
  <c r="J173" i="5"/>
  <c r="I173" i="5"/>
  <c r="H173" i="5"/>
  <c r="G173" i="5"/>
  <c r="F173" i="5"/>
  <c r="E173" i="5"/>
  <c r="K169" i="5"/>
  <c r="J169" i="5"/>
  <c r="I169" i="5"/>
  <c r="H169" i="5"/>
  <c r="G169" i="5"/>
  <c r="F169" i="5"/>
  <c r="E169" i="5"/>
  <c r="K164" i="5"/>
  <c r="J164" i="5"/>
  <c r="I164" i="5"/>
  <c r="H164" i="5"/>
  <c r="G164" i="5"/>
  <c r="F164" i="5"/>
  <c r="E164" i="5"/>
  <c r="K160" i="5"/>
  <c r="J160" i="5"/>
  <c r="I160" i="5"/>
  <c r="H160" i="5"/>
  <c r="G160" i="5"/>
  <c r="F160" i="5"/>
  <c r="E160" i="5"/>
  <c r="K155" i="5"/>
  <c r="J155" i="5"/>
  <c r="I155" i="5"/>
  <c r="H155" i="5"/>
  <c r="G155" i="5"/>
  <c r="F155" i="5"/>
  <c r="E155" i="5"/>
  <c r="K151" i="5"/>
  <c r="J151" i="5"/>
  <c r="I151" i="5"/>
  <c r="H151" i="5"/>
  <c r="G151" i="5"/>
  <c r="F151" i="5"/>
  <c r="E151" i="5"/>
  <c r="K147" i="5"/>
  <c r="J147" i="5"/>
  <c r="I147" i="5"/>
  <c r="H147" i="5"/>
  <c r="G147" i="5"/>
  <c r="F147" i="5"/>
  <c r="E147" i="5"/>
  <c r="K143" i="5"/>
  <c r="J143" i="5"/>
  <c r="I143" i="5"/>
  <c r="H143" i="5"/>
  <c r="G143" i="5"/>
  <c r="F143" i="5"/>
  <c r="E143" i="5"/>
  <c r="K139" i="5"/>
  <c r="J139" i="5"/>
  <c r="I139" i="5"/>
  <c r="H139" i="5"/>
  <c r="G139" i="5"/>
  <c r="F139" i="5"/>
  <c r="E139" i="5"/>
  <c r="K135" i="5"/>
  <c r="J135" i="5"/>
  <c r="I135" i="5"/>
  <c r="H135" i="5"/>
  <c r="G135" i="5"/>
  <c r="F135" i="5"/>
  <c r="E135" i="5"/>
  <c r="K133" i="5"/>
  <c r="J133" i="5"/>
  <c r="I133" i="5"/>
  <c r="H133" i="5"/>
  <c r="G133" i="5"/>
  <c r="F133" i="5"/>
  <c r="E133" i="5"/>
  <c r="K131" i="5"/>
  <c r="J131" i="5"/>
  <c r="I131" i="5"/>
  <c r="H131" i="5"/>
  <c r="G131" i="5"/>
  <c r="F131" i="5"/>
  <c r="E131" i="5"/>
  <c r="K126" i="5"/>
  <c r="J126" i="5"/>
  <c r="I126" i="5"/>
  <c r="H126" i="5"/>
  <c r="G126" i="5"/>
  <c r="F126" i="5"/>
  <c r="E126" i="5"/>
  <c r="K84" i="5"/>
  <c r="J84" i="5"/>
  <c r="I84" i="5"/>
  <c r="H84" i="5"/>
  <c r="G84" i="5"/>
  <c r="F84" i="5"/>
  <c r="E84" i="5"/>
  <c r="K80" i="5"/>
  <c r="J80" i="5"/>
  <c r="I80" i="5"/>
  <c r="H80" i="5"/>
  <c r="G80" i="5"/>
  <c r="F80" i="5"/>
  <c r="E80" i="5"/>
  <c r="K73" i="5"/>
  <c r="K72" i="5" s="1"/>
  <c r="J73" i="5"/>
  <c r="J72" i="5" s="1"/>
  <c r="I73" i="5"/>
  <c r="I72" i="5" s="1"/>
  <c r="H73" i="5"/>
  <c r="H72" i="5" s="1"/>
  <c r="G73" i="5"/>
  <c r="G72" i="5" s="1"/>
  <c r="F73" i="5"/>
  <c r="F72" i="5" s="1"/>
  <c r="E73" i="5"/>
  <c r="E72" i="5" s="1"/>
  <c r="K68" i="5"/>
  <c r="J68" i="5"/>
  <c r="I68" i="5"/>
  <c r="H68" i="5"/>
  <c r="G68" i="5"/>
  <c r="F68" i="5"/>
  <c r="E68" i="5"/>
  <c r="K64" i="5"/>
  <c r="J64" i="5"/>
  <c r="I64" i="5"/>
  <c r="H64" i="5"/>
  <c r="G64" i="5"/>
  <c r="F64" i="5"/>
  <c r="E64" i="5"/>
  <c r="K60" i="5"/>
  <c r="J60" i="5"/>
  <c r="I60" i="5"/>
  <c r="H60" i="5"/>
  <c r="G60" i="5"/>
  <c r="F60" i="5"/>
  <c r="E60" i="5"/>
  <c r="K55" i="5"/>
  <c r="J55" i="5"/>
  <c r="I55" i="5"/>
  <c r="H55" i="5"/>
  <c r="G55" i="5"/>
  <c r="F55" i="5"/>
  <c r="E55" i="5"/>
  <c r="K51" i="5"/>
  <c r="J51" i="5"/>
  <c r="I51" i="5"/>
  <c r="H51" i="5"/>
  <c r="G51" i="5"/>
  <c r="F51" i="5"/>
  <c r="E51" i="5"/>
  <c r="K47" i="5"/>
  <c r="J47" i="5"/>
  <c r="I47" i="5"/>
  <c r="H47" i="5"/>
  <c r="G47" i="5"/>
  <c r="F47" i="5"/>
  <c r="E47" i="5"/>
  <c r="K41" i="5"/>
  <c r="J41" i="5"/>
  <c r="I41" i="5"/>
  <c r="H41" i="5"/>
  <c r="G41" i="5"/>
  <c r="F41" i="5"/>
  <c r="E41" i="5"/>
  <c r="K37" i="5"/>
  <c r="J37" i="5"/>
  <c r="I37" i="5"/>
  <c r="H37" i="5"/>
  <c r="G37" i="5"/>
  <c r="F37" i="5"/>
  <c r="E37" i="5"/>
  <c r="K32" i="5"/>
  <c r="J32" i="5"/>
  <c r="I32" i="5"/>
  <c r="H32" i="5"/>
  <c r="G32" i="5"/>
  <c r="F32" i="5"/>
  <c r="E32" i="5"/>
  <c r="O159" i="5" l="1"/>
  <c r="P79" i="5"/>
  <c r="R88" i="5"/>
  <c r="M88" i="5"/>
  <c r="S159" i="5"/>
  <c r="Q168" i="5"/>
  <c r="Q26" i="5" s="1"/>
  <c r="Q88" i="5"/>
  <c r="N159" i="5"/>
  <c r="R159" i="5"/>
  <c r="V36" i="5"/>
  <c r="Z36" i="5"/>
  <c r="W168" i="5"/>
  <c r="W26" i="5" s="1"/>
  <c r="P36" i="5"/>
  <c r="T168" i="5"/>
  <c r="T26" i="5" s="1"/>
  <c r="X168" i="5"/>
  <c r="X26" i="5" s="1"/>
  <c r="L79" i="5"/>
  <c r="L159" i="5"/>
  <c r="I168" i="5"/>
  <c r="I26" i="5" s="1"/>
  <c r="H36" i="5"/>
  <c r="G79" i="5"/>
  <c r="K79" i="5"/>
  <c r="F159" i="5"/>
  <c r="J159" i="5"/>
  <c r="G168" i="5"/>
  <c r="G26" i="5" s="1"/>
  <c r="K168" i="5"/>
  <c r="K26" i="5" s="1"/>
  <c r="P168" i="5"/>
  <c r="P26" i="5" s="1"/>
  <c r="U36" i="5"/>
  <c r="T79" i="5"/>
  <c r="X79" i="5"/>
  <c r="U159" i="5"/>
  <c r="F36" i="5"/>
  <c r="E79" i="5"/>
  <c r="I79" i="5"/>
  <c r="H159" i="5"/>
  <c r="Q79" i="5"/>
  <c r="Q159" i="5"/>
  <c r="N168" i="5"/>
  <c r="N26" i="5" s="1"/>
  <c r="R168" i="5"/>
  <c r="R26" i="5" s="1"/>
  <c r="W36" i="5"/>
  <c r="T159" i="5"/>
  <c r="X159" i="5"/>
  <c r="F168" i="5"/>
  <c r="F26" i="5" s="1"/>
  <c r="J168" i="5"/>
  <c r="J26" i="5" s="1"/>
  <c r="S36" i="5"/>
  <c r="Y36" i="5"/>
  <c r="P159" i="5"/>
  <c r="O36" i="5"/>
  <c r="N79" i="5"/>
  <c r="R79" i="5"/>
  <c r="P88" i="5"/>
  <c r="M168" i="5"/>
  <c r="M26" i="5" s="1"/>
  <c r="K45" i="5"/>
  <c r="M79" i="5"/>
  <c r="G159" i="5"/>
  <c r="K159" i="5"/>
  <c r="E168" i="5"/>
  <c r="E26" i="5" s="1"/>
  <c r="W79" i="5"/>
  <c r="Y159" i="5"/>
  <c r="L130" i="5"/>
  <c r="F130" i="5"/>
  <c r="J130" i="5"/>
  <c r="E130" i="5"/>
  <c r="I130" i="5"/>
  <c r="E159" i="5"/>
  <c r="I159" i="5"/>
  <c r="S45" i="5"/>
  <c r="O168" i="5"/>
  <c r="O26" i="5" s="1"/>
  <c r="S168" i="5"/>
  <c r="S26" i="5" s="1"/>
  <c r="Z45" i="5"/>
  <c r="Z31" i="5" s="1"/>
  <c r="W177" i="5"/>
  <c r="W27" i="5" s="1"/>
  <c r="H45" i="5"/>
  <c r="H31" i="5" s="1"/>
  <c r="G45" i="5"/>
  <c r="Q130" i="5"/>
  <c r="M159" i="5"/>
  <c r="X130" i="5"/>
  <c r="L88" i="5"/>
  <c r="L168" i="5"/>
  <c r="L26" i="5" s="1"/>
  <c r="U218" i="5"/>
  <c r="U29" i="5" s="1"/>
  <c r="E36" i="5"/>
  <c r="I36" i="5"/>
  <c r="E45" i="5"/>
  <c r="I45" i="5"/>
  <c r="F45" i="5"/>
  <c r="J45" i="5"/>
  <c r="F79" i="5"/>
  <c r="J79" i="5"/>
  <c r="G130" i="5"/>
  <c r="K130" i="5"/>
  <c r="H130" i="5"/>
  <c r="M36" i="5"/>
  <c r="Q36" i="5"/>
  <c r="N36" i="5"/>
  <c r="R36" i="5"/>
  <c r="O88" i="5"/>
  <c r="T36" i="5"/>
  <c r="X36" i="5"/>
  <c r="U130" i="5"/>
  <c r="Y130" i="5"/>
  <c r="V130" i="5"/>
  <c r="Z130" i="5"/>
  <c r="W130" i="5"/>
  <c r="T130" i="5"/>
  <c r="J36" i="5"/>
  <c r="G36" i="5"/>
  <c r="K36" i="5"/>
  <c r="H79" i="5"/>
  <c r="O79" i="5"/>
  <c r="S79" i="5"/>
  <c r="S88" i="5"/>
  <c r="U79" i="5"/>
  <c r="Y79" i="5"/>
  <c r="V79" i="5"/>
  <c r="Z79" i="5"/>
  <c r="V159" i="5"/>
  <c r="Z159" i="5"/>
  <c r="W159" i="5"/>
  <c r="U168" i="5"/>
  <c r="U26" i="5" s="1"/>
  <c r="Y168" i="5"/>
  <c r="Y26" i="5" s="1"/>
  <c r="V168" i="5"/>
  <c r="V26" i="5" s="1"/>
  <c r="Z168" i="5"/>
  <c r="Z26" i="5" s="1"/>
  <c r="L45" i="5"/>
  <c r="H168" i="5"/>
  <c r="H26" i="5" s="1"/>
  <c r="P45" i="5"/>
  <c r="M45" i="5"/>
  <c r="Q45" i="5"/>
  <c r="N45" i="5"/>
  <c r="R45" i="5"/>
  <c r="O45" i="5"/>
  <c r="N130" i="5"/>
  <c r="R130" i="5"/>
  <c r="O130" i="5"/>
  <c r="S130" i="5"/>
  <c r="P130" i="5"/>
  <c r="M130" i="5"/>
  <c r="W45" i="5"/>
  <c r="T45" i="5"/>
  <c r="X45" i="5"/>
  <c r="U45" i="5"/>
  <c r="Y45" i="5"/>
  <c r="V45" i="5"/>
  <c r="V31" i="5" s="1"/>
  <c r="L36" i="5"/>
  <c r="L218" i="5"/>
  <c r="L29" i="5" s="1"/>
  <c r="V218" i="5"/>
  <c r="V29" i="5" s="1"/>
  <c r="Z218" i="5"/>
  <c r="Z29" i="5" s="1"/>
  <c r="W218" i="5"/>
  <c r="W29" i="5" s="1"/>
  <c r="T218" i="5"/>
  <c r="T29" i="5" s="1"/>
  <c r="X218" i="5"/>
  <c r="X29" i="5" s="1"/>
  <c r="J218" i="5"/>
  <c r="J29" i="5" s="1"/>
  <c r="T177" i="5"/>
  <c r="T27" i="5" s="1"/>
  <c r="F177" i="5"/>
  <c r="F27" i="5" s="1"/>
  <c r="X177" i="5"/>
  <c r="X27" i="5" s="1"/>
  <c r="J177" i="5"/>
  <c r="J27" i="5" s="1"/>
  <c r="U177" i="5"/>
  <c r="U27" i="5" s="1"/>
  <c r="G177" i="5"/>
  <c r="G27" i="5" s="1"/>
  <c r="Y177" i="5"/>
  <c r="Y27" i="5" s="1"/>
  <c r="K177" i="5"/>
  <c r="K27" i="5" s="1"/>
  <c r="V177" i="5"/>
  <c r="V27" i="5" s="1"/>
  <c r="H177" i="5"/>
  <c r="H27" i="5" s="1"/>
  <c r="Z177" i="5"/>
  <c r="Z27" i="5" s="1"/>
  <c r="E177" i="5"/>
  <c r="E27" i="5" s="1"/>
  <c r="Y218" i="5"/>
  <c r="Y29" i="5" s="1"/>
  <c r="I177" i="5"/>
  <c r="I27" i="5" s="1"/>
  <c r="I218" i="5"/>
  <c r="I29" i="5" s="1"/>
  <c r="F218" i="5"/>
  <c r="F29" i="5" s="1"/>
  <c r="S218" i="5"/>
  <c r="S29" i="5" s="1"/>
  <c r="E218" i="5"/>
  <c r="Q177" i="5"/>
  <c r="Q27" i="5" s="1"/>
  <c r="R177" i="5"/>
  <c r="R27" i="5" s="1"/>
  <c r="S177" i="5"/>
  <c r="S27" i="5" s="1"/>
  <c r="P218" i="5"/>
  <c r="P29" i="5" s="1"/>
  <c r="M218" i="5"/>
  <c r="M29" i="5" s="1"/>
  <c r="Q218" i="5"/>
  <c r="Q29" i="5" s="1"/>
  <c r="G218" i="5"/>
  <c r="G29" i="5" s="1"/>
  <c r="K218" i="5"/>
  <c r="K29" i="5" s="1"/>
  <c r="F31" i="5"/>
  <c r="P78" i="5" l="1"/>
  <c r="P25" i="5" s="1"/>
  <c r="J31" i="5"/>
  <c r="J24" i="5" s="1"/>
  <c r="K31" i="5"/>
  <c r="K24" i="5" s="1"/>
  <c r="S31" i="5"/>
  <c r="S24" i="5" s="1"/>
  <c r="S23" i="5" s="1"/>
  <c r="W31" i="5"/>
  <c r="W24" i="5" s="1"/>
  <c r="P31" i="5"/>
  <c r="P24" i="5" s="1"/>
  <c r="S78" i="5"/>
  <c r="S25" i="5" s="1"/>
  <c r="U31" i="5"/>
  <c r="U24" i="5" s="1"/>
  <c r="R78" i="5"/>
  <c r="R25" i="5" s="1"/>
  <c r="Y31" i="5"/>
  <c r="Y24" i="5" s="1"/>
  <c r="L31" i="5"/>
  <c r="L24" i="5" s="1"/>
  <c r="N78" i="5"/>
  <c r="N25" i="5" s="1"/>
  <c r="O78" i="5"/>
  <c r="O25" i="5" s="1"/>
  <c r="X31" i="5"/>
  <c r="Q78" i="5"/>
  <c r="Q25" i="5" s="1"/>
  <c r="M78" i="5"/>
  <c r="M25" i="5" s="1"/>
  <c r="N31" i="5"/>
  <c r="N24" i="5" s="1"/>
  <c r="L78" i="5"/>
  <c r="L25" i="5" s="1"/>
  <c r="G31" i="5"/>
  <c r="G24" i="5" s="1"/>
  <c r="O31" i="5"/>
  <c r="O24" i="5" s="1"/>
  <c r="T31" i="5"/>
  <c r="T24" i="5" s="1"/>
  <c r="I31" i="5"/>
  <c r="I24" i="5" s="1"/>
  <c r="E31" i="5"/>
  <c r="E24" i="5" s="1"/>
  <c r="R31" i="5"/>
  <c r="R24" i="5" s="1"/>
  <c r="Q31" i="5"/>
  <c r="Q24" i="5" s="1"/>
  <c r="M31" i="5"/>
  <c r="M24" i="5" s="1"/>
  <c r="O177" i="5"/>
  <c r="O27" i="5" s="1"/>
  <c r="N177" i="5"/>
  <c r="N27" i="5" s="1"/>
  <c r="M177" i="5"/>
  <c r="M27" i="5" s="1"/>
  <c r="Z24" i="5"/>
  <c r="V24" i="5"/>
  <c r="O218" i="5"/>
  <c r="O29" i="5" s="1"/>
  <c r="H218" i="5"/>
  <c r="H29" i="5" s="1"/>
  <c r="E29" i="5"/>
  <c r="F24" i="5"/>
  <c r="H24" i="5"/>
  <c r="P23" i="5" l="1"/>
  <c r="P30" i="5"/>
  <c r="S30" i="5"/>
  <c r="X24" i="5"/>
  <c r="R23" i="5"/>
  <c r="M23" i="5"/>
  <c r="Q23" i="5"/>
  <c r="L23" i="5"/>
  <c r="N23" i="5"/>
  <c r="L30" i="5"/>
  <c r="R30" i="5"/>
  <c r="Q30" i="5"/>
  <c r="N30" i="5"/>
  <c r="M30" i="5"/>
  <c r="O23" i="5"/>
  <c r="O30" i="5"/>
  <c r="G89" i="5"/>
  <c r="G88" i="5" s="1"/>
  <c r="G78" i="5" s="1"/>
  <c r="F89" i="5"/>
  <c r="F88" i="5" s="1"/>
  <c r="F78" i="5" s="1"/>
  <c r="J89" i="5"/>
  <c r="J88" i="5" s="1"/>
  <c r="J78" i="5" s="1"/>
  <c r="I89" i="5"/>
  <c r="I88" i="5" s="1"/>
  <c r="I78" i="5" s="1"/>
  <c r="H89" i="5"/>
  <c r="H88" i="5" s="1"/>
  <c r="H78" i="5" s="1"/>
  <c r="E89" i="5"/>
  <c r="E88" i="5" s="1"/>
  <c r="E78" i="5" s="1"/>
  <c r="K89" i="5"/>
  <c r="K88" i="5" s="1"/>
  <c r="K78" i="5" s="1"/>
  <c r="V90" i="5"/>
  <c r="W90" i="5"/>
  <c r="X90" i="5"/>
  <c r="Y90" i="5"/>
  <c r="Y89" i="5" s="1"/>
  <c r="Y88" i="5" s="1"/>
  <c r="Y78" i="5" s="1"/>
  <c r="Z90" i="5"/>
  <c r="T90" i="5"/>
  <c r="U90" i="5"/>
  <c r="U89" i="5" l="1"/>
  <c r="U88" i="5" s="1"/>
  <c r="U78" i="5" s="1"/>
  <c r="U25" i="5" s="1"/>
  <c r="U23" i="5" s="1"/>
  <c r="X89" i="5"/>
  <c r="X88" i="5" s="1"/>
  <c r="X78" i="5" s="1"/>
  <c r="X25" i="5" s="1"/>
  <c r="X23" i="5" s="1"/>
  <c r="T89" i="5"/>
  <c r="T88" i="5" s="1"/>
  <c r="T78" i="5" s="1"/>
  <c r="T25" i="5" s="1"/>
  <c r="T23" i="5" s="1"/>
  <c r="W89" i="5"/>
  <c r="W88" i="5" s="1"/>
  <c r="W78" i="5" s="1"/>
  <c r="W30" i="5" s="1"/>
  <c r="Z89" i="5"/>
  <c r="Z88" i="5" s="1"/>
  <c r="Z78" i="5" s="1"/>
  <c r="Z30" i="5" s="1"/>
  <c r="V89" i="5"/>
  <c r="V88" i="5" s="1"/>
  <c r="V78" i="5" s="1"/>
  <c r="V30" i="5" s="1"/>
  <c r="K25" i="5"/>
  <c r="K23" i="5" s="1"/>
  <c r="K30" i="5"/>
  <c r="H30" i="5"/>
  <c r="H25" i="5"/>
  <c r="H23" i="5" s="1"/>
  <c r="I25" i="5"/>
  <c r="I23" i="5" s="1"/>
  <c r="I30" i="5"/>
  <c r="F30" i="5"/>
  <c r="F25" i="5"/>
  <c r="F23" i="5" s="1"/>
  <c r="G25" i="5"/>
  <c r="G23" i="5" s="1"/>
  <c r="G30" i="5"/>
  <c r="Y30" i="5"/>
  <c r="Y25" i="5"/>
  <c r="Y23" i="5" s="1"/>
  <c r="E25" i="5"/>
  <c r="E23" i="5" s="1"/>
  <c r="E30" i="5"/>
  <c r="J25" i="5"/>
  <c r="J23" i="5" s="1"/>
  <c r="J30" i="5"/>
  <c r="X30" i="5" l="1"/>
  <c r="T30" i="5"/>
  <c r="V25" i="5"/>
  <c r="V23" i="5" s="1"/>
  <c r="U30" i="5"/>
  <c r="Z25" i="5"/>
  <c r="Z23" i="5" s="1"/>
  <c r="W25" i="5"/>
  <c r="W23" i="5" s="1"/>
</calcChain>
</file>

<file path=xl/sharedStrings.xml><?xml version="1.0" encoding="utf-8"?>
<sst xmlns="http://schemas.openxmlformats.org/spreadsheetml/2006/main" count="2122" uniqueCount="289">
  <si>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</si>
  <si>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</si>
  <si>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</si>
  <si>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</si>
  <si>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</si>
  <si>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</si>
  <si>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</si>
  <si>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</si>
  <si>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</si>
  <si>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</si>
  <si>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</si>
  <si>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</si>
  <si>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</si>
  <si>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</si>
  <si>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</si>
  <si>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</si>
  <si>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</si>
  <si>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</si>
  <si>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</si>
  <si>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5</t>
  </si>
  <si>
    <t xml:space="preserve">             Форма 5. Отчет об исполнении плана ввода объектов</t>
  </si>
  <si>
    <t xml:space="preserve">          инвестиционной деятельности (мощностей) в эксплуатацию</t>
  </si>
  <si>
    <t>км ВЛ 1-цеп</t>
  </si>
  <si>
    <t>км ВЛ 2-цеп</t>
  </si>
  <si>
    <t>км КЛ</t>
  </si>
  <si>
    <t>Дата ввода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</si>
  <si>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</si>
  <si>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</si>
  <si>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</si>
  <si>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</si>
  <si>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</si>
  <si>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</si>
  <si>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</si>
  <si>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</si>
  <si>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</si>
  <si>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</si>
  <si>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</si>
  <si>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</si>
  <si>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</si>
  <si>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</si>
  <si>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</si>
  <si>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</si>
  <si>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</si>
  <si>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</si>
  <si>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</si>
  <si>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</si>
  <si>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</si>
  <si>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</si>
  <si>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</si>
  <si>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</si>
  <si>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</si>
  <si>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</si>
  <si>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</si>
  <si>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</si>
  <si>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</si>
  <si>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</si>
  <si>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</si>
  <si>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</si>
  <si>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</si>
  <si>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</si>
  <si>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</si>
  <si>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</si>
  <si>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</si>
  <si>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</si>
  <si>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</si>
  <si>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</si>
  <si>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</si>
  <si>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</si>
  <si>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</si>
  <si>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</si>
  <si>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</si>
  <si>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</si>
  <si>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</si>
  <si>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</si>
  <si>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</si>
  <si>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</si>
  <si>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</si>
  <si>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</si>
  <si>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</si>
  <si>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</si>
  <si>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</si>
  <si>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</si>
  <si>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</si>
  <si>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</si>
  <si>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</si>
  <si>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</si>
  <si>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</si>
  <si>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</si>
  <si>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</si>
  <si>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</si>
  <si>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</si>
  <si>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</si>
  <si>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</si>
  <si>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</si>
  <si>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</si>
  <si>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</si>
  <si>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</si>
  <si>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</si>
  <si>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</si>
  <si>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</si>
  <si>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</si>
  <si>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</si>
  <si>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</si>
  <si>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</si>
  <si>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</si>
  <si>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</si>
  <si>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</si>
  <si>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</si>
  <si>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</si>
  <si>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</si>
  <si>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</si>
  <si>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</si>
  <si>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</si>
  <si>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</si>
  <si>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</si>
  <si>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</si>
  <si>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</si>
  <si>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</si>
  <si>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</si>
  <si>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</si>
  <si>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</si>
  <si>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</si>
  <si>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</si>
  <si>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</si>
  <si>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</si>
  <si>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</si>
  <si>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</si>
  <si>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</si>
  <si>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</si>
  <si>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</si>
  <si>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</si>
  <si>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</si>
  <si>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</si>
  <si>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</si>
  <si>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</si>
  <si>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</si>
  <si>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</si>
  <si>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</si>
  <si>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</si>
  <si>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</si>
  <si>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</si>
  <si>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</si>
  <si>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</si>
  <si>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</si>
  <si>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</si>
  <si>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</si>
  <si>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</si>
  <si>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</si>
  <si>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</si>
  <si>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</si>
  <si>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</si>
  <si>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</si>
  <si>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</si>
  <si>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</si>
  <si>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</si>
  <si>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</si>
  <si>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</si>
  <si>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</si>
  <si>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</si>
  <si>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</si>
  <si>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</si>
  <si>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</si>
  <si>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</si>
  <si>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</si>
  <si>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</si>
  <si>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</si>
  <si>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</si>
  <si>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</si>
  <si>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</si>
  <si>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</si>
  <si>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</si>
  <si>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</si>
  <si>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</si>
  <si>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</si>
  <si>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</si>
  <si>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</si>
  <si>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</si>
  <si>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</si>
  <si>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</si>
  <si>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</si>
  <si>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</si>
  <si>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</si>
  <si>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</si>
  <si>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</si>
  <si>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</si>
  <si>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</si>
  <si>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</si>
  <si>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</si>
  <si>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</si>
  <si>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</si>
  <si>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</si>
  <si>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</si>
  <si>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</si>
  <si>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</si>
  <si>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</si>
  <si>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</si>
  <si>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</si>
  <si>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</si>
  <si>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</si>
  <si>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</si>
  <si>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</si>
  <si>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</si>
  <si>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</si>
  <si>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</si>
  <si>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</si>
  <si>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</si>
  <si>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</si>
  <si>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</si>
  <si>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</si>
  <si>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</si>
  <si>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</si>
  <si>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</si>
  <si>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</si>
  <si>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</si>
  <si>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</si>
  <si>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</si>
  <si>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</si>
  <si>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</si>
  <si>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</si>
  <si>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</si>
  <si>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</si>
  <si>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</si>
  <si>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</si>
  <si>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</si>
  <si>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</si>
  <si>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</si>
  <si>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</si>
  <si>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</si>
  <si>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</si>
  <si>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</si>
  <si>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</si>
  <si>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</si>
  <si>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</si>
  <si>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</si>
  <si>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</si>
  <si>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</si>
  <si>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</si>
  <si>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</si>
  <si>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</si>
  <si>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</si>
  <si>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</si>
  <si>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</si>
  <si>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</si>
  <si>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</si>
  <si>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</si>
  <si>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</si>
  <si>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</si>
  <si>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</si>
  <si>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</si>
  <si>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</si>
  <si>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</si>
  <si>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</si>
  <si>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</si>
  <si>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</si>
  <si>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</si>
  <si>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</si>
  <si>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</si>
  <si>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</si>
  <si>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</si>
  <si>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</si>
  <si>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</si>
  <si>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</si>
  <si>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</si>
  <si>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</si>
  <si>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</si>
  <si>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</si>
  <si>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</si>
  <si>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</si>
  <si>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</si>
  <si>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</si>
  <si>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</si>
  <si>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</si>
  <si>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</si>
  <si>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</si>
  <si>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</si>
  <si>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</si>
  <si>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</si>
  <si>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</si>
  <si>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</si>
  <si>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</si>
  <si>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</si>
  <si>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</si>
  <si>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</si>
  <si>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2022 год</t>
  </si>
  <si>
    <t>Год раскрытия информации: 2022 год</t>
  </si>
  <si>
    <t>Ввод объектов инвестиционной деятельности (мощностей) в эксплуатацию в 2022 году</t>
  </si>
  <si>
    <t>Отклонения от плановых показателей 2022 год</t>
  </si>
  <si>
    <t>в соответствии с Решением Министерства промышленности и энергетики Оренбургской области № 19/1533 от 20.10.2022г.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</si>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</sst>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6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1"/>
  <sheetViews>
    <sheetView tabSelected="1" view="pageBreakPreview" topLeftCell="E1" zoomScaleNormal="100" zoomScaleSheetLayoutView="100" workbookViewId="0">
      <selection activeCell="A9" sqref="A9:AA9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42578125" style="27" customWidth="1"/>
    <col min="5" max="26" width="9.140625" style="27"/>
    <col min="27" max="27" width="43.7109375" style="27" customWidth="1"/>
    <col min="28" max="16384" width="9.140625" style="27"/>
  </cols>
  <sheetData>
    <row r="1" spans="1:27" x14ac:dyDescent="0.25">
      <c r="AA1" s="28" t="s">
        <v>19</v>
      </c>
    </row>
    <row r="2" spans="1:27" x14ac:dyDescent="0.25">
      <c r="AA2" s="28" t="s">
        <v>0</v>
      </c>
    </row>
    <row r="3" spans="1:27" x14ac:dyDescent="0.25">
      <c r="AA3" s="28" t="s">
        <v>1</v>
      </c>
    </row>
    <row r="4" spans="1:27" x14ac:dyDescent="0.25">
      <c r="AA4" s="29"/>
    </row>
    <row r="5" spans="1:27" x14ac:dyDescent="0.25">
      <c r="A5" s="39" t="s">
        <v>20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</row>
    <row r="6" spans="1:27" x14ac:dyDescent="0.25">
      <c r="A6" s="39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x14ac:dyDescent="0.25">
      <c r="A7" s="39" t="s">
        <v>283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9" spans="1:27" x14ac:dyDescent="0.25">
      <c r="A9" s="37" t="s">
        <v>168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x14ac:dyDescent="0.25">
      <c r="A10" s="37" t="s">
        <v>40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</row>
    <row r="11" spans="1:27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</row>
    <row r="12" spans="1:27" x14ac:dyDescent="0.25">
      <c r="A12" s="37" t="s">
        <v>284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</row>
    <row r="13" spans="1:27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</row>
    <row r="14" spans="1:27" x14ac:dyDescent="0.25">
      <c r="A14" s="37" t="s">
        <v>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</row>
    <row r="15" spans="1:27" x14ac:dyDescent="0.25">
      <c r="A15" s="37" t="s">
        <v>287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 x14ac:dyDescent="0.25">
      <c r="A16" s="37" t="s">
        <v>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</row>
    <row r="17" spans="1:27" x14ac:dyDescent="0.25">
      <c r="A17" s="37" t="s">
        <v>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</row>
    <row r="18" spans="1:27" x14ac:dyDescent="0.25">
      <c r="A18" s="29"/>
    </row>
    <row r="19" spans="1:27" ht="36.75" customHeight="1" x14ac:dyDescent="0.25">
      <c r="A19" s="38" t="s">
        <v>5</v>
      </c>
      <c r="B19" s="38" t="s">
        <v>6</v>
      </c>
      <c r="C19" s="38" t="s">
        <v>7</v>
      </c>
      <c r="D19" s="38" t="s">
        <v>16</v>
      </c>
      <c r="E19" s="38" t="s">
        <v>285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 t="s">
        <v>286</v>
      </c>
      <c r="U19" s="38"/>
      <c r="V19" s="38"/>
      <c r="W19" s="38"/>
      <c r="X19" s="38"/>
      <c r="Y19" s="38"/>
      <c r="Z19" s="38"/>
      <c r="AA19" s="38" t="s">
        <v>8</v>
      </c>
    </row>
    <row r="20" spans="1:27" x14ac:dyDescent="0.25">
      <c r="A20" s="38"/>
      <c r="B20" s="38"/>
      <c r="C20" s="38"/>
      <c r="D20" s="38"/>
      <c r="E20" s="38" t="s">
        <v>9</v>
      </c>
      <c r="F20" s="38"/>
      <c r="G20" s="38"/>
      <c r="H20" s="38"/>
      <c r="I20" s="38"/>
      <c r="J20" s="38"/>
      <c r="K20" s="38"/>
      <c r="L20" s="38" t="s">
        <v>10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ht="78.75" x14ac:dyDescent="0.25">
      <c r="A21" s="38"/>
      <c r="B21" s="38"/>
      <c r="C21" s="38"/>
      <c r="D21" s="38"/>
      <c r="E21" s="1" t="s">
        <v>12</v>
      </c>
      <c r="F21" s="1" t="s">
        <v>13</v>
      </c>
      <c r="G21" s="1" t="s">
        <v>22</v>
      </c>
      <c r="H21" s="1" t="s">
        <v>23</v>
      </c>
      <c r="I21" s="1" t="s">
        <v>24</v>
      </c>
      <c r="J21" s="1" t="s">
        <v>14</v>
      </c>
      <c r="K21" s="1" t="s">
        <v>15</v>
      </c>
      <c r="L21" s="1" t="s">
        <v>25</v>
      </c>
      <c r="M21" s="1" t="s">
        <v>12</v>
      </c>
      <c r="N21" s="1" t="s">
        <v>13</v>
      </c>
      <c r="O21" s="1" t="s">
        <v>22</v>
      </c>
      <c r="P21" s="1" t="s">
        <v>23</v>
      </c>
      <c r="Q21" s="1" t="s">
        <v>24</v>
      </c>
      <c r="R21" s="1" t="s">
        <v>14</v>
      </c>
      <c r="S21" s="1" t="s">
        <v>15</v>
      </c>
      <c r="T21" s="1" t="s">
        <v>12</v>
      </c>
      <c r="U21" s="1" t="s">
        <v>13</v>
      </c>
      <c r="V21" s="1" t="s">
        <v>22</v>
      </c>
      <c r="W21" s="1" t="s">
        <v>23</v>
      </c>
      <c r="X21" s="1" t="s">
        <v>24</v>
      </c>
      <c r="Y21" s="1" t="s">
        <v>14</v>
      </c>
      <c r="Z21" s="1" t="s">
        <v>15</v>
      </c>
      <c r="AA21" s="38"/>
    </row>
    <row r="22" spans="1:27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  <c r="V22" s="1">
        <v>22</v>
      </c>
      <c r="W22" s="1">
        <v>23</v>
      </c>
      <c r="X22" s="1">
        <v>24</v>
      </c>
      <c r="Y22" s="1">
        <v>25</v>
      </c>
      <c r="Z22" s="1">
        <v>26</v>
      </c>
      <c r="AA22" s="1">
        <v>27</v>
      </c>
    </row>
    <row r="23" spans="1:27" ht="31.5" x14ac:dyDescent="0.25">
      <c r="A23" s="2" t="s">
        <v>53</v>
      </c>
      <c r="B23" s="3" t="s">
        <v>11</v>
      </c>
      <c r="C23" s="4"/>
      <c r="D23" s="4"/>
      <c r="E23" s="5">
        <f t="shared" ref="E23:K23" si="0">E24+E25+E26+E27+E28+E29</f>
        <v>16.336000000000002</v>
      </c>
      <c r="F23" s="5">
        <f t="shared" si="0"/>
        <v>0</v>
      </c>
      <c r="G23" s="5">
        <f t="shared" si="0"/>
        <v>135.09399999999999</v>
      </c>
      <c r="H23" s="5">
        <f t="shared" si="0"/>
        <v>0</v>
      </c>
      <c r="I23" s="5">
        <f t="shared" si="0"/>
        <v>0</v>
      </c>
      <c r="J23" s="5">
        <f t="shared" si="0"/>
        <v>0</v>
      </c>
      <c r="K23" s="5">
        <f t="shared" si="0"/>
        <v>0</v>
      </c>
      <c r="L23" s="5">
        <f t="shared" ref="L23" si="1">L24+L25+L26+L27+L28+L29</f>
        <v>0</v>
      </c>
      <c r="M23" s="5">
        <f t="shared" ref="M23:Z23" si="2">M24+M25+M26+M27+M28+M29</f>
        <v>16.656000000000002</v>
      </c>
      <c r="N23" s="5">
        <f t="shared" si="2"/>
        <v>0</v>
      </c>
      <c r="O23" s="5">
        <f t="shared" si="2"/>
        <v>149.75399999999999</v>
      </c>
      <c r="P23" s="5">
        <f t="shared" si="2"/>
        <v>0</v>
      </c>
      <c r="Q23" s="5">
        <f t="shared" si="2"/>
        <v>0</v>
      </c>
      <c r="R23" s="5">
        <f t="shared" si="2"/>
        <v>0</v>
      </c>
      <c r="S23" s="5">
        <f t="shared" si="2"/>
        <v>0</v>
      </c>
      <c r="T23" s="5">
        <f t="shared" si="2"/>
        <v>0.31999999999999984</v>
      </c>
      <c r="U23" s="5">
        <f t="shared" si="2"/>
        <v>0</v>
      </c>
      <c r="V23" s="5">
        <f t="shared" si="2"/>
        <v>14.659999999999986</v>
      </c>
      <c r="W23" s="5">
        <f t="shared" si="2"/>
        <v>0</v>
      </c>
      <c r="X23" s="5">
        <f t="shared" si="2"/>
        <v>0</v>
      </c>
      <c r="Y23" s="5">
        <f t="shared" si="2"/>
        <v>0</v>
      </c>
      <c r="Z23" s="5">
        <f t="shared" si="2"/>
        <v>0</v>
      </c>
      <c r="AA23" s="32"/>
    </row>
    <row r="24" spans="1:27" x14ac:dyDescent="0.25">
      <c r="A24" s="2" t="s">
        <v>54</v>
      </c>
      <c r="B24" s="3" t="s">
        <v>55</v>
      </c>
      <c r="C24" s="6"/>
      <c r="D24" s="6"/>
      <c r="E24" s="5">
        <f t="shared" ref="E24:K24" si="3">E31</f>
        <v>0</v>
      </c>
      <c r="F24" s="5">
        <f t="shared" si="3"/>
        <v>0</v>
      </c>
      <c r="G24" s="5">
        <f t="shared" si="3"/>
        <v>0</v>
      </c>
      <c r="H24" s="5">
        <f t="shared" si="3"/>
        <v>0</v>
      </c>
      <c r="I24" s="5">
        <f t="shared" si="3"/>
        <v>0</v>
      </c>
      <c r="J24" s="5">
        <f t="shared" si="3"/>
        <v>0</v>
      </c>
      <c r="K24" s="5">
        <f t="shared" si="3"/>
        <v>0</v>
      </c>
      <c r="L24" s="5">
        <f t="shared" ref="L24" si="4">L31</f>
        <v>0</v>
      </c>
      <c r="M24" s="5">
        <f t="shared" ref="M24:Z24" si="5">M31</f>
        <v>0</v>
      </c>
      <c r="N24" s="5">
        <f t="shared" si="5"/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5">
        <f t="shared" si="5"/>
        <v>0</v>
      </c>
      <c r="V24" s="5">
        <f t="shared" si="5"/>
        <v>0</v>
      </c>
      <c r="W24" s="5">
        <f t="shared" si="5"/>
        <v>0</v>
      </c>
      <c r="X24" s="5">
        <f t="shared" si="5"/>
        <v>0</v>
      </c>
      <c r="Y24" s="5">
        <f t="shared" si="5"/>
        <v>0</v>
      </c>
      <c r="Z24" s="5">
        <f t="shared" si="5"/>
        <v>0</v>
      </c>
      <c r="AA24" s="32"/>
    </row>
    <row r="25" spans="1:27" ht="31.5" x14ac:dyDescent="0.25">
      <c r="A25" s="2" t="s">
        <v>56</v>
      </c>
      <c r="B25" s="3" t="s">
        <v>57</v>
      </c>
      <c r="C25" s="6"/>
      <c r="D25" s="6"/>
      <c r="E25" s="5">
        <f t="shared" ref="E25:K25" si="6">E78</f>
        <v>15.046000000000003</v>
      </c>
      <c r="F25" s="5">
        <f t="shared" si="6"/>
        <v>0</v>
      </c>
      <c r="G25" s="5">
        <f t="shared" si="6"/>
        <v>94.844999999999999</v>
      </c>
      <c r="H25" s="5">
        <f t="shared" si="6"/>
        <v>0</v>
      </c>
      <c r="I25" s="5">
        <f t="shared" si="6"/>
        <v>0</v>
      </c>
      <c r="J25" s="5">
        <f t="shared" si="6"/>
        <v>0</v>
      </c>
      <c r="K25" s="5">
        <f t="shared" si="6"/>
        <v>0</v>
      </c>
      <c r="L25" s="5">
        <f t="shared" ref="L25" si="7">L78</f>
        <v>0</v>
      </c>
      <c r="M25" s="5">
        <f t="shared" ref="M25:Z25" si="8">M78</f>
        <v>16.086000000000002</v>
      </c>
      <c r="N25" s="5">
        <f t="shared" si="8"/>
        <v>0</v>
      </c>
      <c r="O25" s="5">
        <f t="shared" si="8"/>
        <v>95.047999999999988</v>
      </c>
      <c r="P25" s="5">
        <f t="shared" si="8"/>
        <v>0</v>
      </c>
      <c r="Q25" s="5">
        <f t="shared" si="8"/>
        <v>0</v>
      </c>
      <c r="R25" s="5">
        <f t="shared" si="8"/>
        <v>0</v>
      </c>
      <c r="S25" s="5">
        <f t="shared" si="8"/>
        <v>0</v>
      </c>
      <c r="T25" s="5">
        <f t="shared" si="8"/>
        <v>1.0399999999999998</v>
      </c>
      <c r="U25" s="5">
        <f t="shared" si="8"/>
        <v>0</v>
      </c>
      <c r="V25" s="5">
        <f t="shared" si="8"/>
        <v>0.20299999999999463</v>
      </c>
      <c r="W25" s="5">
        <f t="shared" si="8"/>
        <v>0</v>
      </c>
      <c r="X25" s="5">
        <f t="shared" si="8"/>
        <v>0</v>
      </c>
      <c r="Y25" s="5">
        <f t="shared" si="8"/>
        <v>0</v>
      </c>
      <c r="Z25" s="5">
        <f t="shared" si="8"/>
        <v>0</v>
      </c>
      <c r="AA25" s="32"/>
    </row>
    <row r="26" spans="1:27" ht="63" x14ac:dyDescent="0.25">
      <c r="A26" s="2" t="s">
        <v>58</v>
      </c>
      <c r="B26" s="3" t="s">
        <v>59</v>
      </c>
      <c r="C26" s="6"/>
      <c r="D26" s="6"/>
      <c r="E26" s="5">
        <f t="shared" ref="E26:K26" si="9">E168</f>
        <v>0</v>
      </c>
      <c r="F26" s="5">
        <f t="shared" si="9"/>
        <v>0</v>
      </c>
      <c r="G26" s="5">
        <f t="shared" si="9"/>
        <v>0</v>
      </c>
      <c r="H26" s="5">
        <f t="shared" si="9"/>
        <v>0</v>
      </c>
      <c r="I26" s="5">
        <f t="shared" si="9"/>
        <v>0</v>
      </c>
      <c r="J26" s="5">
        <f t="shared" si="9"/>
        <v>0</v>
      </c>
      <c r="K26" s="5">
        <f t="shared" si="9"/>
        <v>0</v>
      </c>
      <c r="L26" s="5">
        <f t="shared" ref="L26" si="10">L168</f>
        <v>0</v>
      </c>
      <c r="M26" s="5">
        <f t="shared" ref="M26:Z26" si="11">M168</f>
        <v>0</v>
      </c>
      <c r="N26" s="5">
        <f t="shared" si="11"/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5">
        <f t="shared" si="11"/>
        <v>0</v>
      </c>
      <c r="V26" s="5">
        <f t="shared" si="11"/>
        <v>0</v>
      </c>
      <c r="W26" s="5">
        <f t="shared" si="11"/>
        <v>0</v>
      </c>
      <c r="X26" s="5">
        <f t="shared" si="11"/>
        <v>0</v>
      </c>
      <c r="Y26" s="5">
        <f t="shared" si="11"/>
        <v>0</v>
      </c>
      <c r="Z26" s="5">
        <f t="shared" si="11"/>
        <v>0</v>
      </c>
      <c r="AA26" s="32"/>
    </row>
    <row r="27" spans="1:27" ht="31.5" x14ac:dyDescent="0.25">
      <c r="A27" s="2" t="s">
        <v>60</v>
      </c>
      <c r="B27" s="3" t="s">
        <v>61</v>
      </c>
      <c r="C27" s="6"/>
      <c r="D27" s="6"/>
      <c r="E27" s="5">
        <f t="shared" ref="E27:K27" si="12">E177</f>
        <v>1.29</v>
      </c>
      <c r="F27" s="5">
        <f t="shared" si="12"/>
        <v>0</v>
      </c>
      <c r="G27" s="5">
        <f t="shared" si="12"/>
        <v>40.249000000000002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si="12"/>
        <v>0</v>
      </c>
      <c r="L27" s="5">
        <f t="shared" ref="L27" si="13">L177</f>
        <v>0</v>
      </c>
      <c r="M27" s="5">
        <f t="shared" ref="M27:Z27" si="14">M177</f>
        <v>0.57000000000000006</v>
      </c>
      <c r="N27" s="5">
        <f t="shared" si="14"/>
        <v>0</v>
      </c>
      <c r="O27" s="5">
        <f t="shared" si="14"/>
        <v>54.705999999999996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-0.72</v>
      </c>
      <c r="U27" s="5">
        <f t="shared" si="14"/>
        <v>0</v>
      </c>
      <c r="V27" s="5">
        <f t="shared" si="14"/>
        <v>14.456999999999992</v>
      </c>
      <c r="W27" s="5">
        <f t="shared" si="14"/>
        <v>0</v>
      </c>
      <c r="X27" s="5">
        <f t="shared" si="14"/>
        <v>0</v>
      </c>
      <c r="Y27" s="5">
        <f t="shared" si="14"/>
        <v>0</v>
      </c>
      <c r="Z27" s="5">
        <f t="shared" si="14"/>
        <v>0</v>
      </c>
      <c r="AA27" s="32"/>
    </row>
    <row r="28" spans="1:27" ht="31.5" x14ac:dyDescent="0.25">
      <c r="A28" s="2" t="s">
        <v>62</v>
      </c>
      <c r="B28" s="3" t="s">
        <v>63</v>
      </c>
      <c r="C28" s="6"/>
      <c r="D28" s="6"/>
      <c r="E28" s="5">
        <f t="shared" ref="E28:K28" si="15">E214</f>
        <v>0</v>
      </c>
      <c r="F28" s="5">
        <f t="shared" si="15"/>
        <v>0</v>
      </c>
      <c r="G28" s="5">
        <f t="shared" si="15"/>
        <v>0</v>
      </c>
      <c r="H28" s="5">
        <f t="shared" si="15"/>
        <v>0</v>
      </c>
      <c r="I28" s="5">
        <f t="shared" si="15"/>
        <v>0</v>
      </c>
      <c r="J28" s="5">
        <f t="shared" si="15"/>
        <v>0</v>
      </c>
      <c r="K28" s="5">
        <f t="shared" si="15"/>
        <v>0</v>
      </c>
      <c r="L28" s="5">
        <f t="shared" ref="L28" si="16">L214</f>
        <v>0</v>
      </c>
      <c r="M28" s="5">
        <f t="shared" ref="M28:Z28" si="17">M214</f>
        <v>0</v>
      </c>
      <c r="N28" s="5">
        <f t="shared" si="17"/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5">
        <f t="shared" si="17"/>
        <v>0</v>
      </c>
      <c r="V28" s="5">
        <f t="shared" si="17"/>
        <v>0</v>
      </c>
      <c r="W28" s="5">
        <f t="shared" si="17"/>
        <v>0</v>
      </c>
      <c r="X28" s="5">
        <f t="shared" si="17"/>
        <v>0</v>
      </c>
      <c r="Y28" s="5">
        <f t="shared" si="17"/>
        <v>0</v>
      </c>
      <c r="Z28" s="5">
        <f t="shared" si="17"/>
        <v>0</v>
      </c>
      <c r="AA28" s="32"/>
    </row>
    <row r="29" spans="1:27" x14ac:dyDescent="0.25">
      <c r="A29" s="2" t="s">
        <v>64</v>
      </c>
      <c r="B29" s="3" t="s">
        <v>65</v>
      </c>
      <c r="C29" s="6"/>
      <c r="D29" s="6"/>
      <c r="E29" s="5">
        <f t="shared" ref="E29:K29" si="18">E218</f>
        <v>0</v>
      </c>
      <c r="F29" s="5">
        <f t="shared" si="18"/>
        <v>0</v>
      </c>
      <c r="G29" s="5">
        <f t="shared" si="18"/>
        <v>0</v>
      </c>
      <c r="H29" s="5">
        <f t="shared" si="18"/>
        <v>0</v>
      </c>
      <c r="I29" s="5">
        <f t="shared" si="18"/>
        <v>0</v>
      </c>
      <c r="J29" s="5">
        <f t="shared" si="18"/>
        <v>0</v>
      </c>
      <c r="K29" s="5">
        <f t="shared" si="18"/>
        <v>0</v>
      </c>
      <c r="L29" s="5">
        <f t="shared" ref="L29" si="19">L218</f>
        <v>0</v>
      </c>
      <c r="M29" s="5">
        <f t="shared" ref="M29:Z29" si="20">M218</f>
        <v>0</v>
      </c>
      <c r="N29" s="5">
        <f t="shared" si="20"/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5">
        <f t="shared" si="20"/>
        <v>0</v>
      </c>
      <c r="V29" s="5">
        <f t="shared" si="20"/>
        <v>0</v>
      </c>
      <c r="W29" s="5">
        <f t="shared" si="20"/>
        <v>0</v>
      </c>
      <c r="X29" s="5">
        <f t="shared" si="20"/>
        <v>0</v>
      </c>
      <c r="Y29" s="5">
        <f t="shared" si="20"/>
        <v>0</v>
      </c>
      <c r="Z29" s="5">
        <f t="shared" si="20"/>
        <v>0</v>
      </c>
      <c r="AA29" s="32"/>
    </row>
    <row r="30" spans="1:27" x14ac:dyDescent="0.25">
      <c r="A30" s="7" t="s">
        <v>66</v>
      </c>
      <c r="B30" s="8" t="s">
        <v>67</v>
      </c>
      <c r="C30" s="9"/>
      <c r="D30" s="9"/>
      <c r="E30" s="10">
        <f t="shared" ref="E30:Z30" si="21">E31+E78+E168+E177+E214+E218</f>
        <v>16.336000000000002</v>
      </c>
      <c r="F30" s="10">
        <f t="shared" si="21"/>
        <v>0</v>
      </c>
      <c r="G30" s="10">
        <f t="shared" si="21"/>
        <v>135.09399999999999</v>
      </c>
      <c r="H30" s="10">
        <f t="shared" si="21"/>
        <v>0</v>
      </c>
      <c r="I30" s="10">
        <f t="shared" si="21"/>
        <v>0</v>
      </c>
      <c r="J30" s="10">
        <f t="shared" si="21"/>
        <v>0</v>
      </c>
      <c r="K30" s="10">
        <f t="shared" si="21"/>
        <v>0</v>
      </c>
      <c r="L30" s="10">
        <f t="shared" si="21"/>
        <v>0</v>
      </c>
      <c r="M30" s="10">
        <f t="shared" si="21"/>
        <v>16.656000000000002</v>
      </c>
      <c r="N30" s="10">
        <f t="shared" si="21"/>
        <v>0</v>
      </c>
      <c r="O30" s="10">
        <f t="shared" si="21"/>
        <v>149.75399999999999</v>
      </c>
      <c r="P30" s="10">
        <f t="shared" si="21"/>
        <v>0</v>
      </c>
      <c r="Q30" s="10">
        <f t="shared" si="21"/>
        <v>0</v>
      </c>
      <c r="R30" s="10">
        <f t="shared" si="21"/>
        <v>0</v>
      </c>
      <c r="S30" s="10">
        <f t="shared" si="21"/>
        <v>0</v>
      </c>
      <c r="T30" s="10">
        <f t="shared" si="21"/>
        <v>0.31999999999999984</v>
      </c>
      <c r="U30" s="10">
        <f t="shared" si="21"/>
        <v>0</v>
      </c>
      <c r="V30" s="10">
        <f t="shared" si="21"/>
        <v>14.659999999999986</v>
      </c>
      <c r="W30" s="10">
        <f t="shared" si="21"/>
        <v>0</v>
      </c>
      <c r="X30" s="10">
        <f t="shared" si="21"/>
        <v>0</v>
      </c>
      <c r="Y30" s="10">
        <f t="shared" si="21"/>
        <v>0</v>
      </c>
      <c r="Z30" s="10">
        <f t="shared" si="21"/>
        <v>0</v>
      </c>
      <c r="AA30" s="33"/>
    </row>
    <row r="31" spans="1:27" ht="31.5" x14ac:dyDescent="0.25">
      <c r="A31" s="7" t="s">
        <v>41</v>
      </c>
      <c r="B31" s="8" t="s">
        <v>68</v>
      </c>
      <c r="C31" s="9"/>
      <c r="D31" s="9"/>
      <c r="E31" s="10">
        <f t="shared" ref="E31:K31" si="22">E32+E36+E45+E72</f>
        <v>0</v>
      </c>
      <c r="F31" s="10">
        <f t="shared" si="22"/>
        <v>0</v>
      </c>
      <c r="G31" s="10">
        <f t="shared" si="22"/>
        <v>0</v>
      </c>
      <c r="H31" s="10">
        <f t="shared" si="22"/>
        <v>0</v>
      </c>
      <c r="I31" s="10">
        <f t="shared" si="22"/>
        <v>0</v>
      </c>
      <c r="J31" s="10">
        <f t="shared" si="22"/>
        <v>0</v>
      </c>
      <c r="K31" s="10">
        <f t="shared" si="22"/>
        <v>0</v>
      </c>
      <c r="L31" s="10">
        <f t="shared" ref="L31" si="23">L32+L36+L45+L72</f>
        <v>0</v>
      </c>
      <c r="M31" s="10">
        <f t="shared" ref="M31:Z31" si="24">M32+M36+M45+M72</f>
        <v>0</v>
      </c>
      <c r="N31" s="10">
        <f t="shared" si="24"/>
        <v>0</v>
      </c>
      <c r="O31" s="10">
        <f t="shared" si="24"/>
        <v>0</v>
      </c>
      <c r="P31" s="10">
        <f t="shared" si="24"/>
        <v>0</v>
      </c>
      <c r="Q31" s="10">
        <f t="shared" si="24"/>
        <v>0</v>
      </c>
      <c r="R31" s="10">
        <f t="shared" si="24"/>
        <v>0</v>
      </c>
      <c r="S31" s="10">
        <f t="shared" si="24"/>
        <v>0</v>
      </c>
      <c r="T31" s="10">
        <f t="shared" si="24"/>
        <v>0</v>
      </c>
      <c r="U31" s="10">
        <f t="shared" si="24"/>
        <v>0</v>
      </c>
      <c r="V31" s="10">
        <f t="shared" si="24"/>
        <v>0</v>
      </c>
      <c r="W31" s="10">
        <f t="shared" si="24"/>
        <v>0</v>
      </c>
      <c r="X31" s="10">
        <f t="shared" si="24"/>
        <v>0</v>
      </c>
      <c r="Y31" s="10">
        <f t="shared" si="24"/>
        <v>0</v>
      </c>
      <c r="Z31" s="10">
        <f t="shared" si="24"/>
        <v>0</v>
      </c>
      <c r="AA31" s="33"/>
    </row>
    <row r="32" spans="1:27" ht="47.25" x14ac:dyDescent="0.25">
      <c r="A32" s="11" t="s">
        <v>42</v>
      </c>
      <c r="B32" s="12" t="s">
        <v>69</v>
      </c>
      <c r="C32" s="13"/>
      <c r="D32" s="13"/>
      <c r="E32" s="14">
        <f t="shared" ref="E32:K32" si="25">E33+E34+E35</f>
        <v>0</v>
      </c>
      <c r="F32" s="14">
        <f t="shared" si="25"/>
        <v>0</v>
      </c>
      <c r="G32" s="14">
        <f t="shared" si="25"/>
        <v>0</v>
      </c>
      <c r="H32" s="14">
        <f t="shared" si="25"/>
        <v>0</v>
      </c>
      <c r="I32" s="14">
        <f t="shared" si="25"/>
        <v>0</v>
      </c>
      <c r="J32" s="14">
        <f t="shared" si="25"/>
        <v>0</v>
      </c>
      <c r="K32" s="14">
        <f t="shared" si="25"/>
        <v>0</v>
      </c>
      <c r="L32" s="14">
        <f t="shared" ref="L32" si="26">L33+L34+L35</f>
        <v>0</v>
      </c>
      <c r="M32" s="14">
        <f t="shared" ref="M32:Z32" si="27">M33+M34+M35</f>
        <v>0</v>
      </c>
      <c r="N32" s="14">
        <f t="shared" si="27"/>
        <v>0</v>
      </c>
      <c r="O32" s="14">
        <f t="shared" si="27"/>
        <v>0</v>
      </c>
      <c r="P32" s="14">
        <f t="shared" si="27"/>
        <v>0</v>
      </c>
      <c r="Q32" s="14">
        <f t="shared" si="27"/>
        <v>0</v>
      </c>
      <c r="R32" s="14">
        <f t="shared" si="27"/>
        <v>0</v>
      </c>
      <c r="S32" s="14">
        <f t="shared" si="27"/>
        <v>0</v>
      </c>
      <c r="T32" s="14">
        <f t="shared" si="27"/>
        <v>0</v>
      </c>
      <c r="U32" s="14">
        <f t="shared" si="27"/>
        <v>0</v>
      </c>
      <c r="V32" s="14">
        <f t="shared" si="27"/>
        <v>0</v>
      </c>
      <c r="W32" s="14">
        <f t="shared" si="27"/>
        <v>0</v>
      </c>
      <c r="X32" s="14">
        <f t="shared" si="27"/>
        <v>0</v>
      </c>
      <c r="Y32" s="14">
        <f t="shared" si="27"/>
        <v>0</v>
      </c>
      <c r="Z32" s="14">
        <f t="shared" si="27"/>
        <v>0</v>
      </c>
      <c r="AA32" s="34"/>
    </row>
    <row r="33" spans="1:27" ht="63" x14ac:dyDescent="0.25">
      <c r="A33" s="15" t="s">
        <v>26</v>
      </c>
      <c r="B33" s="16" t="s">
        <v>70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35"/>
    </row>
    <row r="34" spans="1:27" ht="63" x14ac:dyDescent="0.25">
      <c r="A34" s="15" t="s">
        <v>27</v>
      </c>
      <c r="B34" s="16" t="s">
        <v>71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35"/>
    </row>
    <row r="35" spans="1:27" ht="47.25" x14ac:dyDescent="0.25">
      <c r="A35" s="15" t="s">
        <v>28</v>
      </c>
      <c r="B35" s="16" t="s">
        <v>72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35"/>
    </row>
    <row r="36" spans="1:27" ht="31.5" x14ac:dyDescent="0.25">
      <c r="A36" s="11" t="s">
        <v>43</v>
      </c>
      <c r="B36" s="12" t="s">
        <v>73</v>
      </c>
      <c r="C36" s="13"/>
      <c r="D36" s="13"/>
      <c r="E36" s="14">
        <f t="shared" ref="E36:K36" si="28">E37+E41</f>
        <v>0</v>
      </c>
      <c r="F36" s="14">
        <f t="shared" si="28"/>
        <v>0</v>
      </c>
      <c r="G36" s="14">
        <f t="shared" si="28"/>
        <v>0</v>
      </c>
      <c r="H36" s="14">
        <f t="shared" si="28"/>
        <v>0</v>
      </c>
      <c r="I36" s="14">
        <f t="shared" si="28"/>
        <v>0</v>
      </c>
      <c r="J36" s="14">
        <f t="shared" si="28"/>
        <v>0</v>
      </c>
      <c r="K36" s="14">
        <f t="shared" si="28"/>
        <v>0</v>
      </c>
      <c r="L36" s="14">
        <f t="shared" ref="L36" si="29">L37+L41</f>
        <v>0</v>
      </c>
      <c r="M36" s="14">
        <f t="shared" ref="M36:Z36" si="30">M37+M41</f>
        <v>0</v>
      </c>
      <c r="N36" s="14">
        <f t="shared" si="30"/>
        <v>0</v>
      </c>
      <c r="O36" s="14">
        <f t="shared" si="30"/>
        <v>0</v>
      </c>
      <c r="P36" s="14">
        <f t="shared" si="30"/>
        <v>0</v>
      </c>
      <c r="Q36" s="14">
        <f t="shared" si="30"/>
        <v>0</v>
      </c>
      <c r="R36" s="14">
        <f t="shared" si="30"/>
        <v>0</v>
      </c>
      <c r="S36" s="14">
        <f t="shared" si="30"/>
        <v>0</v>
      </c>
      <c r="T36" s="14">
        <f t="shared" si="30"/>
        <v>0</v>
      </c>
      <c r="U36" s="14">
        <f t="shared" si="30"/>
        <v>0</v>
      </c>
      <c r="V36" s="14">
        <f t="shared" si="30"/>
        <v>0</v>
      </c>
      <c r="W36" s="14">
        <f t="shared" si="30"/>
        <v>0</v>
      </c>
      <c r="X36" s="14">
        <f t="shared" si="30"/>
        <v>0</v>
      </c>
      <c r="Y36" s="14">
        <f t="shared" si="30"/>
        <v>0</v>
      </c>
      <c r="Z36" s="14">
        <f t="shared" si="30"/>
        <v>0</v>
      </c>
      <c r="AA36" s="34"/>
    </row>
    <row r="37" spans="1:27" ht="63" x14ac:dyDescent="0.25">
      <c r="A37" s="15" t="s">
        <v>29</v>
      </c>
      <c r="B37" s="16" t="s">
        <v>74</v>
      </c>
      <c r="C37" s="17"/>
      <c r="D37" s="17"/>
      <c r="E37" s="18">
        <f t="shared" ref="E37:K37" si="31">SUM(E38:E40)</f>
        <v>0</v>
      </c>
      <c r="F37" s="18">
        <f t="shared" si="31"/>
        <v>0</v>
      </c>
      <c r="G37" s="18">
        <f t="shared" si="31"/>
        <v>0</v>
      </c>
      <c r="H37" s="18">
        <f t="shared" si="31"/>
        <v>0</v>
      </c>
      <c r="I37" s="18">
        <f t="shared" si="31"/>
        <v>0</v>
      </c>
      <c r="J37" s="18">
        <f t="shared" si="31"/>
        <v>0</v>
      </c>
      <c r="K37" s="18">
        <f t="shared" si="31"/>
        <v>0</v>
      </c>
      <c r="L37" s="18">
        <f t="shared" ref="L37" si="32">SUM(L38:L40)</f>
        <v>0</v>
      </c>
      <c r="M37" s="18">
        <f t="shared" ref="M37:Z37" si="33">SUM(M38:M40)</f>
        <v>0</v>
      </c>
      <c r="N37" s="18">
        <f t="shared" si="33"/>
        <v>0</v>
      </c>
      <c r="O37" s="18">
        <f t="shared" si="33"/>
        <v>0</v>
      </c>
      <c r="P37" s="18">
        <f t="shared" si="33"/>
        <v>0</v>
      </c>
      <c r="Q37" s="18">
        <f t="shared" si="33"/>
        <v>0</v>
      </c>
      <c r="R37" s="18">
        <f t="shared" si="33"/>
        <v>0</v>
      </c>
      <c r="S37" s="18">
        <f t="shared" si="33"/>
        <v>0</v>
      </c>
      <c r="T37" s="18">
        <f t="shared" si="33"/>
        <v>0</v>
      </c>
      <c r="U37" s="18">
        <f t="shared" si="33"/>
        <v>0</v>
      </c>
      <c r="V37" s="18">
        <f t="shared" si="33"/>
        <v>0</v>
      </c>
      <c r="W37" s="18">
        <f t="shared" si="33"/>
        <v>0</v>
      </c>
      <c r="X37" s="18">
        <f t="shared" si="33"/>
        <v>0</v>
      </c>
      <c r="Y37" s="18">
        <f t="shared" si="33"/>
        <v>0</v>
      </c>
      <c r="Z37" s="18">
        <f t="shared" si="33"/>
        <v>0</v>
      </c>
      <c r="AA37" s="35"/>
    </row>
    <row r="38" spans="1:27" x14ac:dyDescent="0.25">
      <c r="A38" s="19" t="s">
        <v>29</v>
      </c>
      <c r="B38" s="20" t="s">
        <v>75</v>
      </c>
      <c r="C38" s="21" t="s">
        <v>76</v>
      </c>
      <c r="D38" s="21"/>
      <c r="E38" s="21" t="s">
        <v>76</v>
      </c>
      <c r="F38" s="21" t="s">
        <v>76</v>
      </c>
      <c r="G38" s="21" t="s">
        <v>76</v>
      </c>
      <c r="H38" s="21" t="s">
        <v>76</v>
      </c>
      <c r="I38" s="21" t="s">
        <v>76</v>
      </c>
      <c r="J38" s="21" t="s">
        <v>76</v>
      </c>
      <c r="K38" s="21" t="s">
        <v>76</v>
      </c>
      <c r="L38" s="21" t="s">
        <v>76</v>
      </c>
      <c r="M38" s="21" t="s">
        <v>76</v>
      </c>
      <c r="N38" s="21" t="s">
        <v>76</v>
      </c>
      <c r="O38" s="21" t="s">
        <v>76</v>
      </c>
      <c r="P38" s="21" t="s">
        <v>76</v>
      </c>
      <c r="Q38" s="21" t="s">
        <v>76</v>
      </c>
      <c r="R38" s="21" t="s">
        <v>76</v>
      </c>
      <c r="S38" s="21" t="s">
        <v>76</v>
      </c>
      <c r="T38" s="21" t="s">
        <v>76</v>
      </c>
      <c r="U38" s="21" t="s">
        <v>76</v>
      </c>
      <c r="V38" s="21" t="s">
        <v>76</v>
      </c>
      <c r="W38" s="21" t="s">
        <v>76</v>
      </c>
      <c r="X38" s="21" t="s">
        <v>76</v>
      </c>
      <c r="Y38" s="21" t="s">
        <v>76</v>
      </c>
      <c r="Z38" s="21" t="s">
        <v>76</v>
      </c>
      <c r="AA38" s="30"/>
    </row>
    <row r="39" spans="1:27" x14ac:dyDescent="0.25">
      <c r="A39" s="19" t="s">
        <v>29</v>
      </c>
      <c r="B39" s="20" t="s">
        <v>75</v>
      </c>
      <c r="C39" s="21" t="s">
        <v>76</v>
      </c>
      <c r="D39" s="21"/>
      <c r="E39" s="21" t="s">
        <v>76</v>
      </c>
      <c r="F39" s="21" t="s">
        <v>76</v>
      </c>
      <c r="G39" s="21" t="s">
        <v>76</v>
      </c>
      <c r="H39" s="21" t="s">
        <v>76</v>
      </c>
      <c r="I39" s="21" t="s">
        <v>76</v>
      </c>
      <c r="J39" s="21" t="s">
        <v>76</v>
      </c>
      <c r="K39" s="21" t="s">
        <v>76</v>
      </c>
      <c r="L39" s="21" t="s">
        <v>76</v>
      </c>
      <c r="M39" s="21" t="s">
        <v>76</v>
      </c>
      <c r="N39" s="21" t="s">
        <v>76</v>
      </c>
      <c r="O39" s="21" t="s">
        <v>76</v>
      </c>
      <c r="P39" s="21" t="s">
        <v>76</v>
      </c>
      <c r="Q39" s="21" t="s">
        <v>76</v>
      </c>
      <c r="R39" s="21" t="s">
        <v>76</v>
      </c>
      <c r="S39" s="21" t="s">
        <v>76</v>
      </c>
      <c r="T39" s="21" t="s">
        <v>76</v>
      </c>
      <c r="U39" s="21" t="s">
        <v>76</v>
      </c>
      <c r="V39" s="21" t="s">
        <v>76</v>
      </c>
      <c r="W39" s="21" t="s">
        <v>76</v>
      </c>
      <c r="X39" s="21" t="s">
        <v>76</v>
      </c>
      <c r="Y39" s="21" t="s">
        <v>76</v>
      </c>
      <c r="Z39" s="21" t="s">
        <v>76</v>
      </c>
      <c r="AA39" s="30"/>
    </row>
    <row r="40" spans="1:27" x14ac:dyDescent="0.25">
      <c r="A40" s="19" t="s">
        <v>77</v>
      </c>
      <c r="B40" s="19" t="s">
        <v>77</v>
      </c>
      <c r="C40" s="21" t="s">
        <v>76</v>
      </c>
      <c r="D40" s="21"/>
      <c r="E40" s="21" t="s">
        <v>76</v>
      </c>
      <c r="F40" s="21" t="s">
        <v>76</v>
      </c>
      <c r="G40" s="21" t="s">
        <v>76</v>
      </c>
      <c r="H40" s="21" t="s">
        <v>76</v>
      </c>
      <c r="I40" s="21" t="s">
        <v>76</v>
      </c>
      <c r="J40" s="21" t="s">
        <v>76</v>
      </c>
      <c r="K40" s="21" t="s">
        <v>76</v>
      </c>
      <c r="L40" s="21" t="s">
        <v>76</v>
      </c>
      <c r="M40" s="21" t="s">
        <v>76</v>
      </c>
      <c r="N40" s="21" t="s">
        <v>76</v>
      </c>
      <c r="O40" s="21" t="s">
        <v>76</v>
      </c>
      <c r="P40" s="21" t="s">
        <v>76</v>
      </c>
      <c r="Q40" s="21" t="s">
        <v>76</v>
      </c>
      <c r="R40" s="21" t="s">
        <v>76</v>
      </c>
      <c r="S40" s="21" t="s">
        <v>76</v>
      </c>
      <c r="T40" s="21" t="s">
        <v>76</v>
      </c>
      <c r="U40" s="21" t="s">
        <v>76</v>
      </c>
      <c r="V40" s="21" t="s">
        <v>76</v>
      </c>
      <c r="W40" s="21" t="s">
        <v>76</v>
      </c>
      <c r="X40" s="21" t="s">
        <v>76</v>
      </c>
      <c r="Y40" s="21" t="s">
        <v>76</v>
      </c>
      <c r="Z40" s="21" t="s">
        <v>76</v>
      </c>
      <c r="AA40" s="30"/>
    </row>
    <row r="41" spans="1:27" ht="47.25" x14ac:dyDescent="0.25">
      <c r="A41" s="15" t="s">
        <v>30</v>
      </c>
      <c r="B41" s="16" t="s">
        <v>78</v>
      </c>
      <c r="C41" s="17"/>
      <c r="D41" s="17"/>
      <c r="E41" s="18">
        <f t="shared" ref="E41:K41" si="34">SUM(E42:E44)</f>
        <v>0</v>
      </c>
      <c r="F41" s="18">
        <f t="shared" si="34"/>
        <v>0</v>
      </c>
      <c r="G41" s="18">
        <f t="shared" si="34"/>
        <v>0</v>
      </c>
      <c r="H41" s="18">
        <f t="shared" si="34"/>
        <v>0</v>
      </c>
      <c r="I41" s="18">
        <f t="shared" si="34"/>
        <v>0</v>
      </c>
      <c r="J41" s="18">
        <f t="shared" si="34"/>
        <v>0</v>
      </c>
      <c r="K41" s="18">
        <f t="shared" si="34"/>
        <v>0</v>
      </c>
      <c r="L41" s="18">
        <f t="shared" ref="L41" si="35">SUM(L42:L44)</f>
        <v>0</v>
      </c>
      <c r="M41" s="18">
        <f t="shared" ref="M41:Z41" si="36">SUM(M42:M44)</f>
        <v>0</v>
      </c>
      <c r="N41" s="18">
        <f t="shared" si="36"/>
        <v>0</v>
      </c>
      <c r="O41" s="18">
        <f t="shared" si="36"/>
        <v>0</v>
      </c>
      <c r="P41" s="18">
        <f t="shared" si="36"/>
        <v>0</v>
      </c>
      <c r="Q41" s="18">
        <f t="shared" si="36"/>
        <v>0</v>
      </c>
      <c r="R41" s="18">
        <f t="shared" si="36"/>
        <v>0</v>
      </c>
      <c r="S41" s="18">
        <f t="shared" si="36"/>
        <v>0</v>
      </c>
      <c r="T41" s="18">
        <f t="shared" si="36"/>
        <v>0</v>
      </c>
      <c r="U41" s="18">
        <f t="shared" si="36"/>
        <v>0</v>
      </c>
      <c r="V41" s="18">
        <f t="shared" si="36"/>
        <v>0</v>
      </c>
      <c r="W41" s="18">
        <f t="shared" si="36"/>
        <v>0</v>
      </c>
      <c r="X41" s="18">
        <f t="shared" si="36"/>
        <v>0</v>
      </c>
      <c r="Y41" s="18">
        <f t="shared" si="36"/>
        <v>0</v>
      </c>
      <c r="Z41" s="18">
        <f t="shared" si="36"/>
        <v>0</v>
      </c>
      <c r="AA41" s="35"/>
    </row>
    <row r="42" spans="1:27" x14ac:dyDescent="0.25">
      <c r="A42" s="19" t="s">
        <v>30</v>
      </c>
      <c r="B42" s="20" t="s">
        <v>75</v>
      </c>
      <c r="C42" s="21" t="s">
        <v>76</v>
      </c>
      <c r="D42" s="21"/>
      <c r="E42" s="21" t="s">
        <v>76</v>
      </c>
      <c r="F42" s="21" t="s">
        <v>76</v>
      </c>
      <c r="G42" s="21" t="s">
        <v>76</v>
      </c>
      <c r="H42" s="21" t="s">
        <v>76</v>
      </c>
      <c r="I42" s="21" t="s">
        <v>76</v>
      </c>
      <c r="J42" s="21" t="s">
        <v>76</v>
      </c>
      <c r="K42" s="21" t="s">
        <v>76</v>
      </c>
      <c r="L42" s="21" t="s">
        <v>76</v>
      </c>
      <c r="M42" s="21" t="s">
        <v>76</v>
      </c>
      <c r="N42" s="21" t="s">
        <v>76</v>
      </c>
      <c r="O42" s="21" t="s">
        <v>76</v>
      </c>
      <c r="P42" s="21" t="s">
        <v>76</v>
      </c>
      <c r="Q42" s="21" t="s">
        <v>76</v>
      </c>
      <c r="R42" s="21" t="s">
        <v>76</v>
      </c>
      <c r="S42" s="21" t="s">
        <v>76</v>
      </c>
      <c r="T42" s="21" t="s">
        <v>76</v>
      </c>
      <c r="U42" s="21" t="s">
        <v>76</v>
      </c>
      <c r="V42" s="21" t="s">
        <v>76</v>
      </c>
      <c r="W42" s="21" t="s">
        <v>76</v>
      </c>
      <c r="X42" s="21" t="s">
        <v>76</v>
      </c>
      <c r="Y42" s="21" t="s">
        <v>76</v>
      </c>
      <c r="Z42" s="21" t="s">
        <v>76</v>
      </c>
      <c r="AA42" s="30"/>
    </row>
    <row r="43" spans="1:27" x14ac:dyDescent="0.25">
      <c r="A43" s="19" t="s">
        <v>30</v>
      </c>
      <c r="B43" s="20" t="s">
        <v>75</v>
      </c>
      <c r="C43" s="21" t="s">
        <v>76</v>
      </c>
      <c r="D43" s="21"/>
      <c r="E43" s="21" t="s">
        <v>76</v>
      </c>
      <c r="F43" s="21" t="s">
        <v>76</v>
      </c>
      <c r="G43" s="21" t="s">
        <v>76</v>
      </c>
      <c r="H43" s="21" t="s">
        <v>76</v>
      </c>
      <c r="I43" s="21" t="s">
        <v>76</v>
      </c>
      <c r="J43" s="21" t="s">
        <v>76</v>
      </c>
      <c r="K43" s="21" t="s">
        <v>76</v>
      </c>
      <c r="L43" s="21" t="s">
        <v>76</v>
      </c>
      <c r="M43" s="21" t="s">
        <v>76</v>
      </c>
      <c r="N43" s="21" t="s">
        <v>76</v>
      </c>
      <c r="O43" s="21" t="s">
        <v>76</v>
      </c>
      <c r="P43" s="21" t="s">
        <v>76</v>
      </c>
      <c r="Q43" s="21" t="s">
        <v>76</v>
      </c>
      <c r="R43" s="21" t="s">
        <v>76</v>
      </c>
      <c r="S43" s="21" t="s">
        <v>76</v>
      </c>
      <c r="T43" s="21" t="s">
        <v>76</v>
      </c>
      <c r="U43" s="21" t="s">
        <v>76</v>
      </c>
      <c r="V43" s="21" t="s">
        <v>76</v>
      </c>
      <c r="W43" s="21" t="s">
        <v>76</v>
      </c>
      <c r="X43" s="21" t="s">
        <v>76</v>
      </c>
      <c r="Y43" s="21" t="s">
        <v>76</v>
      </c>
      <c r="Z43" s="21" t="s">
        <v>76</v>
      </c>
      <c r="AA43" s="30"/>
    </row>
    <row r="44" spans="1:27" x14ac:dyDescent="0.25">
      <c r="A44" s="19" t="s">
        <v>77</v>
      </c>
      <c r="B44" s="19" t="s">
        <v>77</v>
      </c>
      <c r="C44" s="21" t="s">
        <v>76</v>
      </c>
      <c r="D44" s="21"/>
      <c r="E44" s="21" t="s">
        <v>76</v>
      </c>
      <c r="F44" s="21" t="s">
        <v>76</v>
      </c>
      <c r="G44" s="21" t="s">
        <v>76</v>
      </c>
      <c r="H44" s="21" t="s">
        <v>76</v>
      </c>
      <c r="I44" s="21" t="s">
        <v>76</v>
      </c>
      <c r="J44" s="21" t="s">
        <v>76</v>
      </c>
      <c r="K44" s="21" t="s">
        <v>76</v>
      </c>
      <c r="L44" s="21" t="s">
        <v>76</v>
      </c>
      <c r="M44" s="21" t="s">
        <v>76</v>
      </c>
      <c r="N44" s="21" t="s">
        <v>76</v>
      </c>
      <c r="O44" s="21" t="s">
        <v>76</v>
      </c>
      <c r="P44" s="21" t="s">
        <v>76</v>
      </c>
      <c r="Q44" s="21" t="s">
        <v>76</v>
      </c>
      <c r="R44" s="21" t="s">
        <v>76</v>
      </c>
      <c r="S44" s="21" t="s">
        <v>76</v>
      </c>
      <c r="T44" s="21" t="s">
        <v>76</v>
      </c>
      <c r="U44" s="21" t="s">
        <v>76</v>
      </c>
      <c r="V44" s="21" t="s">
        <v>76</v>
      </c>
      <c r="W44" s="21" t="s">
        <v>76</v>
      </c>
      <c r="X44" s="21" t="s">
        <v>76</v>
      </c>
      <c r="Y44" s="21" t="s">
        <v>76</v>
      </c>
      <c r="Z44" s="21" t="s">
        <v>76</v>
      </c>
      <c r="AA44" s="30"/>
    </row>
    <row r="45" spans="1:27" ht="47.25" x14ac:dyDescent="0.25">
      <c r="A45" s="11" t="s">
        <v>44</v>
      </c>
      <c r="B45" s="12" t="s">
        <v>79</v>
      </c>
      <c r="C45" s="13"/>
      <c r="D45" s="13"/>
      <c r="E45" s="14">
        <f t="shared" ref="E45:K45" si="37">E46+E47+E51+E55+E59+E60+E64+E68</f>
        <v>0</v>
      </c>
      <c r="F45" s="14">
        <f t="shared" si="37"/>
        <v>0</v>
      </c>
      <c r="G45" s="14">
        <f t="shared" si="37"/>
        <v>0</v>
      </c>
      <c r="H45" s="14">
        <f t="shared" si="37"/>
        <v>0</v>
      </c>
      <c r="I45" s="14">
        <f t="shared" si="37"/>
        <v>0</v>
      </c>
      <c r="J45" s="14">
        <f t="shared" si="37"/>
        <v>0</v>
      </c>
      <c r="K45" s="14">
        <f t="shared" si="37"/>
        <v>0</v>
      </c>
      <c r="L45" s="14">
        <f t="shared" ref="L45" si="38">L46+L47+L51+L55+L59+L60+L64+L68</f>
        <v>0</v>
      </c>
      <c r="M45" s="14">
        <f t="shared" ref="M45:Z45" si="39">M46+M47+M51+M55+M59+M60+M64+M68</f>
        <v>0</v>
      </c>
      <c r="N45" s="14">
        <f t="shared" si="39"/>
        <v>0</v>
      </c>
      <c r="O45" s="14">
        <f t="shared" si="39"/>
        <v>0</v>
      </c>
      <c r="P45" s="14">
        <f t="shared" si="39"/>
        <v>0</v>
      </c>
      <c r="Q45" s="14">
        <f t="shared" si="39"/>
        <v>0</v>
      </c>
      <c r="R45" s="14">
        <f t="shared" si="39"/>
        <v>0</v>
      </c>
      <c r="S45" s="14">
        <f t="shared" si="39"/>
        <v>0</v>
      </c>
      <c r="T45" s="14">
        <f t="shared" si="39"/>
        <v>0</v>
      </c>
      <c r="U45" s="14">
        <f t="shared" si="39"/>
        <v>0</v>
      </c>
      <c r="V45" s="14">
        <f t="shared" si="39"/>
        <v>0</v>
      </c>
      <c r="W45" s="14">
        <f t="shared" si="39"/>
        <v>0</v>
      </c>
      <c r="X45" s="14">
        <f t="shared" si="39"/>
        <v>0</v>
      </c>
      <c r="Y45" s="14">
        <f t="shared" si="39"/>
        <v>0</v>
      </c>
      <c r="Z45" s="14">
        <f t="shared" si="39"/>
        <v>0</v>
      </c>
      <c r="AA45" s="34"/>
    </row>
    <row r="46" spans="1:27" ht="31.5" x14ac:dyDescent="0.25">
      <c r="A46" s="15" t="s">
        <v>80</v>
      </c>
      <c r="B46" s="16" t="s">
        <v>81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35"/>
    </row>
    <row r="47" spans="1:27" ht="94.5" x14ac:dyDescent="0.25">
      <c r="A47" s="15" t="s">
        <v>80</v>
      </c>
      <c r="B47" s="16" t="s">
        <v>82</v>
      </c>
      <c r="C47" s="17"/>
      <c r="D47" s="17"/>
      <c r="E47" s="18">
        <f t="shared" ref="E47:K47" si="40">SUM(E48:E50)</f>
        <v>0</v>
      </c>
      <c r="F47" s="18">
        <f t="shared" si="40"/>
        <v>0</v>
      </c>
      <c r="G47" s="18">
        <f t="shared" si="40"/>
        <v>0</v>
      </c>
      <c r="H47" s="18">
        <f t="shared" si="40"/>
        <v>0</v>
      </c>
      <c r="I47" s="18">
        <f t="shared" si="40"/>
        <v>0</v>
      </c>
      <c r="J47" s="18">
        <f t="shared" si="40"/>
        <v>0</v>
      </c>
      <c r="K47" s="18">
        <f t="shared" si="40"/>
        <v>0</v>
      </c>
      <c r="L47" s="18">
        <f t="shared" ref="L47" si="41">SUM(L48:L50)</f>
        <v>0</v>
      </c>
      <c r="M47" s="18">
        <f t="shared" ref="M47:Z47" si="42">SUM(M48:M50)</f>
        <v>0</v>
      </c>
      <c r="N47" s="18">
        <f t="shared" si="42"/>
        <v>0</v>
      </c>
      <c r="O47" s="18">
        <f t="shared" si="42"/>
        <v>0</v>
      </c>
      <c r="P47" s="18">
        <f t="shared" si="42"/>
        <v>0</v>
      </c>
      <c r="Q47" s="18">
        <f t="shared" si="42"/>
        <v>0</v>
      </c>
      <c r="R47" s="18">
        <f t="shared" si="42"/>
        <v>0</v>
      </c>
      <c r="S47" s="18">
        <f t="shared" si="42"/>
        <v>0</v>
      </c>
      <c r="T47" s="18">
        <f t="shared" si="42"/>
        <v>0</v>
      </c>
      <c r="U47" s="18">
        <f t="shared" si="42"/>
        <v>0</v>
      </c>
      <c r="V47" s="18">
        <f t="shared" si="42"/>
        <v>0</v>
      </c>
      <c r="W47" s="18">
        <f t="shared" si="42"/>
        <v>0</v>
      </c>
      <c r="X47" s="18">
        <f t="shared" si="42"/>
        <v>0</v>
      </c>
      <c r="Y47" s="18">
        <f t="shared" si="42"/>
        <v>0</v>
      </c>
      <c r="Z47" s="18">
        <f t="shared" si="42"/>
        <v>0</v>
      </c>
      <c r="AA47" s="35"/>
    </row>
    <row r="48" spans="1:27" x14ac:dyDescent="0.25">
      <c r="A48" s="19" t="s">
        <v>80</v>
      </c>
      <c r="B48" s="20" t="s">
        <v>75</v>
      </c>
      <c r="C48" s="21" t="s">
        <v>76</v>
      </c>
      <c r="D48" s="21"/>
      <c r="E48" s="21" t="s">
        <v>76</v>
      </c>
      <c r="F48" s="21" t="s">
        <v>76</v>
      </c>
      <c r="G48" s="21" t="s">
        <v>76</v>
      </c>
      <c r="H48" s="21" t="s">
        <v>76</v>
      </c>
      <c r="I48" s="21" t="s">
        <v>76</v>
      </c>
      <c r="J48" s="21" t="s">
        <v>76</v>
      </c>
      <c r="K48" s="21" t="s">
        <v>76</v>
      </c>
      <c r="L48" s="21" t="s">
        <v>76</v>
      </c>
      <c r="M48" s="21" t="s">
        <v>76</v>
      </c>
      <c r="N48" s="21" t="s">
        <v>76</v>
      </c>
      <c r="O48" s="21" t="s">
        <v>76</v>
      </c>
      <c r="P48" s="21" t="s">
        <v>76</v>
      </c>
      <c r="Q48" s="21" t="s">
        <v>76</v>
      </c>
      <c r="R48" s="21" t="s">
        <v>76</v>
      </c>
      <c r="S48" s="21" t="s">
        <v>76</v>
      </c>
      <c r="T48" s="21" t="s">
        <v>76</v>
      </c>
      <c r="U48" s="21" t="s">
        <v>76</v>
      </c>
      <c r="V48" s="21" t="s">
        <v>76</v>
      </c>
      <c r="W48" s="21" t="s">
        <v>76</v>
      </c>
      <c r="X48" s="21" t="s">
        <v>76</v>
      </c>
      <c r="Y48" s="21" t="s">
        <v>76</v>
      </c>
      <c r="Z48" s="21" t="s">
        <v>76</v>
      </c>
      <c r="AA48" s="30"/>
    </row>
    <row r="49" spans="1:27" x14ac:dyDescent="0.25">
      <c r="A49" s="19" t="s">
        <v>80</v>
      </c>
      <c r="B49" s="20" t="s">
        <v>75</v>
      </c>
      <c r="C49" s="21" t="s">
        <v>76</v>
      </c>
      <c r="D49" s="21"/>
      <c r="E49" s="21" t="s">
        <v>76</v>
      </c>
      <c r="F49" s="21" t="s">
        <v>76</v>
      </c>
      <c r="G49" s="21" t="s">
        <v>76</v>
      </c>
      <c r="H49" s="21" t="s">
        <v>76</v>
      </c>
      <c r="I49" s="21" t="s">
        <v>76</v>
      </c>
      <c r="J49" s="21" t="s">
        <v>76</v>
      </c>
      <c r="K49" s="21" t="s">
        <v>76</v>
      </c>
      <c r="L49" s="21" t="s">
        <v>76</v>
      </c>
      <c r="M49" s="21" t="s">
        <v>76</v>
      </c>
      <c r="N49" s="21" t="s">
        <v>76</v>
      </c>
      <c r="O49" s="21" t="s">
        <v>76</v>
      </c>
      <c r="P49" s="21" t="s">
        <v>76</v>
      </c>
      <c r="Q49" s="21" t="s">
        <v>76</v>
      </c>
      <c r="R49" s="21" t="s">
        <v>76</v>
      </c>
      <c r="S49" s="21" t="s">
        <v>76</v>
      </c>
      <c r="T49" s="21" t="s">
        <v>76</v>
      </c>
      <c r="U49" s="21" t="s">
        <v>76</v>
      </c>
      <c r="V49" s="21" t="s">
        <v>76</v>
      </c>
      <c r="W49" s="21" t="s">
        <v>76</v>
      </c>
      <c r="X49" s="21" t="s">
        <v>76</v>
      </c>
      <c r="Y49" s="21" t="s">
        <v>76</v>
      </c>
      <c r="Z49" s="21" t="s">
        <v>76</v>
      </c>
      <c r="AA49" s="30"/>
    </row>
    <row r="50" spans="1:27" x14ac:dyDescent="0.25">
      <c r="A50" s="19" t="s">
        <v>77</v>
      </c>
      <c r="B50" s="19" t="s">
        <v>77</v>
      </c>
      <c r="C50" s="21" t="s">
        <v>76</v>
      </c>
      <c r="D50" s="21"/>
      <c r="E50" s="21" t="s">
        <v>76</v>
      </c>
      <c r="F50" s="21" t="s">
        <v>76</v>
      </c>
      <c r="G50" s="21" t="s">
        <v>76</v>
      </c>
      <c r="H50" s="21" t="s">
        <v>76</v>
      </c>
      <c r="I50" s="21" t="s">
        <v>76</v>
      </c>
      <c r="J50" s="21" t="s">
        <v>76</v>
      </c>
      <c r="K50" s="21" t="s">
        <v>76</v>
      </c>
      <c r="L50" s="21" t="s">
        <v>76</v>
      </c>
      <c r="M50" s="21" t="s">
        <v>76</v>
      </c>
      <c r="N50" s="21" t="s">
        <v>76</v>
      </c>
      <c r="O50" s="21" t="s">
        <v>76</v>
      </c>
      <c r="P50" s="21" t="s">
        <v>76</v>
      </c>
      <c r="Q50" s="21" t="s">
        <v>76</v>
      </c>
      <c r="R50" s="21" t="s">
        <v>76</v>
      </c>
      <c r="S50" s="21" t="s">
        <v>76</v>
      </c>
      <c r="T50" s="21" t="s">
        <v>76</v>
      </c>
      <c r="U50" s="21" t="s">
        <v>76</v>
      </c>
      <c r="V50" s="21" t="s">
        <v>76</v>
      </c>
      <c r="W50" s="21" t="s">
        <v>76</v>
      </c>
      <c r="X50" s="21" t="s">
        <v>76</v>
      </c>
      <c r="Y50" s="21" t="s">
        <v>76</v>
      </c>
      <c r="Z50" s="21" t="s">
        <v>76</v>
      </c>
      <c r="AA50" s="30"/>
    </row>
    <row r="51" spans="1:27" ht="78.75" x14ac:dyDescent="0.25">
      <c r="A51" s="15" t="s">
        <v>80</v>
      </c>
      <c r="B51" s="16" t="s">
        <v>83</v>
      </c>
      <c r="C51" s="17"/>
      <c r="D51" s="17"/>
      <c r="E51" s="18">
        <f t="shared" ref="E51:K51" si="43">SUM(E52:E54)</f>
        <v>0</v>
      </c>
      <c r="F51" s="18">
        <f t="shared" si="43"/>
        <v>0</v>
      </c>
      <c r="G51" s="18">
        <f t="shared" si="43"/>
        <v>0</v>
      </c>
      <c r="H51" s="18">
        <f t="shared" si="43"/>
        <v>0</v>
      </c>
      <c r="I51" s="18">
        <f t="shared" si="43"/>
        <v>0</v>
      </c>
      <c r="J51" s="18">
        <f t="shared" si="43"/>
        <v>0</v>
      </c>
      <c r="K51" s="18">
        <f t="shared" si="43"/>
        <v>0</v>
      </c>
      <c r="L51" s="18">
        <f t="shared" ref="L51" si="44">SUM(L52:L54)</f>
        <v>0</v>
      </c>
      <c r="M51" s="18">
        <f t="shared" ref="M51:Z51" si="45">SUM(M52:M54)</f>
        <v>0</v>
      </c>
      <c r="N51" s="18">
        <f t="shared" si="45"/>
        <v>0</v>
      </c>
      <c r="O51" s="18">
        <f t="shared" si="45"/>
        <v>0</v>
      </c>
      <c r="P51" s="18">
        <f t="shared" si="45"/>
        <v>0</v>
      </c>
      <c r="Q51" s="18">
        <f t="shared" si="45"/>
        <v>0</v>
      </c>
      <c r="R51" s="18">
        <f t="shared" si="45"/>
        <v>0</v>
      </c>
      <c r="S51" s="18">
        <f t="shared" si="45"/>
        <v>0</v>
      </c>
      <c r="T51" s="18">
        <f t="shared" si="45"/>
        <v>0</v>
      </c>
      <c r="U51" s="18">
        <f t="shared" si="45"/>
        <v>0</v>
      </c>
      <c r="V51" s="18">
        <f t="shared" si="45"/>
        <v>0</v>
      </c>
      <c r="W51" s="18">
        <f t="shared" si="45"/>
        <v>0</v>
      </c>
      <c r="X51" s="18">
        <f t="shared" si="45"/>
        <v>0</v>
      </c>
      <c r="Y51" s="18">
        <f t="shared" si="45"/>
        <v>0</v>
      </c>
      <c r="Z51" s="18">
        <f t="shared" si="45"/>
        <v>0</v>
      </c>
      <c r="AA51" s="35"/>
    </row>
    <row r="52" spans="1:27" x14ac:dyDescent="0.25">
      <c r="A52" s="19" t="s">
        <v>80</v>
      </c>
      <c r="B52" s="20" t="s">
        <v>75</v>
      </c>
      <c r="C52" s="21" t="s">
        <v>76</v>
      </c>
      <c r="D52" s="21"/>
      <c r="E52" s="21" t="s">
        <v>76</v>
      </c>
      <c r="F52" s="21" t="s">
        <v>76</v>
      </c>
      <c r="G52" s="21" t="s">
        <v>76</v>
      </c>
      <c r="H52" s="21" t="s">
        <v>76</v>
      </c>
      <c r="I52" s="21" t="s">
        <v>76</v>
      </c>
      <c r="J52" s="21" t="s">
        <v>76</v>
      </c>
      <c r="K52" s="21" t="s">
        <v>76</v>
      </c>
      <c r="L52" s="21" t="s">
        <v>76</v>
      </c>
      <c r="M52" s="21" t="s">
        <v>76</v>
      </c>
      <c r="N52" s="21" t="s">
        <v>76</v>
      </c>
      <c r="O52" s="21" t="s">
        <v>76</v>
      </c>
      <c r="P52" s="21" t="s">
        <v>76</v>
      </c>
      <c r="Q52" s="21" t="s">
        <v>76</v>
      </c>
      <c r="R52" s="21" t="s">
        <v>76</v>
      </c>
      <c r="S52" s="21" t="s">
        <v>76</v>
      </c>
      <c r="T52" s="21" t="s">
        <v>76</v>
      </c>
      <c r="U52" s="21" t="s">
        <v>76</v>
      </c>
      <c r="V52" s="21" t="s">
        <v>76</v>
      </c>
      <c r="W52" s="21" t="s">
        <v>76</v>
      </c>
      <c r="X52" s="21" t="s">
        <v>76</v>
      </c>
      <c r="Y52" s="21" t="s">
        <v>76</v>
      </c>
      <c r="Z52" s="21" t="s">
        <v>76</v>
      </c>
      <c r="AA52" s="30"/>
    </row>
    <row r="53" spans="1:27" x14ac:dyDescent="0.25">
      <c r="A53" s="19" t="s">
        <v>80</v>
      </c>
      <c r="B53" s="20" t="s">
        <v>75</v>
      </c>
      <c r="C53" s="21" t="s">
        <v>76</v>
      </c>
      <c r="D53" s="21"/>
      <c r="E53" s="21" t="s">
        <v>76</v>
      </c>
      <c r="F53" s="21" t="s">
        <v>76</v>
      </c>
      <c r="G53" s="21" t="s">
        <v>76</v>
      </c>
      <c r="H53" s="21" t="s">
        <v>76</v>
      </c>
      <c r="I53" s="21" t="s">
        <v>76</v>
      </c>
      <c r="J53" s="21" t="s">
        <v>76</v>
      </c>
      <c r="K53" s="21" t="s">
        <v>76</v>
      </c>
      <c r="L53" s="21" t="s">
        <v>76</v>
      </c>
      <c r="M53" s="21" t="s">
        <v>76</v>
      </c>
      <c r="N53" s="21" t="s">
        <v>76</v>
      </c>
      <c r="O53" s="21" t="s">
        <v>76</v>
      </c>
      <c r="P53" s="21" t="s">
        <v>76</v>
      </c>
      <c r="Q53" s="21" t="s">
        <v>76</v>
      </c>
      <c r="R53" s="21" t="s">
        <v>76</v>
      </c>
      <c r="S53" s="21" t="s">
        <v>76</v>
      </c>
      <c r="T53" s="21" t="s">
        <v>76</v>
      </c>
      <c r="U53" s="21" t="s">
        <v>76</v>
      </c>
      <c r="V53" s="21" t="s">
        <v>76</v>
      </c>
      <c r="W53" s="21" t="s">
        <v>76</v>
      </c>
      <c r="X53" s="21" t="s">
        <v>76</v>
      </c>
      <c r="Y53" s="21" t="s">
        <v>76</v>
      </c>
      <c r="Z53" s="21" t="s">
        <v>76</v>
      </c>
      <c r="AA53" s="30"/>
    </row>
    <row r="54" spans="1:27" x14ac:dyDescent="0.25">
      <c r="A54" s="19" t="s">
        <v>77</v>
      </c>
      <c r="B54" s="19" t="s">
        <v>77</v>
      </c>
      <c r="C54" s="21" t="s">
        <v>76</v>
      </c>
      <c r="D54" s="21"/>
      <c r="E54" s="21" t="s">
        <v>76</v>
      </c>
      <c r="F54" s="21" t="s">
        <v>76</v>
      </c>
      <c r="G54" s="21" t="s">
        <v>76</v>
      </c>
      <c r="H54" s="21" t="s">
        <v>76</v>
      </c>
      <c r="I54" s="21" t="s">
        <v>76</v>
      </c>
      <c r="J54" s="21" t="s">
        <v>76</v>
      </c>
      <c r="K54" s="21" t="s">
        <v>76</v>
      </c>
      <c r="L54" s="21" t="s">
        <v>76</v>
      </c>
      <c r="M54" s="21" t="s">
        <v>76</v>
      </c>
      <c r="N54" s="21" t="s">
        <v>76</v>
      </c>
      <c r="O54" s="21" t="s">
        <v>76</v>
      </c>
      <c r="P54" s="21" t="s">
        <v>76</v>
      </c>
      <c r="Q54" s="21" t="s">
        <v>76</v>
      </c>
      <c r="R54" s="21" t="s">
        <v>76</v>
      </c>
      <c r="S54" s="21" t="s">
        <v>76</v>
      </c>
      <c r="T54" s="21" t="s">
        <v>76</v>
      </c>
      <c r="U54" s="21" t="s">
        <v>76</v>
      </c>
      <c r="V54" s="21" t="s">
        <v>76</v>
      </c>
      <c r="W54" s="21" t="s">
        <v>76</v>
      </c>
      <c r="X54" s="21" t="s">
        <v>76</v>
      </c>
      <c r="Y54" s="21" t="s">
        <v>76</v>
      </c>
      <c r="Z54" s="21" t="s">
        <v>76</v>
      </c>
      <c r="AA54" s="30"/>
    </row>
    <row r="55" spans="1:27" ht="94.5" x14ac:dyDescent="0.25">
      <c r="A55" s="15" t="s">
        <v>80</v>
      </c>
      <c r="B55" s="16" t="s">
        <v>84</v>
      </c>
      <c r="C55" s="17"/>
      <c r="D55" s="17"/>
      <c r="E55" s="18">
        <f t="shared" ref="E55:K55" si="46">SUM(E56:E58)</f>
        <v>0</v>
      </c>
      <c r="F55" s="18">
        <f t="shared" si="46"/>
        <v>0</v>
      </c>
      <c r="G55" s="18">
        <f t="shared" si="46"/>
        <v>0</v>
      </c>
      <c r="H55" s="18">
        <f t="shared" si="46"/>
        <v>0</v>
      </c>
      <c r="I55" s="18">
        <f t="shared" si="46"/>
        <v>0</v>
      </c>
      <c r="J55" s="18">
        <f t="shared" si="46"/>
        <v>0</v>
      </c>
      <c r="K55" s="18">
        <f t="shared" si="46"/>
        <v>0</v>
      </c>
      <c r="L55" s="18">
        <f t="shared" ref="L55" si="47">SUM(L56:L58)</f>
        <v>0</v>
      </c>
      <c r="M55" s="18">
        <f t="shared" ref="M55:Z55" si="48">SUM(M56:M58)</f>
        <v>0</v>
      </c>
      <c r="N55" s="18">
        <f t="shared" si="48"/>
        <v>0</v>
      </c>
      <c r="O55" s="18">
        <f t="shared" si="48"/>
        <v>0</v>
      </c>
      <c r="P55" s="18">
        <f t="shared" si="48"/>
        <v>0</v>
      </c>
      <c r="Q55" s="18">
        <f t="shared" si="48"/>
        <v>0</v>
      </c>
      <c r="R55" s="18">
        <f t="shared" si="48"/>
        <v>0</v>
      </c>
      <c r="S55" s="18">
        <f t="shared" si="48"/>
        <v>0</v>
      </c>
      <c r="T55" s="18">
        <f t="shared" si="48"/>
        <v>0</v>
      </c>
      <c r="U55" s="18">
        <f t="shared" si="48"/>
        <v>0</v>
      </c>
      <c r="V55" s="18">
        <f t="shared" si="48"/>
        <v>0</v>
      </c>
      <c r="W55" s="18">
        <f t="shared" si="48"/>
        <v>0</v>
      </c>
      <c r="X55" s="18">
        <f t="shared" si="48"/>
        <v>0</v>
      </c>
      <c r="Y55" s="18">
        <f t="shared" si="48"/>
        <v>0</v>
      </c>
      <c r="Z55" s="18">
        <f t="shared" si="48"/>
        <v>0</v>
      </c>
      <c r="AA55" s="35"/>
    </row>
    <row r="56" spans="1:27" x14ac:dyDescent="0.25">
      <c r="A56" s="19" t="s">
        <v>80</v>
      </c>
      <c r="B56" s="20" t="s">
        <v>75</v>
      </c>
      <c r="C56" s="21" t="s">
        <v>76</v>
      </c>
      <c r="D56" s="21"/>
      <c r="E56" s="21" t="s">
        <v>76</v>
      </c>
      <c r="F56" s="21" t="s">
        <v>76</v>
      </c>
      <c r="G56" s="21" t="s">
        <v>76</v>
      </c>
      <c r="H56" s="21" t="s">
        <v>76</v>
      </c>
      <c r="I56" s="21" t="s">
        <v>76</v>
      </c>
      <c r="J56" s="21" t="s">
        <v>76</v>
      </c>
      <c r="K56" s="21" t="s">
        <v>76</v>
      </c>
      <c r="L56" s="21" t="s">
        <v>76</v>
      </c>
      <c r="M56" s="21" t="s">
        <v>76</v>
      </c>
      <c r="N56" s="21" t="s">
        <v>76</v>
      </c>
      <c r="O56" s="21" t="s">
        <v>76</v>
      </c>
      <c r="P56" s="21" t="s">
        <v>76</v>
      </c>
      <c r="Q56" s="21" t="s">
        <v>76</v>
      </c>
      <c r="R56" s="21" t="s">
        <v>76</v>
      </c>
      <c r="S56" s="21" t="s">
        <v>76</v>
      </c>
      <c r="T56" s="21" t="s">
        <v>76</v>
      </c>
      <c r="U56" s="21" t="s">
        <v>76</v>
      </c>
      <c r="V56" s="21" t="s">
        <v>76</v>
      </c>
      <c r="W56" s="21" t="s">
        <v>76</v>
      </c>
      <c r="X56" s="21" t="s">
        <v>76</v>
      </c>
      <c r="Y56" s="21" t="s">
        <v>76</v>
      </c>
      <c r="Z56" s="21" t="s">
        <v>76</v>
      </c>
      <c r="AA56" s="30"/>
    </row>
    <row r="57" spans="1:27" x14ac:dyDescent="0.25">
      <c r="A57" s="19" t="s">
        <v>80</v>
      </c>
      <c r="B57" s="20" t="s">
        <v>75</v>
      </c>
      <c r="C57" s="21" t="s">
        <v>76</v>
      </c>
      <c r="D57" s="21"/>
      <c r="E57" s="21" t="s">
        <v>76</v>
      </c>
      <c r="F57" s="21" t="s">
        <v>76</v>
      </c>
      <c r="G57" s="21" t="s">
        <v>76</v>
      </c>
      <c r="H57" s="21" t="s">
        <v>76</v>
      </c>
      <c r="I57" s="21" t="s">
        <v>76</v>
      </c>
      <c r="J57" s="21" t="s">
        <v>76</v>
      </c>
      <c r="K57" s="21" t="s">
        <v>76</v>
      </c>
      <c r="L57" s="21" t="s">
        <v>76</v>
      </c>
      <c r="M57" s="21" t="s">
        <v>76</v>
      </c>
      <c r="N57" s="21" t="s">
        <v>76</v>
      </c>
      <c r="O57" s="21" t="s">
        <v>76</v>
      </c>
      <c r="P57" s="21" t="s">
        <v>76</v>
      </c>
      <c r="Q57" s="21" t="s">
        <v>76</v>
      </c>
      <c r="R57" s="21" t="s">
        <v>76</v>
      </c>
      <c r="S57" s="21" t="s">
        <v>76</v>
      </c>
      <c r="T57" s="21" t="s">
        <v>76</v>
      </c>
      <c r="U57" s="21" t="s">
        <v>76</v>
      </c>
      <c r="V57" s="21" t="s">
        <v>76</v>
      </c>
      <c r="W57" s="21" t="s">
        <v>76</v>
      </c>
      <c r="X57" s="21" t="s">
        <v>76</v>
      </c>
      <c r="Y57" s="21" t="s">
        <v>76</v>
      </c>
      <c r="Z57" s="21" t="s">
        <v>76</v>
      </c>
      <c r="AA57" s="30"/>
    </row>
    <row r="58" spans="1:27" x14ac:dyDescent="0.25">
      <c r="A58" s="19" t="s">
        <v>77</v>
      </c>
      <c r="B58" s="19" t="s">
        <v>77</v>
      </c>
      <c r="C58" s="21" t="s">
        <v>76</v>
      </c>
      <c r="D58" s="21"/>
      <c r="E58" s="21" t="s">
        <v>76</v>
      </c>
      <c r="F58" s="21" t="s">
        <v>76</v>
      </c>
      <c r="G58" s="21" t="s">
        <v>76</v>
      </c>
      <c r="H58" s="21" t="s">
        <v>76</v>
      </c>
      <c r="I58" s="21" t="s">
        <v>76</v>
      </c>
      <c r="J58" s="21" t="s">
        <v>76</v>
      </c>
      <c r="K58" s="21" t="s">
        <v>76</v>
      </c>
      <c r="L58" s="21" t="s">
        <v>76</v>
      </c>
      <c r="M58" s="21" t="s">
        <v>76</v>
      </c>
      <c r="N58" s="21" t="s">
        <v>76</v>
      </c>
      <c r="O58" s="21" t="s">
        <v>76</v>
      </c>
      <c r="P58" s="21" t="s">
        <v>76</v>
      </c>
      <c r="Q58" s="21" t="s">
        <v>76</v>
      </c>
      <c r="R58" s="21" t="s">
        <v>76</v>
      </c>
      <c r="S58" s="21" t="s">
        <v>76</v>
      </c>
      <c r="T58" s="21" t="s">
        <v>76</v>
      </c>
      <c r="U58" s="21" t="s">
        <v>76</v>
      </c>
      <c r="V58" s="21" t="s">
        <v>76</v>
      </c>
      <c r="W58" s="21" t="s">
        <v>76</v>
      </c>
      <c r="X58" s="21" t="s">
        <v>76</v>
      </c>
      <c r="Y58" s="21" t="s">
        <v>76</v>
      </c>
      <c r="Z58" s="21" t="s">
        <v>76</v>
      </c>
      <c r="AA58" s="30"/>
    </row>
    <row r="59" spans="1:27" ht="31.5" x14ac:dyDescent="0.25">
      <c r="A59" s="15" t="s">
        <v>85</v>
      </c>
      <c r="B59" s="16" t="s">
        <v>81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35"/>
    </row>
    <row r="60" spans="1:27" ht="94.5" x14ac:dyDescent="0.25">
      <c r="A60" s="15" t="s">
        <v>85</v>
      </c>
      <c r="B60" s="16" t="s">
        <v>82</v>
      </c>
      <c r="C60" s="17"/>
      <c r="D60" s="17"/>
      <c r="E60" s="18">
        <f t="shared" ref="E60:K60" si="49">SUM(E61:E63)</f>
        <v>0</v>
      </c>
      <c r="F60" s="18">
        <f t="shared" si="49"/>
        <v>0</v>
      </c>
      <c r="G60" s="18">
        <f t="shared" si="49"/>
        <v>0</v>
      </c>
      <c r="H60" s="18">
        <f t="shared" si="49"/>
        <v>0</v>
      </c>
      <c r="I60" s="18">
        <f t="shared" si="49"/>
        <v>0</v>
      </c>
      <c r="J60" s="18">
        <f t="shared" si="49"/>
        <v>0</v>
      </c>
      <c r="K60" s="18">
        <f t="shared" si="49"/>
        <v>0</v>
      </c>
      <c r="L60" s="18">
        <f t="shared" ref="L60" si="50">SUM(L61:L63)</f>
        <v>0</v>
      </c>
      <c r="M60" s="18">
        <f t="shared" ref="M60:Z60" si="51">SUM(M61:M63)</f>
        <v>0</v>
      </c>
      <c r="N60" s="18">
        <f t="shared" si="51"/>
        <v>0</v>
      </c>
      <c r="O60" s="18">
        <f t="shared" si="51"/>
        <v>0</v>
      </c>
      <c r="P60" s="18">
        <f t="shared" si="51"/>
        <v>0</v>
      </c>
      <c r="Q60" s="18">
        <f t="shared" si="51"/>
        <v>0</v>
      </c>
      <c r="R60" s="18">
        <f t="shared" si="51"/>
        <v>0</v>
      </c>
      <c r="S60" s="18">
        <f t="shared" si="51"/>
        <v>0</v>
      </c>
      <c r="T60" s="18">
        <f t="shared" si="51"/>
        <v>0</v>
      </c>
      <c r="U60" s="18">
        <f t="shared" si="51"/>
        <v>0</v>
      </c>
      <c r="V60" s="18">
        <f t="shared" si="51"/>
        <v>0</v>
      </c>
      <c r="W60" s="18">
        <f t="shared" si="51"/>
        <v>0</v>
      </c>
      <c r="X60" s="18">
        <f t="shared" si="51"/>
        <v>0</v>
      </c>
      <c r="Y60" s="18">
        <f t="shared" si="51"/>
        <v>0</v>
      </c>
      <c r="Z60" s="18">
        <f t="shared" si="51"/>
        <v>0</v>
      </c>
      <c r="AA60" s="35"/>
    </row>
    <row r="61" spans="1:27" x14ac:dyDescent="0.25">
      <c r="A61" s="19" t="s">
        <v>85</v>
      </c>
      <c r="B61" s="20" t="s">
        <v>75</v>
      </c>
      <c r="C61" s="21" t="s">
        <v>76</v>
      </c>
      <c r="D61" s="21"/>
      <c r="E61" s="21" t="s">
        <v>76</v>
      </c>
      <c r="F61" s="21" t="s">
        <v>76</v>
      </c>
      <c r="G61" s="21" t="s">
        <v>76</v>
      </c>
      <c r="H61" s="21" t="s">
        <v>76</v>
      </c>
      <c r="I61" s="21" t="s">
        <v>76</v>
      </c>
      <c r="J61" s="21" t="s">
        <v>76</v>
      </c>
      <c r="K61" s="21" t="s">
        <v>76</v>
      </c>
      <c r="L61" s="21" t="s">
        <v>76</v>
      </c>
      <c r="M61" s="21" t="s">
        <v>76</v>
      </c>
      <c r="N61" s="21" t="s">
        <v>76</v>
      </c>
      <c r="O61" s="21" t="s">
        <v>76</v>
      </c>
      <c r="P61" s="21" t="s">
        <v>76</v>
      </c>
      <c r="Q61" s="21" t="s">
        <v>76</v>
      </c>
      <c r="R61" s="21" t="s">
        <v>76</v>
      </c>
      <c r="S61" s="21" t="s">
        <v>76</v>
      </c>
      <c r="T61" s="21" t="s">
        <v>76</v>
      </c>
      <c r="U61" s="21" t="s">
        <v>76</v>
      </c>
      <c r="V61" s="21" t="s">
        <v>76</v>
      </c>
      <c r="W61" s="21" t="s">
        <v>76</v>
      </c>
      <c r="X61" s="21" t="s">
        <v>76</v>
      </c>
      <c r="Y61" s="21" t="s">
        <v>76</v>
      </c>
      <c r="Z61" s="21" t="s">
        <v>76</v>
      </c>
      <c r="AA61" s="30"/>
    </row>
    <row r="62" spans="1:27" x14ac:dyDescent="0.25">
      <c r="A62" s="19" t="s">
        <v>85</v>
      </c>
      <c r="B62" s="20" t="s">
        <v>75</v>
      </c>
      <c r="C62" s="21" t="s">
        <v>76</v>
      </c>
      <c r="D62" s="21"/>
      <c r="E62" s="21" t="s">
        <v>76</v>
      </c>
      <c r="F62" s="21" t="s">
        <v>76</v>
      </c>
      <c r="G62" s="21" t="s">
        <v>76</v>
      </c>
      <c r="H62" s="21" t="s">
        <v>76</v>
      </c>
      <c r="I62" s="21" t="s">
        <v>76</v>
      </c>
      <c r="J62" s="21" t="s">
        <v>76</v>
      </c>
      <c r="K62" s="21" t="s">
        <v>76</v>
      </c>
      <c r="L62" s="21" t="s">
        <v>76</v>
      </c>
      <c r="M62" s="21" t="s">
        <v>76</v>
      </c>
      <c r="N62" s="21" t="s">
        <v>76</v>
      </c>
      <c r="O62" s="21" t="s">
        <v>76</v>
      </c>
      <c r="P62" s="21" t="s">
        <v>76</v>
      </c>
      <c r="Q62" s="21" t="s">
        <v>76</v>
      </c>
      <c r="R62" s="21" t="s">
        <v>76</v>
      </c>
      <c r="S62" s="21" t="s">
        <v>76</v>
      </c>
      <c r="T62" s="21" t="s">
        <v>76</v>
      </c>
      <c r="U62" s="21" t="s">
        <v>76</v>
      </c>
      <c r="V62" s="21" t="s">
        <v>76</v>
      </c>
      <c r="W62" s="21" t="s">
        <v>76</v>
      </c>
      <c r="X62" s="21" t="s">
        <v>76</v>
      </c>
      <c r="Y62" s="21" t="s">
        <v>76</v>
      </c>
      <c r="Z62" s="21" t="s">
        <v>76</v>
      </c>
      <c r="AA62" s="30"/>
    </row>
    <row r="63" spans="1:27" x14ac:dyDescent="0.25">
      <c r="A63" s="19" t="s">
        <v>77</v>
      </c>
      <c r="B63" s="19" t="s">
        <v>77</v>
      </c>
      <c r="C63" s="21" t="s">
        <v>76</v>
      </c>
      <c r="D63" s="21"/>
      <c r="E63" s="21" t="s">
        <v>76</v>
      </c>
      <c r="F63" s="21" t="s">
        <v>76</v>
      </c>
      <c r="G63" s="21" t="s">
        <v>76</v>
      </c>
      <c r="H63" s="21" t="s">
        <v>76</v>
      </c>
      <c r="I63" s="21" t="s">
        <v>76</v>
      </c>
      <c r="J63" s="21" t="s">
        <v>76</v>
      </c>
      <c r="K63" s="21" t="s">
        <v>76</v>
      </c>
      <c r="L63" s="21" t="s">
        <v>76</v>
      </c>
      <c r="M63" s="21" t="s">
        <v>76</v>
      </c>
      <c r="N63" s="21" t="s">
        <v>76</v>
      </c>
      <c r="O63" s="21" t="s">
        <v>76</v>
      </c>
      <c r="P63" s="21" t="s">
        <v>76</v>
      </c>
      <c r="Q63" s="21" t="s">
        <v>76</v>
      </c>
      <c r="R63" s="21" t="s">
        <v>76</v>
      </c>
      <c r="S63" s="21" t="s">
        <v>76</v>
      </c>
      <c r="T63" s="21" t="s">
        <v>76</v>
      </c>
      <c r="U63" s="21" t="s">
        <v>76</v>
      </c>
      <c r="V63" s="21" t="s">
        <v>76</v>
      </c>
      <c r="W63" s="21" t="s">
        <v>76</v>
      </c>
      <c r="X63" s="21" t="s">
        <v>76</v>
      </c>
      <c r="Y63" s="21" t="s">
        <v>76</v>
      </c>
      <c r="Z63" s="21" t="s">
        <v>76</v>
      </c>
      <c r="AA63" s="30"/>
    </row>
    <row r="64" spans="1:27" ht="78.75" x14ac:dyDescent="0.25">
      <c r="A64" s="15" t="s">
        <v>85</v>
      </c>
      <c r="B64" s="16" t="s">
        <v>83</v>
      </c>
      <c r="C64" s="17"/>
      <c r="D64" s="17"/>
      <c r="E64" s="18">
        <f t="shared" ref="E64:K64" si="52">SUM(E65:E67)</f>
        <v>0</v>
      </c>
      <c r="F64" s="18">
        <f t="shared" si="52"/>
        <v>0</v>
      </c>
      <c r="G64" s="18">
        <f t="shared" si="52"/>
        <v>0</v>
      </c>
      <c r="H64" s="18">
        <f t="shared" si="52"/>
        <v>0</v>
      </c>
      <c r="I64" s="18">
        <f t="shared" si="52"/>
        <v>0</v>
      </c>
      <c r="J64" s="18">
        <f t="shared" si="52"/>
        <v>0</v>
      </c>
      <c r="K64" s="18">
        <f t="shared" si="52"/>
        <v>0</v>
      </c>
      <c r="L64" s="18">
        <f t="shared" ref="L64" si="53">SUM(L65:L67)</f>
        <v>0</v>
      </c>
      <c r="M64" s="18">
        <f t="shared" ref="M64:Z64" si="54">SUM(M65:M67)</f>
        <v>0</v>
      </c>
      <c r="N64" s="18">
        <f t="shared" si="54"/>
        <v>0</v>
      </c>
      <c r="O64" s="18">
        <f t="shared" si="54"/>
        <v>0</v>
      </c>
      <c r="P64" s="18">
        <f t="shared" si="54"/>
        <v>0</v>
      </c>
      <c r="Q64" s="18">
        <f t="shared" si="54"/>
        <v>0</v>
      </c>
      <c r="R64" s="18">
        <f t="shared" si="54"/>
        <v>0</v>
      </c>
      <c r="S64" s="18">
        <f t="shared" si="54"/>
        <v>0</v>
      </c>
      <c r="T64" s="18">
        <f t="shared" si="54"/>
        <v>0</v>
      </c>
      <c r="U64" s="18">
        <f t="shared" si="54"/>
        <v>0</v>
      </c>
      <c r="V64" s="18">
        <f t="shared" si="54"/>
        <v>0</v>
      </c>
      <c r="W64" s="18">
        <f t="shared" si="54"/>
        <v>0</v>
      </c>
      <c r="X64" s="18">
        <f t="shared" si="54"/>
        <v>0</v>
      </c>
      <c r="Y64" s="18">
        <f t="shared" si="54"/>
        <v>0</v>
      </c>
      <c r="Z64" s="18">
        <f t="shared" si="54"/>
        <v>0</v>
      </c>
      <c r="AA64" s="35"/>
    </row>
    <row r="65" spans="1:27" x14ac:dyDescent="0.25">
      <c r="A65" s="19" t="s">
        <v>85</v>
      </c>
      <c r="B65" s="20" t="s">
        <v>75</v>
      </c>
      <c r="C65" s="21" t="s">
        <v>76</v>
      </c>
      <c r="D65" s="21"/>
      <c r="E65" s="21" t="s">
        <v>76</v>
      </c>
      <c r="F65" s="21" t="s">
        <v>76</v>
      </c>
      <c r="G65" s="21" t="s">
        <v>76</v>
      </c>
      <c r="H65" s="21" t="s">
        <v>76</v>
      </c>
      <c r="I65" s="21" t="s">
        <v>76</v>
      </c>
      <c r="J65" s="21" t="s">
        <v>76</v>
      </c>
      <c r="K65" s="21" t="s">
        <v>76</v>
      </c>
      <c r="L65" s="21" t="s">
        <v>76</v>
      </c>
      <c r="M65" s="21" t="s">
        <v>76</v>
      </c>
      <c r="N65" s="21" t="s">
        <v>76</v>
      </c>
      <c r="O65" s="21" t="s">
        <v>76</v>
      </c>
      <c r="P65" s="21" t="s">
        <v>76</v>
      </c>
      <c r="Q65" s="21" t="s">
        <v>76</v>
      </c>
      <c r="R65" s="21" t="s">
        <v>76</v>
      </c>
      <c r="S65" s="21" t="s">
        <v>76</v>
      </c>
      <c r="T65" s="21" t="s">
        <v>76</v>
      </c>
      <c r="U65" s="21" t="s">
        <v>76</v>
      </c>
      <c r="V65" s="21" t="s">
        <v>76</v>
      </c>
      <c r="W65" s="21" t="s">
        <v>76</v>
      </c>
      <c r="X65" s="21" t="s">
        <v>76</v>
      </c>
      <c r="Y65" s="21" t="s">
        <v>76</v>
      </c>
      <c r="Z65" s="21" t="s">
        <v>76</v>
      </c>
      <c r="AA65" s="30"/>
    </row>
    <row r="66" spans="1:27" x14ac:dyDescent="0.25">
      <c r="A66" s="19" t="s">
        <v>85</v>
      </c>
      <c r="B66" s="20" t="s">
        <v>75</v>
      </c>
      <c r="C66" s="21" t="s">
        <v>76</v>
      </c>
      <c r="D66" s="21"/>
      <c r="E66" s="21" t="s">
        <v>76</v>
      </c>
      <c r="F66" s="21" t="s">
        <v>76</v>
      </c>
      <c r="G66" s="21" t="s">
        <v>76</v>
      </c>
      <c r="H66" s="21" t="s">
        <v>76</v>
      </c>
      <c r="I66" s="21" t="s">
        <v>76</v>
      </c>
      <c r="J66" s="21" t="s">
        <v>76</v>
      </c>
      <c r="K66" s="21" t="s">
        <v>76</v>
      </c>
      <c r="L66" s="21" t="s">
        <v>76</v>
      </c>
      <c r="M66" s="21" t="s">
        <v>76</v>
      </c>
      <c r="N66" s="21" t="s">
        <v>76</v>
      </c>
      <c r="O66" s="21" t="s">
        <v>76</v>
      </c>
      <c r="P66" s="21" t="s">
        <v>76</v>
      </c>
      <c r="Q66" s="21" t="s">
        <v>76</v>
      </c>
      <c r="R66" s="21" t="s">
        <v>76</v>
      </c>
      <c r="S66" s="21" t="s">
        <v>76</v>
      </c>
      <c r="T66" s="21" t="s">
        <v>76</v>
      </c>
      <c r="U66" s="21" t="s">
        <v>76</v>
      </c>
      <c r="V66" s="21" t="s">
        <v>76</v>
      </c>
      <c r="W66" s="21" t="s">
        <v>76</v>
      </c>
      <c r="X66" s="21" t="s">
        <v>76</v>
      </c>
      <c r="Y66" s="21" t="s">
        <v>76</v>
      </c>
      <c r="Z66" s="21" t="s">
        <v>76</v>
      </c>
      <c r="AA66" s="30"/>
    </row>
    <row r="67" spans="1:27" x14ac:dyDescent="0.25">
      <c r="A67" s="19" t="s">
        <v>77</v>
      </c>
      <c r="B67" s="19" t="s">
        <v>77</v>
      </c>
      <c r="C67" s="21" t="s">
        <v>76</v>
      </c>
      <c r="D67" s="21"/>
      <c r="E67" s="21" t="s">
        <v>76</v>
      </c>
      <c r="F67" s="21" t="s">
        <v>76</v>
      </c>
      <c r="G67" s="21" t="s">
        <v>76</v>
      </c>
      <c r="H67" s="21" t="s">
        <v>76</v>
      </c>
      <c r="I67" s="21" t="s">
        <v>76</v>
      </c>
      <c r="J67" s="21" t="s">
        <v>76</v>
      </c>
      <c r="K67" s="21" t="s">
        <v>76</v>
      </c>
      <c r="L67" s="21" t="s">
        <v>76</v>
      </c>
      <c r="M67" s="21" t="s">
        <v>76</v>
      </c>
      <c r="N67" s="21" t="s">
        <v>76</v>
      </c>
      <c r="O67" s="21" t="s">
        <v>76</v>
      </c>
      <c r="P67" s="21" t="s">
        <v>76</v>
      </c>
      <c r="Q67" s="21" t="s">
        <v>76</v>
      </c>
      <c r="R67" s="21" t="s">
        <v>76</v>
      </c>
      <c r="S67" s="21" t="s">
        <v>76</v>
      </c>
      <c r="T67" s="21" t="s">
        <v>76</v>
      </c>
      <c r="U67" s="21" t="s">
        <v>76</v>
      </c>
      <c r="V67" s="21" t="s">
        <v>76</v>
      </c>
      <c r="W67" s="21" t="s">
        <v>76</v>
      </c>
      <c r="X67" s="21" t="s">
        <v>76</v>
      </c>
      <c r="Y67" s="21" t="s">
        <v>76</v>
      </c>
      <c r="Z67" s="21" t="s">
        <v>76</v>
      </c>
      <c r="AA67" s="30"/>
    </row>
    <row r="68" spans="1:27" ht="94.5" x14ac:dyDescent="0.25">
      <c r="A68" s="15" t="s">
        <v>85</v>
      </c>
      <c r="B68" s="16" t="s">
        <v>86</v>
      </c>
      <c r="C68" s="17"/>
      <c r="D68" s="17"/>
      <c r="E68" s="18">
        <f t="shared" ref="E68:K68" si="55">SUM(E69:E71)</f>
        <v>0</v>
      </c>
      <c r="F68" s="18">
        <f t="shared" si="55"/>
        <v>0</v>
      </c>
      <c r="G68" s="18">
        <f t="shared" si="55"/>
        <v>0</v>
      </c>
      <c r="H68" s="18">
        <f t="shared" si="55"/>
        <v>0</v>
      </c>
      <c r="I68" s="18">
        <f t="shared" si="55"/>
        <v>0</v>
      </c>
      <c r="J68" s="18">
        <f t="shared" si="55"/>
        <v>0</v>
      </c>
      <c r="K68" s="18">
        <f t="shared" si="55"/>
        <v>0</v>
      </c>
      <c r="L68" s="18">
        <f t="shared" ref="L68" si="56">SUM(L69:L71)</f>
        <v>0</v>
      </c>
      <c r="M68" s="18">
        <f t="shared" ref="M68:Z68" si="57">SUM(M69:M71)</f>
        <v>0</v>
      </c>
      <c r="N68" s="18">
        <f t="shared" si="57"/>
        <v>0</v>
      </c>
      <c r="O68" s="18">
        <f t="shared" si="57"/>
        <v>0</v>
      </c>
      <c r="P68" s="18">
        <f t="shared" si="57"/>
        <v>0</v>
      </c>
      <c r="Q68" s="18">
        <f t="shared" si="57"/>
        <v>0</v>
      </c>
      <c r="R68" s="18">
        <f t="shared" si="57"/>
        <v>0</v>
      </c>
      <c r="S68" s="18">
        <f t="shared" si="57"/>
        <v>0</v>
      </c>
      <c r="T68" s="18">
        <f t="shared" si="57"/>
        <v>0</v>
      </c>
      <c r="U68" s="18">
        <f t="shared" si="57"/>
        <v>0</v>
      </c>
      <c r="V68" s="18">
        <f t="shared" si="57"/>
        <v>0</v>
      </c>
      <c r="W68" s="18">
        <f t="shared" si="57"/>
        <v>0</v>
      </c>
      <c r="X68" s="18">
        <f t="shared" si="57"/>
        <v>0</v>
      </c>
      <c r="Y68" s="18">
        <f t="shared" si="57"/>
        <v>0</v>
      </c>
      <c r="Z68" s="18">
        <f t="shared" si="57"/>
        <v>0</v>
      </c>
      <c r="AA68" s="35"/>
    </row>
    <row r="69" spans="1:27" x14ac:dyDescent="0.25">
      <c r="A69" s="19" t="s">
        <v>85</v>
      </c>
      <c r="B69" s="20" t="s">
        <v>75</v>
      </c>
      <c r="C69" s="21" t="s">
        <v>76</v>
      </c>
      <c r="D69" s="21"/>
      <c r="E69" s="21" t="s">
        <v>76</v>
      </c>
      <c r="F69" s="21" t="s">
        <v>76</v>
      </c>
      <c r="G69" s="21" t="s">
        <v>76</v>
      </c>
      <c r="H69" s="21" t="s">
        <v>76</v>
      </c>
      <c r="I69" s="21" t="s">
        <v>76</v>
      </c>
      <c r="J69" s="21" t="s">
        <v>76</v>
      </c>
      <c r="K69" s="21" t="s">
        <v>76</v>
      </c>
      <c r="L69" s="21" t="s">
        <v>76</v>
      </c>
      <c r="M69" s="21" t="s">
        <v>76</v>
      </c>
      <c r="N69" s="21" t="s">
        <v>76</v>
      </c>
      <c r="O69" s="21" t="s">
        <v>76</v>
      </c>
      <c r="P69" s="21" t="s">
        <v>76</v>
      </c>
      <c r="Q69" s="21" t="s">
        <v>76</v>
      </c>
      <c r="R69" s="21" t="s">
        <v>76</v>
      </c>
      <c r="S69" s="21" t="s">
        <v>76</v>
      </c>
      <c r="T69" s="21" t="s">
        <v>76</v>
      </c>
      <c r="U69" s="21" t="s">
        <v>76</v>
      </c>
      <c r="V69" s="21" t="s">
        <v>76</v>
      </c>
      <c r="W69" s="21" t="s">
        <v>76</v>
      </c>
      <c r="X69" s="21" t="s">
        <v>76</v>
      </c>
      <c r="Y69" s="21" t="s">
        <v>76</v>
      </c>
      <c r="Z69" s="21" t="s">
        <v>76</v>
      </c>
      <c r="AA69" s="30"/>
    </row>
    <row r="70" spans="1:27" x14ac:dyDescent="0.25">
      <c r="A70" s="19" t="s">
        <v>85</v>
      </c>
      <c r="B70" s="20" t="s">
        <v>75</v>
      </c>
      <c r="C70" s="21" t="s">
        <v>76</v>
      </c>
      <c r="D70" s="21"/>
      <c r="E70" s="21" t="s">
        <v>76</v>
      </c>
      <c r="F70" s="21" t="s">
        <v>76</v>
      </c>
      <c r="G70" s="21" t="s">
        <v>76</v>
      </c>
      <c r="H70" s="21" t="s">
        <v>76</v>
      </c>
      <c r="I70" s="21" t="s">
        <v>76</v>
      </c>
      <c r="J70" s="21" t="s">
        <v>76</v>
      </c>
      <c r="K70" s="21" t="s">
        <v>76</v>
      </c>
      <c r="L70" s="21" t="s">
        <v>76</v>
      </c>
      <c r="M70" s="21" t="s">
        <v>76</v>
      </c>
      <c r="N70" s="21" t="s">
        <v>76</v>
      </c>
      <c r="O70" s="21" t="s">
        <v>76</v>
      </c>
      <c r="P70" s="21" t="s">
        <v>76</v>
      </c>
      <c r="Q70" s="21" t="s">
        <v>76</v>
      </c>
      <c r="R70" s="21" t="s">
        <v>76</v>
      </c>
      <c r="S70" s="21" t="s">
        <v>76</v>
      </c>
      <c r="T70" s="21" t="s">
        <v>76</v>
      </c>
      <c r="U70" s="21" t="s">
        <v>76</v>
      </c>
      <c r="V70" s="21" t="s">
        <v>76</v>
      </c>
      <c r="W70" s="21" t="s">
        <v>76</v>
      </c>
      <c r="X70" s="21" t="s">
        <v>76</v>
      </c>
      <c r="Y70" s="21" t="s">
        <v>76</v>
      </c>
      <c r="Z70" s="21" t="s">
        <v>76</v>
      </c>
      <c r="AA70" s="30"/>
    </row>
    <row r="71" spans="1:27" x14ac:dyDescent="0.25">
      <c r="A71" s="19" t="s">
        <v>77</v>
      </c>
      <c r="B71" s="19" t="s">
        <v>77</v>
      </c>
      <c r="C71" s="21" t="s">
        <v>76</v>
      </c>
      <c r="D71" s="21"/>
      <c r="E71" s="21" t="s">
        <v>76</v>
      </c>
      <c r="F71" s="21" t="s">
        <v>76</v>
      </c>
      <c r="G71" s="21" t="s">
        <v>76</v>
      </c>
      <c r="H71" s="21" t="s">
        <v>76</v>
      </c>
      <c r="I71" s="21" t="s">
        <v>76</v>
      </c>
      <c r="J71" s="21" t="s">
        <v>76</v>
      </c>
      <c r="K71" s="21" t="s">
        <v>76</v>
      </c>
      <c r="L71" s="21" t="s">
        <v>76</v>
      </c>
      <c r="M71" s="21" t="s">
        <v>76</v>
      </c>
      <c r="N71" s="21" t="s">
        <v>76</v>
      </c>
      <c r="O71" s="21" t="s">
        <v>76</v>
      </c>
      <c r="P71" s="21" t="s">
        <v>76</v>
      </c>
      <c r="Q71" s="21" t="s">
        <v>76</v>
      </c>
      <c r="R71" s="21" t="s">
        <v>76</v>
      </c>
      <c r="S71" s="21" t="s">
        <v>76</v>
      </c>
      <c r="T71" s="21" t="s">
        <v>76</v>
      </c>
      <c r="U71" s="21" t="s">
        <v>76</v>
      </c>
      <c r="V71" s="21" t="s">
        <v>76</v>
      </c>
      <c r="W71" s="21" t="s">
        <v>76</v>
      </c>
      <c r="X71" s="21" t="s">
        <v>76</v>
      </c>
      <c r="Y71" s="21" t="s">
        <v>76</v>
      </c>
      <c r="Z71" s="21" t="s">
        <v>76</v>
      </c>
      <c r="AA71" s="30"/>
    </row>
    <row r="72" spans="1:27" ht="78.75" x14ac:dyDescent="0.25">
      <c r="A72" s="11" t="s">
        <v>87</v>
      </c>
      <c r="B72" s="12" t="s">
        <v>88</v>
      </c>
      <c r="C72" s="13"/>
      <c r="D72" s="13"/>
      <c r="E72" s="14">
        <f t="shared" ref="E72:K72" si="58">E73+E77</f>
        <v>0</v>
      </c>
      <c r="F72" s="14">
        <f t="shared" si="58"/>
        <v>0</v>
      </c>
      <c r="G72" s="14">
        <f t="shared" si="58"/>
        <v>0</v>
      </c>
      <c r="H72" s="14">
        <f t="shared" si="58"/>
        <v>0</v>
      </c>
      <c r="I72" s="14">
        <f t="shared" si="58"/>
        <v>0</v>
      </c>
      <c r="J72" s="14">
        <f t="shared" si="58"/>
        <v>0</v>
      </c>
      <c r="K72" s="14">
        <f t="shared" si="58"/>
        <v>0</v>
      </c>
      <c r="L72" s="14">
        <f t="shared" ref="L72" si="59">L73+L77</f>
        <v>0</v>
      </c>
      <c r="M72" s="14">
        <f t="shared" ref="M72:Z72" si="60">M73+M77</f>
        <v>0</v>
      </c>
      <c r="N72" s="14">
        <f t="shared" si="60"/>
        <v>0</v>
      </c>
      <c r="O72" s="14">
        <f t="shared" si="60"/>
        <v>0</v>
      </c>
      <c r="P72" s="14">
        <f t="shared" si="60"/>
        <v>0</v>
      </c>
      <c r="Q72" s="14">
        <f t="shared" si="60"/>
        <v>0</v>
      </c>
      <c r="R72" s="14">
        <f t="shared" si="60"/>
        <v>0</v>
      </c>
      <c r="S72" s="14">
        <f t="shared" si="60"/>
        <v>0</v>
      </c>
      <c r="T72" s="14">
        <f t="shared" si="60"/>
        <v>0</v>
      </c>
      <c r="U72" s="14">
        <f t="shared" si="60"/>
        <v>0</v>
      </c>
      <c r="V72" s="14">
        <f t="shared" si="60"/>
        <v>0</v>
      </c>
      <c r="W72" s="14">
        <f t="shared" si="60"/>
        <v>0</v>
      </c>
      <c r="X72" s="14">
        <f t="shared" si="60"/>
        <v>0</v>
      </c>
      <c r="Y72" s="14">
        <f t="shared" si="60"/>
        <v>0</v>
      </c>
      <c r="Z72" s="14">
        <f t="shared" si="60"/>
        <v>0</v>
      </c>
      <c r="AA72" s="34"/>
    </row>
    <row r="73" spans="1:27" ht="63" x14ac:dyDescent="0.25">
      <c r="A73" s="15" t="s">
        <v>89</v>
      </c>
      <c r="B73" s="16" t="s">
        <v>90</v>
      </c>
      <c r="C73" s="17"/>
      <c r="D73" s="17"/>
      <c r="E73" s="18">
        <f t="shared" ref="E73:K73" si="61">SUM(E74:E76)</f>
        <v>0</v>
      </c>
      <c r="F73" s="18">
        <f t="shared" si="61"/>
        <v>0</v>
      </c>
      <c r="G73" s="18">
        <f t="shared" si="61"/>
        <v>0</v>
      </c>
      <c r="H73" s="18">
        <f t="shared" si="61"/>
        <v>0</v>
      </c>
      <c r="I73" s="18">
        <f t="shared" si="61"/>
        <v>0</v>
      </c>
      <c r="J73" s="18">
        <f t="shared" si="61"/>
        <v>0</v>
      </c>
      <c r="K73" s="18">
        <f t="shared" si="61"/>
        <v>0</v>
      </c>
      <c r="L73" s="18">
        <f t="shared" ref="L73" si="62">SUM(L74:L76)</f>
        <v>0</v>
      </c>
      <c r="M73" s="18">
        <f t="shared" ref="M73:Z73" si="63">SUM(M74:M76)</f>
        <v>0</v>
      </c>
      <c r="N73" s="18">
        <f t="shared" si="63"/>
        <v>0</v>
      </c>
      <c r="O73" s="18">
        <f t="shared" si="63"/>
        <v>0</v>
      </c>
      <c r="P73" s="18">
        <f t="shared" si="63"/>
        <v>0</v>
      </c>
      <c r="Q73" s="18">
        <f t="shared" si="63"/>
        <v>0</v>
      </c>
      <c r="R73" s="18">
        <f t="shared" si="63"/>
        <v>0</v>
      </c>
      <c r="S73" s="18">
        <f t="shared" si="63"/>
        <v>0</v>
      </c>
      <c r="T73" s="18">
        <f t="shared" si="63"/>
        <v>0</v>
      </c>
      <c r="U73" s="18">
        <f t="shared" si="63"/>
        <v>0</v>
      </c>
      <c r="V73" s="18">
        <f t="shared" si="63"/>
        <v>0</v>
      </c>
      <c r="W73" s="18">
        <f t="shared" si="63"/>
        <v>0</v>
      </c>
      <c r="X73" s="18">
        <f t="shared" si="63"/>
        <v>0</v>
      </c>
      <c r="Y73" s="18">
        <f t="shared" si="63"/>
        <v>0</v>
      </c>
      <c r="Z73" s="18">
        <f t="shared" si="63"/>
        <v>0</v>
      </c>
      <c r="AA73" s="35"/>
    </row>
    <row r="74" spans="1:27" x14ac:dyDescent="0.25">
      <c r="A74" s="19" t="s">
        <v>89</v>
      </c>
      <c r="B74" s="20" t="s">
        <v>75</v>
      </c>
      <c r="C74" s="21" t="s">
        <v>76</v>
      </c>
      <c r="D74" s="21"/>
      <c r="E74" s="21" t="s">
        <v>76</v>
      </c>
      <c r="F74" s="21" t="s">
        <v>76</v>
      </c>
      <c r="G74" s="21" t="s">
        <v>76</v>
      </c>
      <c r="H74" s="21" t="s">
        <v>76</v>
      </c>
      <c r="I74" s="21" t="s">
        <v>76</v>
      </c>
      <c r="J74" s="21" t="s">
        <v>76</v>
      </c>
      <c r="K74" s="21" t="s">
        <v>76</v>
      </c>
      <c r="L74" s="21" t="s">
        <v>76</v>
      </c>
      <c r="M74" s="21" t="s">
        <v>76</v>
      </c>
      <c r="N74" s="21" t="s">
        <v>76</v>
      </c>
      <c r="O74" s="21" t="s">
        <v>76</v>
      </c>
      <c r="P74" s="21" t="s">
        <v>76</v>
      </c>
      <c r="Q74" s="21" t="s">
        <v>76</v>
      </c>
      <c r="R74" s="21" t="s">
        <v>76</v>
      </c>
      <c r="S74" s="21" t="s">
        <v>76</v>
      </c>
      <c r="T74" s="21" t="s">
        <v>76</v>
      </c>
      <c r="U74" s="21" t="s">
        <v>76</v>
      </c>
      <c r="V74" s="21" t="s">
        <v>76</v>
      </c>
      <c r="W74" s="21" t="s">
        <v>76</v>
      </c>
      <c r="X74" s="21" t="s">
        <v>76</v>
      </c>
      <c r="Y74" s="21" t="s">
        <v>76</v>
      </c>
      <c r="Z74" s="21" t="s">
        <v>76</v>
      </c>
      <c r="AA74" s="30"/>
    </row>
    <row r="75" spans="1:27" x14ac:dyDescent="0.25">
      <c r="A75" s="19" t="s">
        <v>89</v>
      </c>
      <c r="B75" s="20" t="s">
        <v>75</v>
      </c>
      <c r="C75" s="21" t="s">
        <v>76</v>
      </c>
      <c r="D75" s="21"/>
      <c r="E75" s="21" t="s">
        <v>76</v>
      </c>
      <c r="F75" s="21" t="s">
        <v>76</v>
      </c>
      <c r="G75" s="21" t="s">
        <v>76</v>
      </c>
      <c r="H75" s="21" t="s">
        <v>76</v>
      </c>
      <c r="I75" s="21" t="s">
        <v>76</v>
      </c>
      <c r="J75" s="21" t="s">
        <v>76</v>
      </c>
      <c r="K75" s="21" t="s">
        <v>76</v>
      </c>
      <c r="L75" s="21" t="s">
        <v>76</v>
      </c>
      <c r="M75" s="21" t="s">
        <v>76</v>
      </c>
      <c r="N75" s="21" t="s">
        <v>76</v>
      </c>
      <c r="O75" s="21" t="s">
        <v>76</v>
      </c>
      <c r="P75" s="21" t="s">
        <v>76</v>
      </c>
      <c r="Q75" s="21" t="s">
        <v>76</v>
      </c>
      <c r="R75" s="21" t="s">
        <v>76</v>
      </c>
      <c r="S75" s="21" t="s">
        <v>76</v>
      </c>
      <c r="T75" s="21" t="s">
        <v>76</v>
      </c>
      <c r="U75" s="21" t="s">
        <v>76</v>
      </c>
      <c r="V75" s="21" t="s">
        <v>76</v>
      </c>
      <c r="W75" s="21" t="s">
        <v>76</v>
      </c>
      <c r="X75" s="21" t="s">
        <v>76</v>
      </c>
      <c r="Y75" s="21" t="s">
        <v>76</v>
      </c>
      <c r="Z75" s="21" t="s">
        <v>76</v>
      </c>
      <c r="AA75" s="30"/>
    </row>
    <row r="76" spans="1:27" x14ac:dyDescent="0.25">
      <c r="A76" s="19" t="s">
        <v>77</v>
      </c>
      <c r="B76" s="19" t="s">
        <v>77</v>
      </c>
      <c r="C76" s="21" t="s">
        <v>76</v>
      </c>
      <c r="D76" s="21"/>
      <c r="E76" s="21" t="s">
        <v>76</v>
      </c>
      <c r="F76" s="21" t="s">
        <v>76</v>
      </c>
      <c r="G76" s="21" t="s">
        <v>76</v>
      </c>
      <c r="H76" s="21" t="s">
        <v>76</v>
      </c>
      <c r="I76" s="21" t="s">
        <v>76</v>
      </c>
      <c r="J76" s="21" t="s">
        <v>76</v>
      </c>
      <c r="K76" s="21" t="s">
        <v>76</v>
      </c>
      <c r="L76" s="21" t="s">
        <v>76</v>
      </c>
      <c r="M76" s="21" t="s">
        <v>76</v>
      </c>
      <c r="N76" s="21" t="s">
        <v>76</v>
      </c>
      <c r="O76" s="21" t="s">
        <v>76</v>
      </c>
      <c r="P76" s="21" t="s">
        <v>76</v>
      </c>
      <c r="Q76" s="21" t="s">
        <v>76</v>
      </c>
      <c r="R76" s="21" t="s">
        <v>76</v>
      </c>
      <c r="S76" s="21" t="s">
        <v>76</v>
      </c>
      <c r="T76" s="21" t="s">
        <v>76</v>
      </c>
      <c r="U76" s="21" t="s">
        <v>76</v>
      </c>
      <c r="V76" s="21" t="s">
        <v>76</v>
      </c>
      <c r="W76" s="21" t="s">
        <v>76</v>
      </c>
      <c r="X76" s="21" t="s">
        <v>76</v>
      </c>
      <c r="Y76" s="21" t="s">
        <v>76</v>
      </c>
      <c r="Z76" s="21" t="s">
        <v>76</v>
      </c>
      <c r="AA76" s="30"/>
    </row>
    <row r="77" spans="1:27" ht="78.75" x14ac:dyDescent="0.25">
      <c r="A77" s="15" t="s">
        <v>91</v>
      </c>
      <c r="B77" s="16" t="s">
        <v>92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35"/>
    </row>
    <row r="78" spans="1:27" ht="31.5" x14ac:dyDescent="0.25">
      <c r="A78" s="7" t="s">
        <v>45</v>
      </c>
      <c r="B78" s="8" t="s">
        <v>93</v>
      </c>
      <c r="C78" s="9"/>
      <c r="D78" s="9"/>
      <c r="E78" s="10">
        <f t="shared" ref="E78:Z78" si="64">E79+E88+E130+E159</f>
        <v>15.046000000000003</v>
      </c>
      <c r="F78" s="10">
        <f t="shared" si="64"/>
        <v>0</v>
      </c>
      <c r="G78" s="10">
        <f t="shared" si="64"/>
        <v>94.844999999999999</v>
      </c>
      <c r="H78" s="10">
        <f t="shared" si="64"/>
        <v>0</v>
      </c>
      <c r="I78" s="10">
        <f t="shared" si="64"/>
        <v>0</v>
      </c>
      <c r="J78" s="10">
        <f t="shared" si="64"/>
        <v>0</v>
      </c>
      <c r="K78" s="10">
        <f t="shared" si="64"/>
        <v>0</v>
      </c>
      <c r="L78" s="10">
        <f t="shared" si="64"/>
        <v>0</v>
      </c>
      <c r="M78" s="10">
        <f t="shared" si="64"/>
        <v>16.086000000000002</v>
      </c>
      <c r="N78" s="10">
        <f t="shared" si="64"/>
        <v>0</v>
      </c>
      <c r="O78" s="10">
        <f t="shared" si="64"/>
        <v>95.047999999999988</v>
      </c>
      <c r="P78" s="10">
        <f t="shared" si="64"/>
        <v>0</v>
      </c>
      <c r="Q78" s="10">
        <f t="shared" si="64"/>
        <v>0</v>
      </c>
      <c r="R78" s="10">
        <f t="shared" si="64"/>
        <v>0</v>
      </c>
      <c r="S78" s="10">
        <f t="shared" si="64"/>
        <v>0</v>
      </c>
      <c r="T78" s="10">
        <f t="shared" si="64"/>
        <v>1.0399999999999998</v>
      </c>
      <c r="U78" s="10">
        <f t="shared" si="64"/>
        <v>0</v>
      </c>
      <c r="V78" s="10">
        <f t="shared" si="64"/>
        <v>0.20299999999999463</v>
      </c>
      <c r="W78" s="10">
        <f t="shared" si="64"/>
        <v>0</v>
      </c>
      <c r="X78" s="10">
        <f t="shared" si="64"/>
        <v>0</v>
      </c>
      <c r="Y78" s="10">
        <f t="shared" si="64"/>
        <v>0</v>
      </c>
      <c r="Z78" s="10">
        <f t="shared" si="64"/>
        <v>0</v>
      </c>
      <c r="AA78" s="33"/>
    </row>
    <row r="79" spans="1:27" ht="63" x14ac:dyDescent="0.25">
      <c r="A79" s="11" t="s">
        <v>50</v>
      </c>
      <c r="B79" s="12" t="s">
        <v>94</v>
      </c>
      <c r="C79" s="13"/>
      <c r="D79" s="13"/>
      <c r="E79" s="14">
        <f t="shared" ref="E79:K79" si="65">E80+E84</f>
        <v>0</v>
      </c>
      <c r="F79" s="14">
        <f t="shared" si="65"/>
        <v>0</v>
      </c>
      <c r="G79" s="14">
        <f t="shared" si="65"/>
        <v>0</v>
      </c>
      <c r="H79" s="14">
        <f t="shared" si="65"/>
        <v>0</v>
      </c>
      <c r="I79" s="14">
        <f t="shared" si="65"/>
        <v>0</v>
      </c>
      <c r="J79" s="14">
        <f t="shared" si="65"/>
        <v>0</v>
      </c>
      <c r="K79" s="14">
        <f t="shared" si="65"/>
        <v>0</v>
      </c>
      <c r="L79" s="14">
        <f t="shared" ref="L79" si="66">L80+L84</f>
        <v>0</v>
      </c>
      <c r="M79" s="14">
        <f t="shared" ref="M79:Z79" si="67">M80+M84</f>
        <v>0</v>
      </c>
      <c r="N79" s="14">
        <f t="shared" si="67"/>
        <v>0</v>
      </c>
      <c r="O79" s="14">
        <f t="shared" si="67"/>
        <v>0</v>
      </c>
      <c r="P79" s="14">
        <f t="shared" si="67"/>
        <v>0</v>
      </c>
      <c r="Q79" s="14">
        <f t="shared" si="67"/>
        <v>0</v>
      </c>
      <c r="R79" s="14">
        <f t="shared" si="67"/>
        <v>0</v>
      </c>
      <c r="S79" s="14">
        <f t="shared" si="67"/>
        <v>0</v>
      </c>
      <c r="T79" s="14">
        <f t="shared" si="67"/>
        <v>0</v>
      </c>
      <c r="U79" s="14">
        <f t="shared" si="67"/>
        <v>0</v>
      </c>
      <c r="V79" s="14">
        <f t="shared" si="67"/>
        <v>0</v>
      </c>
      <c r="W79" s="14">
        <f t="shared" si="67"/>
        <v>0</v>
      </c>
      <c r="X79" s="14">
        <f t="shared" si="67"/>
        <v>0</v>
      </c>
      <c r="Y79" s="14">
        <f t="shared" si="67"/>
        <v>0</v>
      </c>
      <c r="Z79" s="14">
        <f t="shared" si="67"/>
        <v>0</v>
      </c>
      <c r="AA79" s="34"/>
    </row>
    <row r="80" spans="1:27" ht="31.5" x14ac:dyDescent="0.25">
      <c r="A80" s="15" t="s">
        <v>31</v>
      </c>
      <c r="B80" s="16" t="s">
        <v>95</v>
      </c>
      <c r="C80" s="17"/>
      <c r="D80" s="17"/>
      <c r="E80" s="18">
        <f t="shared" ref="E80:K80" si="68">SUM(E81:E83)</f>
        <v>0</v>
      </c>
      <c r="F80" s="18">
        <f t="shared" si="68"/>
        <v>0</v>
      </c>
      <c r="G80" s="18">
        <f t="shared" si="68"/>
        <v>0</v>
      </c>
      <c r="H80" s="18">
        <f t="shared" si="68"/>
        <v>0</v>
      </c>
      <c r="I80" s="18">
        <f t="shared" si="68"/>
        <v>0</v>
      </c>
      <c r="J80" s="18">
        <f t="shared" si="68"/>
        <v>0</v>
      </c>
      <c r="K80" s="18">
        <f t="shared" si="68"/>
        <v>0</v>
      </c>
      <c r="L80" s="18">
        <f t="shared" ref="L80" si="69">SUM(L81:L83)</f>
        <v>0</v>
      </c>
      <c r="M80" s="18">
        <f t="shared" ref="M80:Z80" si="70">SUM(M81:M83)</f>
        <v>0</v>
      </c>
      <c r="N80" s="18">
        <f t="shared" si="70"/>
        <v>0</v>
      </c>
      <c r="O80" s="18">
        <f t="shared" si="70"/>
        <v>0</v>
      </c>
      <c r="P80" s="18">
        <f t="shared" si="70"/>
        <v>0</v>
      </c>
      <c r="Q80" s="18">
        <f t="shared" si="70"/>
        <v>0</v>
      </c>
      <c r="R80" s="18">
        <f t="shared" si="70"/>
        <v>0</v>
      </c>
      <c r="S80" s="18">
        <f t="shared" si="70"/>
        <v>0</v>
      </c>
      <c r="T80" s="18">
        <f t="shared" si="70"/>
        <v>0</v>
      </c>
      <c r="U80" s="18">
        <f t="shared" si="70"/>
        <v>0</v>
      </c>
      <c r="V80" s="18">
        <f t="shared" si="70"/>
        <v>0</v>
      </c>
      <c r="W80" s="18">
        <f t="shared" si="70"/>
        <v>0</v>
      </c>
      <c r="X80" s="18">
        <f t="shared" si="70"/>
        <v>0</v>
      </c>
      <c r="Y80" s="18">
        <f t="shared" si="70"/>
        <v>0</v>
      </c>
      <c r="Z80" s="18">
        <f t="shared" si="70"/>
        <v>0</v>
      </c>
      <c r="AA80" s="35"/>
    </row>
    <row r="81" spans="1:27" x14ac:dyDescent="0.25">
      <c r="A81" s="19" t="s">
        <v>31</v>
      </c>
      <c r="B81" s="20" t="s">
        <v>75</v>
      </c>
      <c r="C81" s="21" t="s">
        <v>76</v>
      </c>
      <c r="D81" s="21"/>
      <c r="E81" s="21" t="s">
        <v>76</v>
      </c>
      <c r="F81" s="21" t="s">
        <v>76</v>
      </c>
      <c r="G81" s="21" t="s">
        <v>76</v>
      </c>
      <c r="H81" s="21" t="s">
        <v>76</v>
      </c>
      <c r="I81" s="21" t="s">
        <v>76</v>
      </c>
      <c r="J81" s="21" t="s">
        <v>76</v>
      </c>
      <c r="K81" s="21" t="s">
        <v>76</v>
      </c>
      <c r="L81" s="21" t="s">
        <v>76</v>
      </c>
      <c r="M81" s="21" t="s">
        <v>76</v>
      </c>
      <c r="N81" s="21" t="s">
        <v>76</v>
      </c>
      <c r="O81" s="21" t="s">
        <v>76</v>
      </c>
      <c r="P81" s="21" t="s">
        <v>76</v>
      </c>
      <c r="Q81" s="21" t="s">
        <v>76</v>
      </c>
      <c r="R81" s="21" t="s">
        <v>76</v>
      </c>
      <c r="S81" s="21" t="s">
        <v>76</v>
      </c>
      <c r="T81" s="21" t="s">
        <v>76</v>
      </c>
      <c r="U81" s="21" t="s">
        <v>76</v>
      </c>
      <c r="V81" s="21" t="s">
        <v>76</v>
      </c>
      <c r="W81" s="21" t="s">
        <v>76</v>
      </c>
      <c r="X81" s="21" t="s">
        <v>76</v>
      </c>
      <c r="Y81" s="21" t="s">
        <v>76</v>
      </c>
      <c r="Z81" s="21" t="s">
        <v>76</v>
      </c>
      <c r="AA81" s="30"/>
    </row>
    <row r="82" spans="1:27" x14ac:dyDescent="0.25">
      <c r="A82" s="19" t="s">
        <v>31</v>
      </c>
      <c r="B82" s="20" t="s">
        <v>75</v>
      </c>
      <c r="C82" s="21" t="s">
        <v>76</v>
      </c>
      <c r="D82" s="21"/>
      <c r="E82" s="21" t="s">
        <v>76</v>
      </c>
      <c r="F82" s="21" t="s">
        <v>76</v>
      </c>
      <c r="G82" s="21" t="s">
        <v>76</v>
      </c>
      <c r="H82" s="21" t="s">
        <v>76</v>
      </c>
      <c r="I82" s="21" t="s">
        <v>76</v>
      </c>
      <c r="J82" s="21" t="s">
        <v>76</v>
      </c>
      <c r="K82" s="21" t="s">
        <v>76</v>
      </c>
      <c r="L82" s="21" t="s">
        <v>76</v>
      </c>
      <c r="M82" s="21" t="s">
        <v>76</v>
      </c>
      <c r="N82" s="21" t="s">
        <v>76</v>
      </c>
      <c r="O82" s="21" t="s">
        <v>76</v>
      </c>
      <c r="P82" s="21" t="s">
        <v>76</v>
      </c>
      <c r="Q82" s="21" t="s">
        <v>76</v>
      </c>
      <c r="R82" s="21" t="s">
        <v>76</v>
      </c>
      <c r="S82" s="21" t="s">
        <v>76</v>
      </c>
      <c r="T82" s="21" t="s">
        <v>76</v>
      </c>
      <c r="U82" s="21" t="s">
        <v>76</v>
      </c>
      <c r="V82" s="21" t="s">
        <v>76</v>
      </c>
      <c r="W82" s="21" t="s">
        <v>76</v>
      </c>
      <c r="X82" s="21" t="s">
        <v>76</v>
      </c>
      <c r="Y82" s="21" t="s">
        <v>76</v>
      </c>
      <c r="Z82" s="21" t="s">
        <v>76</v>
      </c>
      <c r="AA82" s="30"/>
    </row>
    <row r="83" spans="1:27" x14ac:dyDescent="0.25">
      <c r="A83" s="19" t="s">
        <v>77</v>
      </c>
      <c r="B83" s="19" t="s">
        <v>77</v>
      </c>
      <c r="C83" s="21" t="s">
        <v>76</v>
      </c>
      <c r="D83" s="21"/>
      <c r="E83" s="21" t="s">
        <v>76</v>
      </c>
      <c r="F83" s="21" t="s">
        <v>76</v>
      </c>
      <c r="G83" s="21" t="s">
        <v>76</v>
      </c>
      <c r="H83" s="21" t="s">
        <v>76</v>
      </c>
      <c r="I83" s="21" t="s">
        <v>76</v>
      </c>
      <c r="J83" s="21" t="s">
        <v>76</v>
      </c>
      <c r="K83" s="21" t="s">
        <v>76</v>
      </c>
      <c r="L83" s="21" t="s">
        <v>76</v>
      </c>
      <c r="M83" s="21" t="s">
        <v>76</v>
      </c>
      <c r="N83" s="21" t="s">
        <v>76</v>
      </c>
      <c r="O83" s="21" t="s">
        <v>76</v>
      </c>
      <c r="P83" s="21" t="s">
        <v>76</v>
      </c>
      <c r="Q83" s="21" t="s">
        <v>76</v>
      </c>
      <c r="R83" s="21" t="s">
        <v>76</v>
      </c>
      <c r="S83" s="21" t="s">
        <v>76</v>
      </c>
      <c r="T83" s="21" t="s">
        <v>76</v>
      </c>
      <c r="U83" s="21" t="s">
        <v>76</v>
      </c>
      <c r="V83" s="21" t="s">
        <v>76</v>
      </c>
      <c r="W83" s="21" t="s">
        <v>76</v>
      </c>
      <c r="X83" s="21" t="s">
        <v>76</v>
      </c>
      <c r="Y83" s="21" t="s">
        <v>76</v>
      </c>
      <c r="Z83" s="21" t="s">
        <v>76</v>
      </c>
      <c r="AA83" s="30"/>
    </row>
    <row r="84" spans="1:27" ht="47.25" x14ac:dyDescent="0.25">
      <c r="A84" s="15" t="s">
        <v>32</v>
      </c>
      <c r="B84" s="16" t="s">
        <v>96</v>
      </c>
      <c r="C84" s="17"/>
      <c r="D84" s="17"/>
      <c r="E84" s="18">
        <f t="shared" ref="E84:K84" si="71">SUM(E85:E87)</f>
        <v>0</v>
      </c>
      <c r="F84" s="18">
        <f t="shared" si="71"/>
        <v>0</v>
      </c>
      <c r="G84" s="18">
        <f t="shared" si="71"/>
        <v>0</v>
      </c>
      <c r="H84" s="18">
        <f t="shared" si="71"/>
        <v>0</v>
      </c>
      <c r="I84" s="18">
        <f t="shared" si="71"/>
        <v>0</v>
      </c>
      <c r="J84" s="18">
        <f t="shared" si="71"/>
        <v>0</v>
      </c>
      <c r="K84" s="18">
        <f t="shared" si="71"/>
        <v>0</v>
      </c>
      <c r="L84" s="18">
        <f t="shared" ref="L84" si="72">SUM(L85:L87)</f>
        <v>0</v>
      </c>
      <c r="M84" s="18">
        <f t="shared" ref="M84:Z84" si="73">SUM(M85:M87)</f>
        <v>0</v>
      </c>
      <c r="N84" s="18">
        <f t="shared" si="73"/>
        <v>0</v>
      </c>
      <c r="O84" s="18">
        <f t="shared" si="73"/>
        <v>0</v>
      </c>
      <c r="P84" s="18">
        <f t="shared" si="73"/>
        <v>0</v>
      </c>
      <c r="Q84" s="18">
        <f t="shared" si="73"/>
        <v>0</v>
      </c>
      <c r="R84" s="18">
        <f t="shared" si="73"/>
        <v>0</v>
      </c>
      <c r="S84" s="18">
        <f t="shared" si="73"/>
        <v>0</v>
      </c>
      <c r="T84" s="18">
        <f t="shared" si="73"/>
        <v>0</v>
      </c>
      <c r="U84" s="18">
        <f t="shared" si="73"/>
        <v>0</v>
      </c>
      <c r="V84" s="18">
        <f t="shared" si="73"/>
        <v>0</v>
      </c>
      <c r="W84" s="18">
        <f t="shared" si="73"/>
        <v>0</v>
      </c>
      <c r="X84" s="18">
        <f t="shared" si="73"/>
        <v>0</v>
      </c>
      <c r="Y84" s="18">
        <f t="shared" si="73"/>
        <v>0</v>
      </c>
      <c r="Z84" s="18">
        <f t="shared" si="73"/>
        <v>0</v>
      </c>
      <c r="AA84" s="35"/>
    </row>
    <row r="85" spans="1:27" x14ac:dyDescent="0.25">
      <c r="A85" s="19" t="s">
        <v>32</v>
      </c>
      <c r="B85" s="20" t="s">
        <v>75</v>
      </c>
      <c r="C85" s="21" t="s">
        <v>76</v>
      </c>
      <c r="D85" s="21"/>
      <c r="E85" s="21" t="s">
        <v>76</v>
      </c>
      <c r="F85" s="21" t="s">
        <v>76</v>
      </c>
      <c r="G85" s="21" t="s">
        <v>76</v>
      </c>
      <c r="H85" s="21" t="s">
        <v>76</v>
      </c>
      <c r="I85" s="21" t="s">
        <v>76</v>
      </c>
      <c r="J85" s="21" t="s">
        <v>76</v>
      </c>
      <c r="K85" s="21" t="s">
        <v>76</v>
      </c>
      <c r="L85" s="21" t="s">
        <v>76</v>
      </c>
      <c r="M85" s="21" t="s">
        <v>76</v>
      </c>
      <c r="N85" s="21" t="s">
        <v>76</v>
      </c>
      <c r="O85" s="21" t="s">
        <v>76</v>
      </c>
      <c r="P85" s="21" t="s">
        <v>76</v>
      </c>
      <c r="Q85" s="21" t="s">
        <v>76</v>
      </c>
      <c r="R85" s="21" t="s">
        <v>76</v>
      </c>
      <c r="S85" s="21" t="s">
        <v>76</v>
      </c>
      <c r="T85" s="21" t="s">
        <v>76</v>
      </c>
      <c r="U85" s="21" t="s">
        <v>76</v>
      </c>
      <c r="V85" s="21" t="s">
        <v>76</v>
      </c>
      <c r="W85" s="21" t="s">
        <v>76</v>
      </c>
      <c r="X85" s="21" t="s">
        <v>76</v>
      </c>
      <c r="Y85" s="21" t="s">
        <v>76</v>
      </c>
      <c r="Z85" s="21" t="s">
        <v>76</v>
      </c>
      <c r="AA85" s="30"/>
    </row>
    <row r="86" spans="1:27" x14ac:dyDescent="0.25">
      <c r="A86" s="19" t="s">
        <v>32</v>
      </c>
      <c r="B86" s="20" t="s">
        <v>75</v>
      </c>
      <c r="C86" s="21" t="s">
        <v>76</v>
      </c>
      <c r="D86" s="21"/>
      <c r="E86" s="21" t="s">
        <v>76</v>
      </c>
      <c r="F86" s="21" t="s">
        <v>76</v>
      </c>
      <c r="G86" s="21" t="s">
        <v>76</v>
      </c>
      <c r="H86" s="21" t="s">
        <v>76</v>
      </c>
      <c r="I86" s="21" t="s">
        <v>76</v>
      </c>
      <c r="J86" s="21" t="s">
        <v>76</v>
      </c>
      <c r="K86" s="21" t="s">
        <v>76</v>
      </c>
      <c r="L86" s="21" t="s">
        <v>76</v>
      </c>
      <c r="M86" s="21" t="s">
        <v>76</v>
      </c>
      <c r="N86" s="21" t="s">
        <v>76</v>
      </c>
      <c r="O86" s="21" t="s">
        <v>76</v>
      </c>
      <c r="P86" s="21" t="s">
        <v>76</v>
      </c>
      <c r="Q86" s="21" t="s">
        <v>76</v>
      </c>
      <c r="R86" s="21" t="s">
        <v>76</v>
      </c>
      <c r="S86" s="21" t="s">
        <v>76</v>
      </c>
      <c r="T86" s="21" t="s">
        <v>76</v>
      </c>
      <c r="U86" s="21" t="s">
        <v>76</v>
      </c>
      <c r="V86" s="21" t="s">
        <v>76</v>
      </c>
      <c r="W86" s="21" t="s">
        <v>76</v>
      </c>
      <c r="X86" s="21" t="s">
        <v>76</v>
      </c>
      <c r="Y86" s="21" t="s">
        <v>76</v>
      </c>
      <c r="Z86" s="21" t="s">
        <v>76</v>
      </c>
      <c r="AA86" s="30"/>
    </row>
    <row r="87" spans="1:27" x14ac:dyDescent="0.25">
      <c r="A87" s="19" t="s">
        <v>77</v>
      </c>
      <c r="B87" s="19" t="s">
        <v>77</v>
      </c>
      <c r="C87" s="21" t="s">
        <v>76</v>
      </c>
      <c r="D87" s="21"/>
      <c r="E87" s="21" t="s">
        <v>76</v>
      </c>
      <c r="F87" s="21" t="s">
        <v>76</v>
      </c>
      <c r="G87" s="21" t="s">
        <v>76</v>
      </c>
      <c r="H87" s="21" t="s">
        <v>76</v>
      </c>
      <c r="I87" s="21" t="s">
        <v>76</v>
      </c>
      <c r="J87" s="21" t="s">
        <v>76</v>
      </c>
      <c r="K87" s="21" t="s">
        <v>76</v>
      </c>
      <c r="L87" s="21" t="s">
        <v>76</v>
      </c>
      <c r="M87" s="21" t="s">
        <v>76</v>
      </c>
      <c r="N87" s="21" t="s">
        <v>76</v>
      </c>
      <c r="O87" s="21" t="s">
        <v>76</v>
      </c>
      <c r="P87" s="21" t="s">
        <v>76</v>
      </c>
      <c r="Q87" s="21" t="s">
        <v>76</v>
      </c>
      <c r="R87" s="21" t="s">
        <v>76</v>
      </c>
      <c r="S87" s="21" t="s">
        <v>76</v>
      </c>
      <c r="T87" s="21" t="s">
        <v>76</v>
      </c>
      <c r="U87" s="21" t="s">
        <v>76</v>
      </c>
      <c r="V87" s="21" t="s">
        <v>76</v>
      </c>
      <c r="W87" s="21" t="s">
        <v>76</v>
      </c>
      <c r="X87" s="21" t="s">
        <v>76</v>
      </c>
      <c r="Y87" s="21" t="s">
        <v>76</v>
      </c>
      <c r="Z87" s="21" t="s">
        <v>76</v>
      </c>
      <c r="AA87" s="30"/>
    </row>
    <row r="88" spans="1:27" ht="47.25" x14ac:dyDescent="0.25">
      <c r="A88" s="11" t="s">
        <v>51</v>
      </c>
      <c r="B88" s="12" t="s">
        <v>97</v>
      </c>
      <c r="C88" s="13"/>
      <c r="D88" s="13"/>
      <c r="E88" s="14">
        <f t="shared" ref="E88:Z88" si="74">E89+E126</f>
        <v>15.046000000000003</v>
      </c>
      <c r="F88" s="14">
        <f t="shared" si="74"/>
        <v>0</v>
      </c>
      <c r="G88" s="14">
        <f t="shared" si="74"/>
        <v>94.844999999999999</v>
      </c>
      <c r="H88" s="14">
        <f t="shared" si="74"/>
        <v>0</v>
      </c>
      <c r="I88" s="14">
        <f t="shared" si="74"/>
        <v>0</v>
      </c>
      <c r="J88" s="14">
        <f t="shared" si="74"/>
        <v>0</v>
      </c>
      <c r="K88" s="14">
        <f t="shared" si="74"/>
        <v>0</v>
      </c>
      <c r="L88" s="14">
        <f t="shared" si="74"/>
        <v>0</v>
      </c>
      <c r="M88" s="14">
        <f t="shared" si="74"/>
        <v>15.676000000000002</v>
      </c>
      <c r="N88" s="14">
        <f t="shared" si="74"/>
        <v>0</v>
      </c>
      <c r="O88" s="14">
        <f t="shared" si="74"/>
        <v>95.047999999999988</v>
      </c>
      <c r="P88" s="14">
        <f t="shared" si="74"/>
        <v>0</v>
      </c>
      <c r="Q88" s="14">
        <f t="shared" si="74"/>
        <v>0</v>
      </c>
      <c r="R88" s="14">
        <f t="shared" si="74"/>
        <v>0</v>
      </c>
      <c r="S88" s="14">
        <f t="shared" si="74"/>
        <v>0</v>
      </c>
      <c r="T88" s="14">
        <f t="shared" si="74"/>
        <v>0.62999999999999989</v>
      </c>
      <c r="U88" s="14">
        <f t="shared" si="74"/>
        <v>0</v>
      </c>
      <c r="V88" s="14">
        <f t="shared" si="74"/>
        <v>0.20299999999999463</v>
      </c>
      <c r="W88" s="14">
        <f t="shared" si="74"/>
        <v>0</v>
      </c>
      <c r="X88" s="14">
        <f t="shared" si="74"/>
        <v>0</v>
      </c>
      <c r="Y88" s="14">
        <f t="shared" si="74"/>
        <v>0</v>
      </c>
      <c r="Z88" s="14">
        <f t="shared" si="74"/>
        <v>0</v>
      </c>
      <c r="AA88" s="34"/>
    </row>
    <row r="89" spans="1:27" ht="31.5" x14ac:dyDescent="0.25">
      <c r="A89" s="15" t="s">
        <v>98</v>
      </c>
      <c r="B89" s="16" t="s">
        <v>99</v>
      </c>
      <c r="C89" s="17"/>
      <c r="D89" s="17"/>
      <c r="E89" s="18">
        <f t="shared" ref="E89:Z89" si="75">SUM(E90:E125)</f>
        <v>15.046000000000003</v>
      </c>
      <c r="F89" s="18">
        <f t="shared" si="75"/>
        <v>0</v>
      </c>
      <c r="G89" s="18">
        <f t="shared" si="75"/>
        <v>94.844999999999999</v>
      </c>
      <c r="H89" s="18">
        <f t="shared" si="75"/>
        <v>0</v>
      </c>
      <c r="I89" s="18">
        <f t="shared" si="75"/>
        <v>0</v>
      </c>
      <c r="J89" s="18">
        <f t="shared" si="75"/>
        <v>0</v>
      </c>
      <c r="K89" s="18">
        <f t="shared" si="75"/>
        <v>0</v>
      </c>
      <c r="L89" s="18">
        <f t="shared" si="75"/>
        <v>0</v>
      </c>
      <c r="M89" s="18">
        <f t="shared" si="75"/>
        <v>15.676000000000002</v>
      </c>
      <c r="N89" s="18">
        <f t="shared" si="75"/>
        <v>0</v>
      </c>
      <c r="O89" s="18">
        <f t="shared" si="75"/>
        <v>95.047999999999988</v>
      </c>
      <c r="P89" s="18">
        <f t="shared" si="75"/>
        <v>0</v>
      </c>
      <c r="Q89" s="18">
        <f t="shared" si="75"/>
        <v>0</v>
      </c>
      <c r="R89" s="18">
        <f t="shared" si="75"/>
        <v>0</v>
      </c>
      <c r="S89" s="18">
        <f t="shared" si="75"/>
        <v>0</v>
      </c>
      <c r="T89" s="18">
        <f t="shared" si="75"/>
        <v>0.62999999999999989</v>
      </c>
      <c r="U89" s="18">
        <f t="shared" si="75"/>
        <v>0</v>
      </c>
      <c r="V89" s="18">
        <f t="shared" si="75"/>
        <v>0.20299999999999463</v>
      </c>
      <c r="W89" s="18">
        <f t="shared" si="75"/>
        <v>0</v>
      </c>
      <c r="X89" s="18">
        <f t="shared" si="75"/>
        <v>0</v>
      </c>
      <c r="Y89" s="18">
        <f t="shared" si="75"/>
        <v>0</v>
      </c>
      <c r="Z89" s="18">
        <f t="shared" si="75"/>
        <v>0</v>
      </c>
      <c r="AA89" s="35"/>
    </row>
    <row r="90" spans="1:27" ht="31.5" x14ac:dyDescent="0.25">
      <c r="A90" s="22">
        <v>1</v>
      </c>
      <c r="B90" s="31" t="s">
        <v>100</v>
      </c>
      <c r="C90" s="24" t="s">
        <v>206</v>
      </c>
      <c r="D90" s="24" t="s">
        <v>76</v>
      </c>
      <c r="E90" s="25">
        <v>0</v>
      </c>
      <c r="F90" s="25">
        <v>0</v>
      </c>
      <c r="G90" s="25">
        <v>16.73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16.848999999999997</v>
      </c>
      <c r="P90" s="25">
        <v>0</v>
      </c>
      <c r="Q90" s="25">
        <v>0</v>
      </c>
      <c r="R90" s="25">
        <v>0</v>
      </c>
      <c r="S90" s="25">
        <v>0</v>
      </c>
      <c r="T90" s="25">
        <f>M90-E90</f>
        <v>0</v>
      </c>
      <c r="U90" s="25">
        <f t="shared" ref="U90:Y90" si="76">N90-F90</f>
        <v>0</v>
      </c>
      <c r="V90" s="25">
        <f t="shared" si="76"/>
        <v>0.11899999999999622</v>
      </c>
      <c r="W90" s="25">
        <f t="shared" si="76"/>
        <v>0</v>
      </c>
      <c r="X90" s="25">
        <f t="shared" si="76"/>
        <v>0</v>
      </c>
      <c r="Y90" s="25">
        <f t="shared" si="76"/>
        <v>0</v>
      </c>
      <c r="Z90" s="25">
        <f>S90-K90</f>
        <v>0</v>
      </c>
      <c r="AA90" s="36" t="s">
        <v>288</v>
      </c>
    </row>
    <row r="91" spans="1:27" ht="31.5" x14ac:dyDescent="0.25">
      <c r="A91" s="22">
        <v>2</v>
      </c>
      <c r="B91" s="31" t="s">
        <v>101</v>
      </c>
      <c r="C91" s="24" t="s">
        <v>207</v>
      </c>
      <c r="D91" s="24" t="s">
        <v>76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f t="shared" ref="T91:T125" si="77">M91-E91</f>
        <v>0</v>
      </c>
      <c r="U91" s="25">
        <f t="shared" ref="U91:U125" si="78">N91-F91</f>
        <v>0</v>
      </c>
      <c r="V91" s="25">
        <f t="shared" ref="V91:V125" si="79">O91-G91</f>
        <v>0</v>
      </c>
      <c r="W91" s="25">
        <f t="shared" ref="W91:W125" si="80">P91-H91</f>
        <v>0</v>
      </c>
      <c r="X91" s="25">
        <f t="shared" ref="X91:X125" si="81">Q91-I91</f>
        <v>0</v>
      </c>
      <c r="Y91" s="25">
        <f t="shared" ref="Y91:Y125" si="82">R91-J91</f>
        <v>0</v>
      </c>
      <c r="Z91" s="25">
        <f t="shared" ref="Z91:Z125" si="83">S91-K91</f>
        <v>0</v>
      </c>
      <c r="AA91" s="36"/>
    </row>
    <row r="92" spans="1:27" ht="31.5" x14ac:dyDescent="0.25">
      <c r="A92" s="22">
        <v>3</v>
      </c>
      <c r="B92" s="31" t="s">
        <v>102</v>
      </c>
      <c r="C92" s="24" t="s">
        <v>208</v>
      </c>
      <c r="D92" s="24" t="s">
        <v>76</v>
      </c>
      <c r="E92" s="25">
        <v>6.3E-2</v>
      </c>
      <c r="F92" s="25">
        <v>0</v>
      </c>
      <c r="G92" s="25">
        <v>7.4089999999999998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0.223</v>
      </c>
      <c r="N92" s="25">
        <v>0</v>
      </c>
      <c r="O92" s="25">
        <v>7.4089999999999998</v>
      </c>
      <c r="P92" s="25">
        <v>0</v>
      </c>
      <c r="Q92" s="25">
        <v>0</v>
      </c>
      <c r="R92" s="25">
        <v>0</v>
      </c>
      <c r="S92" s="25">
        <v>0</v>
      </c>
      <c r="T92" s="25">
        <f t="shared" si="77"/>
        <v>0.16</v>
      </c>
      <c r="U92" s="25">
        <f t="shared" si="78"/>
        <v>0</v>
      </c>
      <c r="V92" s="25">
        <f t="shared" si="79"/>
        <v>0</v>
      </c>
      <c r="W92" s="25">
        <f t="shared" si="80"/>
        <v>0</v>
      </c>
      <c r="X92" s="25">
        <f t="shared" si="81"/>
        <v>0</v>
      </c>
      <c r="Y92" s="25">
        <f t="shared" si="82"/>
        <v>0</v>
      </c>
      <c r="Z92" s="25">
        <f t="shared" si="83"/>
        <v>0</v>
      </c>
      <c r="AA92" s="36" t="s">
        <v>288</v>
      </c>
    </row>
    <row r="93" spans="1:27" ht="47.25" x14ac:dyDescent="0.25">
      <c r="A93" s="22">
        <v>4</v>
      </c>
      <c r="B93" s="31" t="s">
        <v>103</v>
      </c>
      <c r="C93" s="24" t="s">
        <v>209</v>
      </c>
      <c r="D93" s="24" t="s">
        <v>76</v>
      </c>
      <c r="E93" s="25">
        <v>0.5</v>
      </c>
      <c r="F93" s="25">
        <v>0</v>
      </c>
      <c r="G93" s="25">
        <v>2.7160000000000002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0.5</v>
      </c>
      <c r="N93" s="25">
        <v>0</v>
      </c>
      <c r="O93" s="25">
        <v>2.7160000000000002</v>
      </c>
      <c r="P93" s="25">
        <v>0</v>
      </c>
      <c r="Q93" s="25">
        <v>0</v>
      </c>
      <c r="R93" s="25">
        <v>0</v>
      </c>
      <c r="S93" s="25">
        <v>0</v>
      </c>
      <c r="T93" s="25">
        <f t="shared" si="77"/>
        <v>0</v>
      </c>
      <c r="U93" s="25">
        <f t="shared" si="78"/>
        <v>0</v>
      </c>
      <c r="V93" s="25">
        <f t="shared" si="79"/>
        <v>0</v>
      </c>
      <c r="W93" s="25">
        <f t="shared" si="80"/>
        <v>0</v>
      </c>
      <c r="X93" s="25">
        <f t="shared" si="81"/>
        <v>0</v>
      </c>
      <c r="Y93" s="25">
        <f t="shared" si="82"/>
        <v>0</v>
      </c>
      <c r="Z93" s="25">
        <f t="shared" si="83"/>
        <v>0</v>
      </c>
      <c r="AA93" s="36"/>
    </row>
    <row r="94" spans="1:27" ht="31.5" x14ac:dyDescent="0.25">
      <c r="A94" s="22">
        <v>5</v>
      </c>
      <c r="B94" s="31" t="s">
        <v>104</v>
      </c>
      <c r="C94" s="24" t="s">
        <v>210</v>
      </c>
      <c r="D94" s="24" t="s">
        <v>76</v>
      </c>
      <c r="E94" s="25">
        <v>0.16</v>
      </c>
      <c r="F94" s="25">
        <v>0</v>
      </c>
      <c r="G94" s="25">
        <v>5.3209999999999997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0.16</v>
      </c>
      <c r="N94" s="25">
        <v>0</v>
      </c>
      <c r="O94" s="25">
        <v>5.3209999999999997</v>
      </c>
      <c r="P94" s="25">
        <v>0</v>
      </c>
      <c r="Q94" s="25">
        <v>0</v>
      </c>
      <c r="R94" s="25">
        <v>0</v>
      </c>
      <c r="S94" s="25">
        <v>0</v>
      </c>
      <c r="T94" s="25">
        <f t="shared" si="77"/>
        <v>0</v>
      </c>
      <c r="U94" s="25">
        <f t="shared" si="78"/>
        <v>0</v>
      </c>
      <c r="V94" s="25">
        <f t="shared" si="79"/>
        <v>0</v>
      </c>
      <c r="W94" s="25">
        <f t="shared" si="80"/>
        <v>0</v>
      </c>
      <c r="X94" s="25">
        <f t="shared" si="81"/>
        <v>0</v>
      </c>
      <c r="Y94" s="25">
        <f t="shared" si="82"/>
        <v>0</v>
      </c>
      <c r="Z94" s="25">
        <f t="shared" si="83"/>
        <v>0</v>
      </c>
      <c r="AA94" s="36"/>
    </row>
    <row r="95" spans="1:27" ht="31.5" x14ac:dyDescent="0.25">
      <c r="A95" s="22">
        <v>6</v>
      </c>
      <c r="B95" s="31" t="s">
        <v>105</v>
      </c>
      <c r="C95" s="24" t="s">
        <v>211</v>
      </c>
      <c r="D95" s="24" t="s">
        <v>76</v>
      </c>
      <c r="E95" s="25">
        <v>0.25</v>
      </c>
      <c r="F95" s="25">
        <v>0</v>
      </c>
      <c r="G95" s="25">
        <v>9.952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0.25</v>
      </c>
      <c r="N95" s="25">
        <v>0</v>
      </c>
      <c r="O95" s="25">
        <v>9.952</v>
      </c>
      <c r="P95" s="25">
        <v>0</v>
      </c>
      <c r="Q95" s="25">
        <v>0</v>
      </c>
      <c r="R95" s="25">
        <v>0</v>
      </c>
      <c r="S95" s="25">
        <v>0</v>
      </c>
      <c r="T95" s="25">
        <f t="shared" si="77"/>
        <v>0</v>
      </c>
      <c r="U95" s="25">
        <f t="shared" si="78"/>
        <v>0</v>
      </c>
      <c r="V95" s="25">
        <f t="shared" si="79"/>
        <v>0</v>
      </c>
      <c r="W95" s="25">
        <f t="shared" si="80"/>
        <v>0</v>
      </c>
      <c r="X95" s="25">
        <f t="shared" si="81"/>
        <v>0</v>
      </c>
      <c r="Y95" s="25">
        <f t="shared" si="82"/>
        <v>0</v>
      </c>
      <c r="Z95" s="25">
        <f t="shared" si="83"/>
        <v>0</v>
      </c>
      <c r="AA95" s="36"/>
    </row>
    <row r="96" spans="1:27" ht="31.5" x14ac:dyDescent="0.25">
      <c r="A96" s="22">
        <v>7</v>
      </c>
      <c r="B96" s="31" t="s">
        <v>106</v>
      </c>
      <c r="C96" s="24" t="s">
        <v>212</v>
      </c>
      <c r="D96" s="24" t="s">
        <v>76</v>
      </c>
      <c r="E96" s="25">
        <v>0.41000000000000003</v>
      </c>
      <c r="F96" s="25">
        <v>0</v>
      </c>
      <c r="G96" s="25">
        <v>2.2530000000000001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0.16</v>
      </c>
      <c r="N96" s="25">
        <v>0</v>
      </c>
      <c r="O96" s="25">
        <v>2.3420000000000001</v>
      </c>
      <c r="P96" s="25">
        <v>0</v>
      </c>
      <c r="Q96" s="25">
        <v>0</v>
      </c>
      <c r="R96" s="25">
        <v>0</v>
      </c>
      <c r="S96" s="25">
        <v>0</v>
      </c>
      <c r="T96" s="25">
        <f t="shared" si="77"/>
        <v>-0.25</v>
      </c>
      <c r="U96" s="25">
        <f t="shared" si="78"/>
        <v>0</v>
      </c>
      <c r="V96" s="25">
        <f t="shared" si="79"/>
        <v>8.8999999999999968E-2</v>
      </c>
      <c r="W96" s="25">
        <f t="shared" si="80"/>
        <v>0</v>
      </c>
      <c r="X96" s="25">
        <f t="shared" si="81"/>
        <v>0</v>
      </c>
      <c r="Y96" s="25">
        <f t="shared" si="82"/>
        <v>0</v>
      </c>
      <c r="Z96" s="25">
        <f t="shared" si="83"/>
        <v>0</v>
      </c>
      <c r="AA96" s="36" t="s">
        <v>288</v>
      </c>
    </row>
    <row r="97" spans="1:27" ht="31.5" x14ac:dyDescent="0.25">
      <c r="A97" s="22">
        <v>8</v>
      </c>
      <c r="B97" s="31" t="s">
        <v>107</v>
      </c>
      <c r="C97" s="24" t="s">
        <v>213</v>
      </c>
      <c r="D97" s="24" t="s">
        <v>76</v>
      </c>
      <c r="E97" s="25">
        <v>2.4</v>
      </c>
      <c r="F97" s="25">
        <v>0</v>
      </c>
      <c r="G97" s="25">
        <v>1.7889999999999999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2.4</v>
      </c>
      <c r="N97" s="25">
        <v>0</v>
      </c>
      <c r="O97" s="25">
        <v>1.7889999999999999</v>
      </c>
      <c r="P97" s="25">
        <v>0</v>
      </c>
      <c r="Q97" s="25">
        <v>0</v>
      </c>
      <c r="R97" s="25">
        <v>0</v>
      </c>
      <c r="S97" s="25">
        <v>0</v>
      </c>
      <c r="T97" s="25">
        <f t="shared" si="77"/>
        <v>0</v>
      </c>
      <c r="U97" s="25">
        <f t="shared" si="78"/>
        <v>0</v>
      </c>
      <c r="V97" s="25">
        <f t="shared" si="79"/>
        <v>0</v>
      </c>
      <c r="W97" s="25">
        <f t="shared" si="80"/>
        <v>0</v>
      </c>
      <c r="X97" s="25">
        <f t="shared" si="81"/>
        <v>0</v>
      </c>
      <c r="Y97" s="25">
        <f t="shared" si="82"/>
        <v>0</v>
      </c>
      <c r="Z97" s="25">
        <f t="shared" si="83"/>
        <v>0</v>
      </c>
      <c r="AA97" s="36"/>
    </row>
    <row r="98" spans="1:27" ht="31.5" x14ac:dyDescent="0.25">
      <c r="A98" s="22">
        <v>9</v>
      </c>
      <c r="B98" s="31" t="s">
        <v>204</v>
      </c>
      <c r="C98" s="24" t="s">
        <v>76</v>
      </c>
      <c r="D98" s="24" t="s">
        <v>76</v>
      </c>
      <c r="E98" s="25">
        <v>0.5</v>
      </c>
      <c r="F98" s="25">
        <v>0</v>
      </c>
      <c r="G98" s="25">
        <v>0.13900000000000001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0.5</v>
      </c>
      <c r="N98" s="25">
        <v>0</v>
      </c>
      <c r="O98" s="25">
        <v>0.13900000000000001</v>
      </c>
      <c r="P98" s="25">
        <v>0</v>
      </c>
      <c r="Q98" s="25">
        <v>0</v>
      </c>
      <c r="R98" s="25">
        <v>0</v>
      </c>
      <c r="S98" s="25">
        <v>0</v>
      </c>
      <c r="T98" s="25">
        <f t="shared" si="77"/>
        <v>0</v>
      </c>
      <c r="U98" s="25">
        <f t="shared" si="78"/>
        <v>0</v>
      </c>
      <c r="V98" s="25">
        <f t="shared" si="79"/>
        <v>0</v>
      </c>
      <c r="W98" s="25">
        <f t="shared" si="80"/>
        <v>0</v>
      </c>
      <c r="X98" s="25">
        <f t="shared" si="81"/>
        <v>0</v>
      </c>
      <c r="Y98" s="25">
        <f t="shared" si="82"/>
        <v>0</v>
      </c>
      <c r="Z98" s="25">
        <f t="shared" si="83"/>
        <v>0</v>
      </c>
      <c r="AA98" s="36"/>
    </row>
    <row r="99" spans="1:27" ht="31.5" x14ac:dyDescent="0.25">
      <c r="A99" s="22">
        <v>10</v>
      </c>
      <c r="B99" s="31" t="s">
        <v>108</v>
      </c>
      <c r="C99" s="24" t="s">
        <v>214</v>
      </c>
      <c r="D99" s="24" t="s">
        <v>76</v>
      </c>
      <c r="E99" s="25">
        <v>0.25</v>
      </c>
      <c r="F99" s="25">
        <v>0</v>
      </c>
      <c r="G99" s="25">
        <v>0.80300000000000005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0.25</v>
      </c>
      <c r="N99" s="25">
        <v>0</v>
      </c>
      <c r="O99" s="25">
        <v>0.80300000000000005</v>
      </c>
      <c r="P99" s="25">
        <v>0</v>
      </c>
      <c r="Q99" s="25">
        <v>0</v>
      </c>
      <c r="R99" s="25">
        <v>0</v>
      </c>
      <c r="S99" s="25">
        <v>0</v>
      </c>
      <c r="T99" s="25">
        <f t="shared" si="77"/>
        <v>0</v>
      </c>
      <c r="U99" s="25">
        <f t="shared" si="78"/>
        <v>0</v>
      </c>
      <c r="V99" s="25">
        <f t="shared" si="79"/>
        <v>0</v>
      </c>
      <c r="W99" s="25">
        <f t="shared" si="80"/>
        <v>0</v>
      </c>
      <c r="X99" s="25">
        <f t="shared" si="81"/>
        <v>0</v>
      </c>
      <c r="Y99" s="25">
        <f t="shared" si="82"/>
        <v>0</v>
      </c>
      <c r="Z99" s="25">
        <f t="shared" si="83"/>
        <v>0</v>
      </c>
      <c r="AA99" s="36"/>
    </row>
    <row r="100" spans="1:27" ht="31.5" x14ac:dyDescent="0.25">
      <c r="A100" s="22">
        <v>11</v>
      </c>
      <c r="B100" s="31" t="s">
        <v>109</v>
      </c>
      <c r="C100" s="24" t="s">
        <v>215</v>
      </c>
      <c r="D100" s="24" t="s">
        <v>76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f t="shared" si="77"/>
        <v>0</v>
      </c>
      <c r="U100" s="25">
        <f t="shared" si="78"/>
        <v>0</v>
      </c>
      <c r="V100" s="25">
        <f t="shared" si="79"/>
        <v>0</v>
      </c>
      <c r="W100" s="25">
        <f t="shared" si="80"/>
        <v>0</v>
      </c>
      <c r="X100" s="25">
        <f t="shared" si="81"/>
        <v>0</v>
      </c>
      <c r="Y100" s="25">
        <f t="shared" si="82"/>
        <v>0</v>
      </c>
      <c r="Z100" s="25">
        <f t="shared" si="83"/>
        <v>0</v>
      </c>
      <c r="AA100" s="36"/>
    </row>
    <row r="101" spans="1:27" ht="31.5" x14ac:dyDescent="0.25">
      <c r="A101" s="22">
        <v>12</v>
      </c>
      <c r="B101" s="31" t="s">
        <v>110</v>
      </c>
      <c r="C101" s="24" t="s">
        <v>216</v>
      </c>
      <c r="D101" s="24" t="s">
        <v>76</v>
      </c>
      <c r="E101" s="25">
        <v>1.55</v>
      </c>
      <c r="F101" s="25">
        <v>0</v>
      </c>
      <c r="G101" s="25">
        <v>3.5120000000000005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1.55</v>
      </c>
      <c r="N101" s="25">
        <v>0</v>
      </c>
      <c r="O101" s="25">
        <v>3.4619999999999997</v>
      </c>
      <c r="P101" s="25">
        <v>0</v>
      </c>
      <c r="Q101" s="25">
        <v>0</v>
      </c>
      <c r="R101" s="25">
        <v>0</v>
      </c>
      <c r="S101" s="25">
        <v>0</v>
      </c>
      <c r="T101" s="25">
        <f t="shared" si="77"/>
        <v>0</v>
      </c>
      <c r="U101" s="25">
        <f t="shared" si="78"/>
        <v>0</v>
      </c>
      <c r="V101" s="25">
        <f t="shared" si="79"/>
        <v>-5.0000000000000711E-2</v>
      </c>
      <c r="W101" s="25">
        <f t="shared" si="80"/>
        <v>0</v>
      </c>
      <c r="X101" s="25">
        <f t="shared" si="81"/>
        <v>0</v>
      </c>
      <c r="Y101" s="25">
        <f t="shared" si="82"/>
        <v>0</v>
      </c>
      <c r="Z101" s="25">
        <f t="shared" si="83"/>
        <v>0</v>
      </c>
      <c r="AA101" s="36" t="s">
        <v>288</v>
      </c>
    </row>
    <row r="102" spans="1:27" ht="31.5" x14ac:dyDescent="0.25">
      <c r="A102" s="22">
        <v>13</v>
      </c>
      <c r="B102" s="31" t="s">
        <v>111</v>
      </c>
      <c r="C102" s="24" t="s">
        <v>217</v>
      </c>
      <c r="D102" s="24" t="s">
        <v>76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0.16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f t="shared" si="77"/>
        <v>0.16</v>
      </c>
      <c r="U102" s="25">
        <f t="shared" si="78"/>
        <v>0</v>
      </c>
      <c r="V102" s="25">
        <f t="shared" si="79"/>
        <v>0</v>
      </c>
      <c r="W102" s="25">
        <f t="shared" si="80"/>
        <v>0</v>
      </c>
      <c r="X102" s="25">
        <f t="shared" si="81"/>
        <v>0</v>
      </c>
      <c r="Y102" s="25">
        <f t="shared" si="82"/>
        <v>0</v>
      </c>
      <c r="Z102" s="25">
        <f t="shared" si="83"/>
        <v>0</v>
      </c>
      <c r="AA102" s="36" t="s">
        <v>288</v>
      </c>
    </row>
    <row r="103" spans="1:27" ht="47.25" x14ac:dyDescent="0.25">
      <c r="A103" s="22">
        <v>14</v>
      </c>
      <c r="B103" s="31" t="s">
        <v>173</v>
      </c>
      <c r="C103" s="24" t="s">
        <v>218</v>
      </c>
      <c r="D103" s="24" t="s">
        <v>76</v>
      </c>
      <c r="E103" s="25">
        <v>0.26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0.26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f t="shared" si="77"/>
        <v>0</v>
      </c>
      <c r="U103" s="25">
        <f t="shared" si="78"/>
        <v>0</v>
      </c>
      <c r="V103" s="25">
        <f t="shared" si="79"/>
        <v>0</v>
      </c>
      <c r="W103" s="25">
        <f t="shared" si="80"/>
        <v>0</v>
      </c>
      <c r="X103" s="25">
        <f t="shared" si="81"/>
        <v>0</v>
      </c>
      <c r="Y103" s="25">
        <f t="shared" si="82"/>
        <v>0</v>
      </c>
      <c r="Z103" s="25">
        <f t="shared" si="83"/>
        <v>0</v>
      </c>
      <c r="AA103" s="36"/>
    </row>
    <row r="104" spans="1:27" ht="31.5" x14ac:dyDescent="0.25">
      <c r="A104" s="22">
        <v>15</v>
      </c>
      <c r="B104" s="31" t="s">
        <v>112</v>
      </c>
      <c r="C104" s="24" t="s">
        <v>219</v>
      </c>
      <c r="D104" s="24" t="s">
        <v>76</v>
      </c>
      <c r="E104" s="25">
        <v>0.25</v>
      </c>
      <c r="F104" s="25">
        <v>0</v>
      </c>
      <c r="G104" s="25">
        <v>2.9530000000000003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0.25</v>
      </c>
      <c r="N104" s="25">
        <v>0</v>
      </c>
      <c r="O104" s="25">
        <v>2.2529999999999997</v>
      </c>
      <c r="P104" s="25">
        <v>0</v>
      </c>
      <c r="Q104" s="25">
        <v>0</v>
      </c>
      <c r="R104" s="25">
        <v>0</v>
      </c>
      <c r="S104" s="25">
        <v>0</v>
      </c>
      <c r="T104" s="25">
        <f t="shared" si="77"/>
        <v>0</v>
      </c>
      <c r="U104" s="25">
        <f t="shared" si="78"/>
        <v>0</v>
      </c>
      <c r="V104" s="25">
        <f t="shared" si="79"/>
        <v>-0.70000000000000062</v>
      </c>
      <c r="W104" s="25">
        <f t="shared" si="80"/>
        <v>0</v>
      </c>
      <c r="X104" s="25">
        <f t="shared" si="81"/>
        <v>0</v>
      </c>
      <c r="Y104" s="25">
        <f t="shared" si="82"/>
        <v>0</v>
      </c>
      <c r="Z104" s="25">
        <f t="shared" si="83"/>
        <v>0</v>
      </c>
      <c r="AA104" s="36" t="s">
        <v>288</v>
      </c>
    </row>
    <row r="105" spans="1:27" ht="47.25" x14ac:dyDescent="0.25">
      <c r="A105" s="22">
        <v>16</v>
      </c>
      <c r="B105" s="31" t="s">
        <v>113</v>
      </c>
      <c r="C105" s="24" t="s">
        <v>220</v>
      </c>
      <c r="D105" s="24" t="s">
        <v>76</v>
      </c>
      <c r="E105" s="25">
        <v>0</v>
      </c>
      <c r="F105" s="25">
        <v>0</v>
      </c>
      <c r="G105" s="25">
        <v>0.31900000000000001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0.31900000000000001</v>
      </c>
      <c r="P105" s="25">
        <v>0</v>
      </c>
      <c r="Q105" s="25">
        <v>0</v>
      </c>
      <c r="R105" s="25">
        <v>0</v>
      </c>
      <c r="S105" s="25">
        <v>0</v>
      </c>
      <c r="T105" s="25">
        <f t="shared" si="77"/>
        <v>0</v>
      </c>
      <c r="U105" s="25">
        <f t="shared" si="78"/>
        <v>0</v>
      </c>
      <c r="V105" s="25">
        <f t="shared" si="79"/>
        <v>0</v>
      </c>
      <c r="W105" s="25">
        <f t="shared" si="80"/>
        <v>0</v>
      </c>
      <c r="X105" s="25">
        <f t="shared" si="81"/>
        <v>0</v>
      </c>
      <c r="Y105" s="25">
        <f t="shared" si="82"/>
        <v>0</v>
      </c>
      <c r="Z105" s="25">
        <f t="shared" si="83"/>
        <v>0</v>
      </c>
      <c r="AA105" s="36"/>
    </row>
    <row r="106" spans="1:27" ht="31.5" x14ac:dyDescent="0.25">
      <c r="A106" s="22">
        <v>17</v>
      </c>
      <c r="B106" s="31" t="s">
        <v>174</v>
      </c>
      <c r="C106" s="24" t="s">
        <v>221</v>
      </c>
      <c r="D106" s="24" t="s">
        <v>76</v>
      </c>
      <c r="E106" s="25">
        <v>0.4</v>
      </c>
      <c r="F106" s="25">
        <v>0</v>
      </c>
      <c r="G106" s="25">
        <v>0.154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0.4</v>
      </c>
      <c r="N106" s="25">
        <v>0</v>
      </c>
      <c r="O106" s="25">
        <v>0.29200000000000004</v>
      </c>
      <c r="P106" s="25">
        <v>0</v>
      </c>
      <c r="Q106" s="25">
        <v>0</v>
      </c>
      <c r="R106" s="25">
        <v>0</v>
      </c>
      <c r="S106" s="25">
        <v>0</v>
      </c>
      <c r="T106" s="25">
        <f t="shared" si="77"/>
        <v>0</v>
      </c>
      <c r="U106" s="25">
        <f t="shared" si="78"/>
        <v>0</v>
      </c>
      <c r="V106" s="25">
        <f t="shared" si="79"/>
        <v>0.13800000000000004</v>
      </c>
      <c r="W106" s="25">
        <f t="shared" si="80"/>
        <v>0</v>
      </c>
      <c r="X106" s="25">
        <f t="shared" si="81"/>
        <v>0</v>
      </c>
      <c r="Y106" s="25">
        <f t="shared" si="82"/>
        <v>0</v>
      </c>
      <c r="Z106" s="25">
        <f t="shared" si="83"/>
        <v>0</v>
      </c>
      <c r="AA106" s="36" t="s">
        <v>288</v>
      </c>
    </row>
    <row r="107" spans="1:27" ht="31.5" x14ac:dyDescent="0.25">
      <c r="A107" s="22">
        <v>18</v>
      </c>
      <c r="B107" s="31" t="s">
        <v>114</v>
      </c>
      <c r="C107" s="24" t="s">
        <v>222</v>
      </c>
      <c r="D107" s="24" t="s">
        <v>76</v>
      </c>
      <c r="E107" s="25">
        <v>0</v>
      </c>
      <c r="F107" s="25">
        <v>0</v>
      </c>
      <c r="G107" s="25">
        <v>1.754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1.754</v>
      </c>
      <c r="P107" s="25">
        <v>0</v>
      </c>
      <c r="Q107" s="25">
        <v>0</v>
      </c>
      <c r="R107" s="25">
        <v>0</v>
      </c>
      <c r="S107" s="25">
        <v>0</v>
      </c>
      <c r="T107" s="25">
        <f t="shared" si="77"/>
        <v>0</v>
      </c>
      <c r="U107" s="25">
        <f t="shared" si="78"/>
        <v>0</v>
      </c>
      <c r="V107" s="25">
        <f t="shared" si="79"/>
        <v>0</v>
      </c>
      <c r="W107" s="25">
        <f t="shared" si="80"/>
        <v>0</v>
      </c>
      <c r="X107" s="25">
        <f t="shared" si="81"/>
        <v>0</v>
      </c>
      <c r="Y107" s="25">
        <f t="shared" si="82"/>
        <v>0</v>
      </c>
      <c r="Z107" s="25">
        <f t="shared" si="83"/>
        <v>0</v>
      </c>
      <c r="AA107" s="36"/>
    </row>
    <row r="108" spans="1:27" ht="31.5" x14ac:dyDescent="0.25">
      <c r="A108" s="22">
        <v>19</v>
      </c>
      <c r="B108" s="31" t="s">
        <v>115</v>
      </c>
      <c r="C108" s="24" t="s">
        <v>223</v>
      </c>
      <c r="D108" s="24" t="s">
        <v>76</v>
      </c>
      <c r="E108" s="25">
        <v>0.65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0.65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f t="shared" si="77"/>
        <v>0</v>
      </c>
      <c r="U108" s="25">
        <f t="shared" si="78"/>
        <v>0</v>
      </c>
      <c r="V108" s="25">
        <f t="shared" si="79"/>
        <v>0</v>
      </c>
      <c r="W108" s="25">
        <f t="shared" si="80"/>
        <v>0</v>
      </c>
      <c r="X108" s="25">
        <f t="shared" si="81"/>
        <v>0</v>
      </c>
      <c r="Y108" s="25">
        <f t="shared" si="82"/>
        <v>0</v>
      </c>
      <c r="Z108" s="25">
        <f t="shared" si="83"/>
        <v>0</v>
      </c>
      <c r="AA108" s="36"/>
    </row>
    <row r="109" spans="1:27" ht="47.25" x14ac:dyDescent="0.25">
      <c r="A109" s="22">
        <v>20</v>
      </c>
      <c r="B109" s="31" t="s">
        <v>116</v>
      </c>
      <c r="C109" s="24" t="s">
        <v>224</v>
      </c>
      <c r="D109" s="24" t="s">
        <v>76</v>
      </c>
      <c r="E109" s="25">
        <v>0.5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0.65999999999999992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f t="shared" si="77"/>
        <v>0.15999999999999992</v>
      </c>
      <c r="U109" s="25">
        <f t="shared" si="78"/>
        <v>0</v>
      </c>
      <c r="V109" s="25">
        <f t="shared" si="79"/>
        <v>0</v>
      </c>
      <c r="W109" s="25">
        <f t="shared" si="80"/>
        <v>0</v>
      </c>
      <c r="X109" s="25">
        <f t="shared" si="81"/>
        <v>0</v>
      </c>
      <c r="Y109" s="25">
        <f t="shared" si="82"/>
        <v>0</v>
      </c>
      <c r="Z109" s="25">
        <f t="shared" si="83"/>
        <v>0</v>
      </c>
      <c r="AA109" s="36" t="s">
        <v>288</v>
      </c>
    </row>
    <row r="110" spans="1:27" ht="31.5" x14ac:dyDescent="0.25">
      <c r="A110" s="22">
        <v>21</v>
      </c>
      <c r="B110" s="31" t="s">
        <v>175</v>
      </c>
      <c r="C110" s="24" t="s">
        <v>76</v>
      </c>
      <c r="D110" s="24" t="s">
        <v>76</v>
      </c>
      <c r="E110" s="25">
        <v>0.8</v>
      </c>
      <c r="F110" s="25">
        <v>0</v>
      </c>
      <c r="G110" s="25">
        <v>4.6399999999999997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0.8</v>
      </c>
      <c r="N110" s="25">
        <v>0</v>
      </c>
      <c r="O110" s="25">
        <v>3.835</v>
      </c>
      <c r="P110" s="25">
        <v>0</v>
      </c>
      <c r="Q110" s="25">
        <v>0</v>
      </c>
      <c r="R110" s="25">
        <v>0</v>
      </c>
      <c r="S110" s="25">
        <v>0</v>
      </c>
      <c r="T110" s="25">
        <f t="shared" si="77"/>
        <v>0</v>
      </c>
      <c r="U110" s="25">
        <f t="shared" si="78"/>
        <v>0</v>
      </c>
      <c r="V110" s="25">
        <f t="shared" si="79"/>
        <v>-0.80499999999999972</v>
      </c>
      <c r="W110" s="25">
        <f t="shared" si="80"/>
        <v>0</v>
      </c>
      <c r="X110" s="25">
        <f t="shared" si="81"/>
        <v>0</v>
      </c>
      <c r="Y110" s="25">
        <f t="shared" si="82"/>
        <v>0</v>
      </c>
      <c r="Z110" s="25">
        <f t="shared" si="83"/>
        <v>0</v>
      </c>
      <c r="AA110" s="36" t="s">
        <v>288</v>
      </c>
    </row>
    <row r="111" spans="1:27" ht="47.25" x14ac:dyDescent="0.25">
      <c r="A111" s="22">
        <v>22</v>
      </c>
      <c r="B111" s="31" t="s">
        <v>117</v>
      </c>
      <c r="C111" s="24" t="s">
        <v>225</v>
      </c>
      <c r="D111" s="24" t="s">
        <v>76</v>
      </c>
      <c r="E111" s="25">
        <v>0.25</v>
      </c>
      <c r="F111" s="25">
        <v>0</v>
      </c>
      <c r="G111" s="25">
        <v>3.0389999999999997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0.25</v>
      </c>
      <c r="N111" s="25">
        <v>0</v>
      </c>
      <c r="O111" s="25">
        <v>3.0389999999999997</v>
      </c>
      <c r="P111" s="25">
        <v>0</v>
      </c>
      <c r="Q111" s="25">
        <v>0</v>
      </c>
      <c r="R111" s="25">
        <v>0</v>
      </c>
      <c r="S111" s="25">
        <v>0</v>
      </c>
      <c r="T111" s="25">
        <f t="shared" si="77"/>
        <v>0</v>
      </c>
      <c r="U111" s="25">
        <f t="shared" si="78"/>
        <v>0</v>
      </c>
      <c r="V111" s="25">
        <f t="shared" si="79"/>
        <v>0</v>
      </c>
      <c r="W111" s="25">
        <f t="shared" si="80"/>
        <v>0</v>
      </c>
      <c r="X111" s="25">
        <f t="shared" si="81"/>
        <v>0</v>
      </c>
      <c r="Y111" s="25">
        <f t="shared" si="82"/>
        <v>0</v>
      </c>
      <c r="Z111" s="25">
        <f t="shared" si="83"/>
        <v>0</v>
      </c>
      <c r="AA111" s="36"/>
    </row>
    <row r="112" spans="1:27" ht="31.5" x14ac:dyDescent="0.25">
      <c r="A112" s="22">
        <v>23</v>
      </c>
      <c r="B112" s="31" t="s">
        <v>118</v>
      </c>
      <c r="C112" s="24" t="s">
        <v>226</v>
      </c>
      <c r="D112" s="24" t="s">
        <v>76</v>
      </c>
      <c r="E112" s="25">
        <v>0.75</v>
      </c>
      <c r="F112" s="25">
        <v>0</v>
      </c>
      <c r="G112" s="25">
        <v>7.6999999999999999E-2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1.1499999999999999</v>
      </c>
      <c r="N112" s="25">
        <v>0</v>
      </c>
      <c r="O112" s="25">
        <v>7.6999999999999999E-2</v>
      </c>
      <c r="P112" s="25">
        <v>0</v>
      </c>
      <c r="Q112" s="25">
        <v>0</v>
      </c>
      <c r="R112" s="25">
        <v>0</v>
      </c>
      <c r="S112" s="25">
        <v>0</v>
      </c>
      <c r="T112" s="25">
        <f t="shared" si="77"/>
        <v>0.39999999999999991</v>
      </c>
      <c r="U112" s="25">
        <f t="shared" si="78"/>
        <v>0</v>
      </c>
      <c r="V112" s="25">
        <f t="shared" si="79"/>
        <v>0</v>
      </c>
      <c r="W112" s="25">
        <f t="shared" si="80"/>
        <v>0</v>
      </c>
      <c r="X112" s="25">
        <f t="shared" si="81"/>
        <v>0</v>
      </c>
      <c r="Y112" s="25">
        <f t="shared" si="82"/>
        <v>0</v>
      </c>
      <c r="Z112" s="25">
        <f t="shared" si="83"/>
        <v>0</v>
      </c>
      <c r="AA112" s="36" t="s">
        <v>288</v>
      </c>
    </row>
    <row r="113" spans="1:27" ht="31.5" x14ac:dyDescent="0.25">
      <c r="A113" s="22">
        <v>24</v>
      </c>
      <c r="B113" s="31" t="s">
        <v>119</v>
      </c>
      <c r="C113" s="24" t="s">
        <v>227</v>
      </c>
      <c r="D113" s="24" t="s">
        <v>76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f t="shared" si="77"/>
        <v>0</v>
      </c>
      <c r="U113" s="25">
        <f t="shared" si="78"/>
        <v>0</v>
      </c>
      <c r="V113" s="25">
        <f t="shared" si="79"/>
        <v>0</v>
      </c>
      <c r="W113" s="25">
        <f t="shared" si="80"/>
        <v>0</v>
      </c>
      <c r="X113" s="25">
        <f t="shared" si="81"/>
        <v>0</v>
      </c>
      <c r="Y113" s="25">
        <f t="shared" si="82"/>
        <v>0</v>
      </c>
      <c r="Z113" s="25">
        <f t="shared" si="83"/>
        <v>0</v>
      </c>
      <c r="AA113" s="36"/>
    </row>
    <row r="114" spans="1:27" ht="47.25" x14ac:dyDescent="0.25">
      <c r="A114" s="22">
        <v>25</v>
      </c>
      <c r="B114" s="31" t="s">
        <v>176</v>
      </c>
      <c r="C114" s="24" t="s">
        <v>228</v>
      </c>
      <c r="D114" s="24" t="s">
        <v>76</v>
      </c>
      <c r="E114" s="25">
        <v>0.25</v>
      </c>
      <c r="F114" s="25">
        <v>0</v>
      </c>
      <c r="G114" s="25">
        <v>1.528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0.25</v>
      </c>
      <c r="N114" s="25">
        <v>0</v>
      </c>
      <c r="O114" s="25">
        <v>1.62</v>
      </c>
      <c r="P114" s="25">
        <v>0</v>
      </c>
      <c r="Q114" s="25">
        <v>0</v>
      </c>
      <c r="R114" s="25">
        <v>0</v>
      </c>
      <c r="S114" s="25">
        <v>0</v>
      </c>
      <c r="T114" s="25">
        <f t="shared" si="77"/>
        <v>0</v>
      </c>
      <c r="U114" s="25">
        <f t="shared" si="78"/>
        <v>0</v>
      </c>
      <c r="V114" s="25">
        <f t="shared" si="79"/>
        <v>9.2000000000000082E-2</v>
      </c>
      <c r="W114" s="25">
        <f t="shared" si="80"/>
        <v>0</v>
      </c>
      <c r="X114" s="25">
        <f t="shared" si="81"/>
        <v>0</v>
      </c>
      <c r="Y114" s="25">
        <f t="shared" si="82"/>
        <v>0</v>
      </c>
      <c r="Z114" s="25">
        <f t="shared" si="83"/>
        <v>0</v>
      </c>
      <c r="AA114" s="36" t="s">
        <v>288</v>
      </c>
    </row>
    <row r="115" spans="1:27" ht="47.25" x14ac:dyDescent="0.25">
      <c r="A115" s="22">
        <v>26</v>
      </c>
      <c r="B115" s="31" t="s">
        <v>120</v>
      </c>
      <c r="C115" s="24" t="s">
        <v>229</v>
      </c>
      <c r="D115" s="24" t="s">
        <v>76</v>
      </c>
      <c r="E115" s="25">
        <v>0.4</v>
      </c>
      <c r="F115" s="25">
        <v>0</v>
      </c>
      <c r="G115" s="25">
        <v>2.5649999999999999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0.4</v>
      </c>
      <c r="N115" s="25">
        <v>0</v>
      </c>
      <c r="O115" s="25">
        <v>2.5649999999999999</v>
      </c>
      <c r="P115" s="25">
        <v>0</v>
      </c>
      <c r="Q115" s="25">
        <v>0</v>
      </c>
      <c r="R115" s="25">
        <v>0</v>
      </c>
      <c r="S115" s="25">
        <v>0</v>
      </c>
      <c r="T115" s="25">
        <f t="shared" si="77"/>
        <v>0</v>
      </c>
      <c r="U115" s="25">
        <f t="shared" si="78"/>
        <v>0</v>
      </c>
      <c r="V115" s="25">
        <f t="shared" si="79"/>
        <v>0</v>
      </c>
      <c r="W115" s="25">
        <f t="shared" si="80"/>
        <v>0</v>
      </c>
      <c r="X115" s="25">
        <f t="shared" si="81"/>
        <v>0</v>
      </c>
      <c r="Y115" s="25">
        <f t="shared" si="82"/>
        <v>0</v>
      </c>
      <c r="Z115" s="25">
        <f t="shared" si="83"/>
        <v>0</v>
      </c>
      <c r="AA115" s="36"/>
    </row>
    <row r="116" spans="1:27" ht="31.5" x14ac:dyDescent="0.25">
      <c r="A116" s="22">
        <v>27</v>
      </c>
      <c r="B116" s="31" t="s">
        <v>121</v>
      </c>
      <c r="C116" s="24" t="s">
        <v>230</v>
      </c>
      <c r="D116" s="24" t="s">
        <v>76</v>
      </c>
      <c r="E116" s="25">
        <v>0.57000000000000006</v>
      </c>
      <c r="F116" s="25">
        <v>0</v>
      </c>
      <c r="G116" s="25">
        <v>0.82299999999999995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0.57000000000000006</v>
      </c>
      <c r="N116" s="25">
        <v>0</v>
      </c>
      <c r="O116" s="25">
        <v>0.82299999999999995</v>
      </c>
      <c r="P116" s="25">
        <v>0</v>
      </c>
      <c r="Q116" s="25">
        <v>0</v>
      </c>
      <c r="R116" s="25">
        <v>0</v>
      </c>
      <c r="S116" s="25">
        <v>0</v>
      </c>
      <c r="T116" s="25">
        <f t="shared" si="77"/>
        <v>0</v>
      </c>
      <c r="U116" s="25">
        <f t="shared" si="78"/>
        <v>0</v>
      </c>
      <c r="V116" s="25">
        <f t="shared" si="79"/>
        <v>0</v>
      </c>
      <c r="W116" s="25">
        <f t="shared" si="80"/>
        <v>0</v>
      </c>
      <c r="X116" s="25">
        <f t="shared" si="81"/>
        <v>0</v>
      </c>
      <c r="Y116" s="25">
        <f t="shared" si="82"/>
        <v>0</v>
      </c>
      <c r="Z116" s="25">
        <f t="shared" si="83"/>
        <v>0</v>
      </c>
      <c r="AA116" s="36"/>
    </row>
    <row r="117" spans="1:27" ht="47.25" x14ac:dyDescent="0.25">
      <c r="A117" s="22">
        <v>28</v>
      </c>
      <c r="B117" s="31" t="s">
        <v>122</v>
      </c>
      <c r="C117" s="24" t="s">
        <v>231</v>
      </c>
      <c r="D117" s="24" t="s">
        <v>76</v>
      </c>
      <c r="E117" s="25">
        <v>0.32</v>
      </c>
      <c r="F117" s="25">
        <v>0</v>
      </c>
      <c r="G117" s="25">
        <v>3.0060000000000002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0.32</v>
      </c>
      <c r="N117" s="25">
        <v>0</v>
      </c>
      <c r="O117" s="25">
        <v>3.5629999999999997</v>
      </c>
      <c r="P117" s="25">
        <v>0</v>
      </c>
      <c r="Q117" s="25">
        <v>0</v>
      </c>
      <c r="R117" s="25">
        <v>0</v>
      </c>
      <c r="S117" s="25">
        <v>0</v>
      </c>
      <c r="T117" s="25">
        <f t="shared" si="77"/>
        <v>0</v>
      </c>
      <c r="U117" s="25">
        <f t="shared" si="78"/>
        <v>0</v>
      </c>
      <c r="V117" s="25">
        <f t="shared" si="79"/>
        <v>0.5569999999999995</v>
      </c>
      <c r="W117" s="25">
        <f t="shared" si="80"/>
        <v>0</v>
      </c>
      <c r="X117" s="25">
        <f t="shared" si="81"/>
        <v>0</v>
      </c>
      <c r="Y117" s="25">
        <f t="shared" si="82"/>
        <v>0</v>
      </c>
      <c r="Z117" s="25">
        <f t="shared" si="83"/>
        <v>0</v>
      </c>
      <c r="AA117" s="36" t="s">
        <v>288</v>
      </c>
    </row>
    <row r="118" spans="1:27" ht="31.5" x14ac:dyDescent="0.25">
      <c r="A118" s="22">
        <v>29</v>
      </c>
      <c r="B118" s="31" t="s">
        <v>123</v>
      </c>
      <c r="C118" s="24" t="s">
        <v>232</v>
      </c>
      <c r="D118" s="24" t="s">
        <v>76</v>
      </c>
      <c r="E118" s="25">
        <v>0.25</v>
      </c>
      <c r="F118" s="25">
        <v>0</v>
      </c>
      <c r="G118" s="25">
        <v>5.6269999999999998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0.25</v>
      </c>
      <c r="N118" s="25">
        <v>0</v>
      </c>
      <c r="O118" s="25">
        <v>5.6269999999999998</v>
      </c>
      <c r="P118" s="25">
        <v>0</v>
      </c>
      <c r="Q118" s="25">
        <v>0</v>
      </c>
      <c r="R118" s="25">
        <v>0</v>
      </c>
      <c r="S118" s="25">
        <v>0</v>
      </c>
      <c r="T118" s="25">
        <f t="shared" si="77"/>
        <v>0</v>
      </c>
      <c r="U118" s="25">
        <f t="shared" si="78"/>
        <v>0</v>
      </c>
      <c r="V118" s="25">
        <f t="shared" si="79"/>
        <v>0</v>
      </c>
      <c r="W118" s="25">
        <f t="shared" si="80"/>
        <v>0</v>
      </c>
      <c r="X118" s="25">
        <f t="shared" si="81"/>
        <v>0</v>
      </c>
      <c r="Y118" s="25">
        <f t="shared" si="82"/>
        <v>0</v>
      </c>
      <c r="Z118" s="25">
        <f t="shared" si="83"/>
        <v>0</v>
      </c>
      <c r="AA118" s="36"/>
    </row>
    <row r="119" spans="1:27" ht="31.5" x14ac:dyDescent="0.25">
      <c r="A119" s="22">
        <v>30</v>
      </c>
      <c r="B119" s="31" t="s">
        <v>124</v>
      </c>
      <c r="C119" s="24" t="s">
        <v>233</v>
      </c>
      <c r="D119" s="24" t="s">
        <v>76</v>
      </c>
      <c r="E119" s="25">
        <v>0.26</v>
      </c>
      <c r="F119" s="25">
        <v>0</v>
      </c>
      <c r="G119" s="25">
        <v>6.4090000000000007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0.26</v>
      </c>
      <c r="N119" s="25">
        <v>0</v>
      </c>
      <c r="O119" s="25">
        <v>6.4089999999999998</v>
      </c>
      <c r="P119" s="25">
        <v>0</v>
      </c>
      <c r="Q119" s="25">
        <v>0</v>
      </c>
      <c r="R119" s="25">
        <v>0</v>
      </c>
      <c r="S119" s="25">
        <v>0</v>
      </c>
      <c r="T119" s="25">
        <f t="shared" si="77"/>
        <v>0</v>
      </c>
      <c r="U119" s="25">
        <f t="shared" si="78"/>
        <v>0</v>
      </c>
      <c r="V119" s="25">
        <f t="shared" si="79"/>
        <v>0</v>
      </c>
      <c r="W119" s="25">
        <f t="shared" si="80"/>
        <v>0</v>
      </c>
      <c r="X119" s="25">
        <f t="shared" si="81"/>
        <v>0</v>
      </c>
      <c r="Y119" s="25">
        <f t="shared" si="82"/>
        <v>0</v>
      </c>
      <c r="Z119" s="25">
        <f t="shared" si="83"/>
        <v>0</v>
      </c>
      <c r="AA119" s="36"/>
    </row>
    <row r="120" spans="1:27" ht="31.5" x14ac:dyDescent="0.25">
      <c r="A120" s="22">
        <v>31</v>
      </c>
      <c r="B120" s="31" t="s">
        <v>125</v>
      </c>
      <c r="C120" s="24" t="s">
        <v>234</v>
      </c>
      <c r="D120" s="24"/>
      <c r="E120" s="25">
        <v>0.1</v>
      </c>
      <c r="F120" s="25">
        <v>0</v>
      </c>
      <c r="G120" s="25">
        <v>1.748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0.1</v>
      </c>
      <c r="N120" s="25">
        <v>0</v>
      </c>
      <c r="O120" s="25">
        <v>1.748</v>
      </c>
      <c r="P120" s="25">
        <v>0</v>
      </c>
      <c r="Q120" s="25">
        <v>0</v>
      </c>
      <c r="R120" s="25">
        <v>0</v>
      </c>
      <c r="S120" s="25">
        <v>0</v>
      </c>
      <c r="T120" s="25">
        <f t="shared" si="77"/>
        <v>0</v>
      </c>
      <c r="U120" s="25">
        <f t="shared" si="78"/>
        <v>0</v>
      </c>
      <c r="V120" s="25">
        <f t="shared" si="79"/>
        <v>0</v>
      </c>
      <c r="W120" s="25">
        <f t="shared" si="80"/>
        <v>0</v>
      </c>
      <c r="X120" s="25">
        <f t="shared" si="81"/>
        <v>0</v>
      </c>
      <c r="Y120" s="25">
        <f t="shared" si="82"/>
        <v>0</v>
      </c>
      <c r="Z120" s="25">
        <f t="shared" si="83"/>
        <v>0</v>
      </c>
      <c r="AA120" s="36"/>
    </row>
    <row r="121" spans="1:27" ht="31.5" x14ac:dyDescent="0.25">
      <c r="A121" s="22">
        <v>32</v>
      </c>
      <c r="B121" s="31" t="s">
        <v>126</v>
      </c>
      <c r="C121" s="24" t="s">
        <v>235</v>
      </c>
      <c r="D121" s="24"/>
      <c r="E121" s="25">
        <v>1.7229999999999999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1.7229999999999999</v>
      </c>
      <c r="N121" s="25">
        <v>0</v>
      </c>
      <c r="O121" s="25">
        <v>0.51100000000000001</v>
      </c>
      <c r="P121" s="25">
        <v>0</v>
      </c>
      <c r="Q121" s="25">
        <v>0</v>
      </c>
      <c r="R121" s="25">
        <v>0</v>
      </c>
      <c r="S121" s="25">
        <v>0</v>
      </c>
      <c r="T121" s="25">
        <f t="shared" si="77"/>
        <v>0</v>
      </c>
      <c r="U121" s="25">
        <f t="shared" si="78"/>
        <v>0</v>
      </c>
      <c r="V121" s="25">
        <f t="shared" si="79"/>
        <v>0.51100000000000001</v>
      </c>
      <c r="W121" s="25">
        <f t="shared" si="80"/>
        <v>0</v>
      </c>
      <c r="X121" s="25">
        <f t="shared" si="81"/>
        <v>0</v>
      </c>
      <c r="Y121" s="25">
        <f t="shared" si="82"/>
        <v>0</v>
      </c>
      <c r="Z121" s="25">
        <f t="shared" si="83"/>
        <v>0</v>
      </c>
      <c r="AA121" s="36" t="s">
        <v>288</v>
      </c>
    </row>
    <row r="122" spans="1:27" ht="31.5" x14ac:dyDescent="0.25">
      <c r="A122" s="22">
        <v>33</v>
      </c>
      <c r="B122" s="31" t="s">
        <v>127</v>
      </c>
      <c r="C122" s="24" t="s">
        <v>236</v>
      </c>
      <c r="D122" s="24"/>
      <c r="E122" s="25">
        <v>0.65999999999999992</v>
      </c>
      <c r="F122" s="25">
        <v>0</v>
      </c>
      <c r="G122" s="25">
        <v>5.4370000000000003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0.65999999999999992</v>
      </c>
      <c r="N122" s="25">
        <v>0</v>
      </c>
      <c r="O122" s="25">
        <v>5.6580000000000004</v>
      </c>
      <c r="P122" s="25">
        <v>0</v>
      </c>
      <c r="Q122" s="25">
        <v>0</v>
      </c>
      <c r="R122" s="25">
        <v>0</v>
      </c>
      <c r="S122" s="25">
        <v>0</v>
      </c>
      <c r="T122" s="25">
        <f t="shared" si="77"/>
        <v>0</v>
      </c>
      <c r="U122" s="25">
        <f t="shared" si="78"/>
        <v>0</v>
      </c>
      <c r="V122" s="25">
        <f t="shared" si="79"/>
        <v>0.22100000000000009</v>
      </c>
      <c r="W122" s="25">
        <f t="shared" si="80"/>
        <v>0</v>
      </c>
      <c r="X122" s="25">
        <f t="shared" si="81"/>
        <v>0</v>
      </c>
      <c r="Y122" s="25">
        <f t="shared" si="82"/>
        <v>0</v>
      </c>
      <c r="Z122" s="25">
        <f t="shared" si="83"/>
        <v>0</v>
      </c>
      <c r="AA122" s="36" t="s">
        <v>288</v>
      </c>
    </row>
    <row r="123" spans="1:27" ht="31.5" x14ac:dyDescent="0.25">
      <c r="A123" s="22">
        <v>34</v>
      </c>
      <c r="B123" s="31" t="s">
        <v>128</v>
      </c>
      <c r="C123" s="24" t="s">
        <v>237</v>
      </c>
      <c r="D123" s="24"/>
      <c r="E123" s="25">
        <v>0</v>
      </c>
      <c r="F123" s="25">
        <v>0</v>
      </c>
      <c r="G123" s="25">
        <v>1.6360000000000001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1.6360000000000001</v>
      </c>
      <c r="P123" s="25">
        <v>0</v>
      </c>
      <c r="Q123" s="25">
        <v>0</v>
      </c>
      <c r="R123" s="25">
        <v>0</v>
      </c>
      <c r="S123" s="25">
        <v>0</v>
      </c>
      <c r="T123" s="25">
        <f t="shared" si="77"/>
        <v>0</v>
      </c>
      <c r="U123" s="25">
        <f t="shared" si="78"/>
        <v>0</v>
      </c>
      <c r="V123" s="25">
        <f t="shared" si="79"/>
        <v>0</v>
      </c>
      <c r="W123" s="25">
        <f t="shared" si="80"/>
        <v>0</v>
      </c>
      <c r="X123" s="25">
        <f t="shared" si="81"/>
        <v>0</v>
      </c>
      <c r="Y123" s="25">
        <f t="shared" si="82"/>
        <v>0</v>
      </c>
      <c r="Z123" s="25">
        <f t="shared" si="83"/>
        <v>0</v>
      </c>
      <c r="AA123" s="36"/>
    </row>
    <row r="124" spans="1:27" ht="31.5" x14ac:dyDescent="0.25">
      <c r="A124" s="22">
        <v>35</v>
      </c>
      <c r="B124" s="31" t="s">
        <v>129</v>
      </c>
      <c r="C124" s="24" t="s">
        <v>238</v>
      </c>
      <c r="D124" s="24"/>
      <c r="E124" s="25">
        <v>0.25</v>
      </c>
      <c r="F124" s="25">
        <v>0</v>
      </c>
      <c r="G124" s="25">
        <v>1.3320000000000001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0.25</v>
      </c>
      <c r="N124" s="25">
        <v>0</v>
      </c>
      <c r="O124" s="25">
        <v>1.3320000000000001</v>
      </c>
      <c r="P124" s="25">
        <v>0</v>
      </c>
      <c r="Q124" s="25">
        <v>0</v>
      </c>
      <c r="R124" s="25">
        <v>0</v>
      </c>
      <c r="S124" s="25">
        <v>0</v>
      </c>
      <c r="T124" s="25">
        <f t="shared" si="77"/>
        <v>0</v>
      </c>
      <c r="U124" s="25">
        <f t="shared" si="78"/>
        <v>0</v>
      </c>
      <c r="V124" s="25">
        <f t="shared" si="79"/>
        <v>0</v>
      </c>
      <c r="W124" s="25">
        <f t="shared" si="80"/>
        <v>0</v>
      </c>
      <c r="X124" s="25">
        <f t="shared" si="81"/>
        <v>0</v>
      </c>
      <c r="Y124" s="25">
        <f t="shared" si="82"/>
        <v>0</v>
      </c>
      <c r="Z124" s="25">
        <f t="shared" si="83"/>
        <v>0</v>
      </c>
      <c r="AA124" s="36"/>
    </row>
    <row r="125" spans="1:27" ht="31.5" x14ac:dyDescent="0.25">
      <c r="A125" s="22">
        <v>36</v>
      </c>
      <c r="B125" s="31" t="s">
        <v>130</v>
      </c>
      <c r="C125" s="24" t="s">
        <v>239</v>
      </c>
      <c r="D125" s="24" t="s">
        <v>76</v>
      </c>
      <c r="E125" s="25">
        <v>0.32</v>
      </c>
      <c r="F125" s="25">
        <v>0</v>
      </c>
      <c r="G125" s="25">
        <v>1.1739999999999999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0.32</v>
      </c>
      <c r="N125" s="25">
        <v>0</v>
      </c>
      <c r="O125" s="25">
        <v>1.2049999999999998</v>
      </c>
      <c r="P125" s="25">
        <v>0</v>
      </c>
      <c r="Q125" s="25">
        <v>0</v>
      </c>
      <c r="R125" s="25">
        <v>0</v>
      </c>
      <c r="S125" s="25">
        <v>0</v>
      </c>
      <c r="T125" s="25">
        <f t="shared" si="77"/>
        <v>0</v>
      </c>
      <c r="U125" s="25">
        <f t="shared" si="78"/>
        <v>0</v>
      </c>
      <c r="V125" s="25">
        <f t="shared" si="79"/>
        <v>3.0999999999999917E-2</v>
      </c>
      <c r="W125" s="25">
        <f t="shared" si="80"/>
        <v>0</v>
      </c>
      <c r="X125" s="25">
        <f t="shared" si="81"/>
        <v>0</v>
      </c>
      <c r="Y125" s="25">
        <f t="shared" si="82"/>
        <v>0</v>
      </c>
      <c r="Z125" s="25">
        <f t="shared" si="83"/>
        <v>0</v>
      </c>
      <c r="AA125" s="36" t="s">
        <v>288</v>
      </c>
    </row>
    <row r="126" spans="1:27" ht="31.5" x14ac:dyDescent="0.25">
      <c r="A126" s="15" t="s">
        <v>131</v>
      </c>
      <c r="B126" s="16" t="s">
        <v>132</v>
      </c>
      <c r="C126" s="17"/>
      <c r="D126" s="17"/>
      <c r="E126" s="18">
        <f t="shared" ref="E126:K126" si="84">SUM(E127:E129)</f>
        <v>0</v>
      </c>
      <c r="F126" s="18">
        <f t="shared" si="84"/>
        <v>0</v>
      </c>
      <c r="G126" s="18">
        <f t="shared" si="84"/>
        <v>0</v>
      </c>
      <c r="H126" s="18">
        <f t="shared" si="84"/>
        <v>0</v>
      </c>
      <c r="I126" s="18">
        <f t="shared" si="84"/>
        <v>0</v>
      </c>
      <c r="J126" s="18">
        <f t="shared" si="84"/>
        <v>0</v>
      </c>
      <c r="K126" s="18">
        <f t="shared" si="84"/>
        <v>0</v>
      </c>
      <c r="L126" s="18">
        <f t="shared" ref="L126" si="85">SUM(L127:L129)</f>
        <v>0</v>
      </c>
      <c r="M126" s="18">
        <f t="shared" ref="M126:Z126" si="86">SUM(M127:M129)</f>
        <v>0</v>
      </c>
      <c r="N126" s="18">
        <f t="shared" si="86"/>
        <v>0</v>
      </c>
      <c r="O126" s="18">
        <f t="shared" si="86"/>
        <v>0</v>
      </c>
      <c r="P126" s="18">
        <f t="shared" si="86"/>
        <v>0</v>
      </c>
      <c r="Q126" s="18">
        <f t="shared" si="86"/>
        <v>0</v>
      </c>
      <c r="R126" s="18">
        <f t="shared" si="86"/>
        <v>0</v>
      </c>
      <c r="S126" s="18">
        <f t="shared" si="86"/>
        <v>0</v>
      </c>
      <c r="T126" s="18">
        <f t="shared" si="86"/>
        <v>0</v>
      </c>
      <c r="U126" s="18">
        <f t="shared" si="86"/>
        <v>0</v>
      </c>
      <c r="V126" s="18">
        <f t="shared" si="86"/>
        <v>0</v>
      </c>
      <c r="W126" s="18">
        <f t="shared" si="86"/>
        <v>0</v>
      </c>
      <c r="X126" s="18">
        <f t="shared" si="86"/>
        <v>0</v>
      </c>
      <c r="Y126" s="18">
        <f t="shared" si="86"/>
        <v>0</v>
      </c>
      <c r="Z126" s="18">
        <f t="shared" si="86"/>
        <v>0</v>
      </c>
      <c r="AA126" s="35"/>
    </row>
    <row r="127" spans="1:27" x14ac:dyDescent="0.25">
      <c r="A127" s="19" t="s">
        <v>131</v>
      </c>
      <c r="B127" s="20" t="s">
        <v>75</v>
      </c>
      <c r="C127" s="21" t="s">
        <v>76</v>
      </c>
      <c r="D127" s="21"/>
      <c r="E127" s="21" t="s">
        <v>76</v>
      </c>
      <c r="F127" s="21" t="s">
        <v>76</v>
      </c>
      <c r="G127" s="21" t="s">
        <v>76</v>
      </c>
      <c r="H127" s="21" t="s">
        <v>76</v>
      </c>
      <c r="I127" s="21" t="s">
        <v>76</v>
      </c>
      <c r="J127" s="21" t="s">
        <v>76</v>
      </c>
      <c r="K127" s="21" t="s">
        <v>76</v>
      </c>
      <c r="L127" s="21" t="s">
        <v>76</v>
      </c>
      <c r="M127" s="21" t="s">
        <v>76</v>
      </c>
      <c r="N127" s="21" t="s">
        <v>76</v>
      </c>
      <c r="O127" s="21" t="s">
        <v>76</v>
      </c>
      <c r="P127" s="21" t="s">
        <v>76</v>
      </c>
      <c r="Q127" s="21" t="s">
        <v>76</v>
      </c>
      <c r="R127" s="21" t="s">
        <v>76</v>
      </c>
      <c r="S127" s="21" t="s">
        <v>76</v>
      </c>
      <c r="T127" s="21" t="s">
        <v>76</v>
      </c>
      <c r="U127" s="21" t="s">
        <v>76</v>
      </c>
      <c r="V127" s="21" t="s">
        <v>76</v>
      </c>
      <c r="W127" s="21" t="s">
        <v>76</v>
      </c>
      <c r="X127" s="21" t="s">
        <v>76</v>
      </c>
      <c r="Y127" s="21" t="s">
        <v>76</v>
      </c>
      <c r="Z127" s="21" t="s">
        <v>76</v>
      </c>
      <c r="AA127" s="30"/>
    </row>
    <row r="128" spans="1:27" x14ac:dyDescent="0.25">
      <c r="A128" s="19" t="s">
        <v>131</v>
      </c>
      <c r="B128" s="20" t="s">
        <v>75</v>
      </c>
      <c r="C128" s="21" t="s">
        <v>76</v>
      </c>
      <c r="D128" s="21"/>
      <c r="E128" s="21" t="s">
        <v>76</v>
      </c>
      <c r="F128" s="21" t="s">
        <v>76</v>
      </c>
      <c r="G128" s="21" t="s">
        <v>76</v>
      </c>
      <c r="H128" s="21" t="s">
        <v>76</v>
      </c>
      <c r="I128" s="21" t="s">
        <v>76</v>
      </c>
      <c r="J128" s="21" t="s">
        <v>76</v>
      </c>
      <c r="K128" s="21" t="s">
        <v>76</v>
      </c>
      <c r="L128" s="21" t="s">
        <v>76</v>
      </c>
      <c r="M128" s="21" t="s">
        <v>76</v>
      </c>
      <c r="N128" s="21" t="s">
        <v>76</v>
      </c>
      <c r="O128" s="21" t="s">
        <v>76</v>
      </c>
      <c r="P128" s="21" t="s">
        <v>76</v>
      </c>
      <c r="Q128" s="21" t="s">
        <v>76</v>
      </c>
      <c r="R128" s="21" t="s">
        <v>76</v>
      </c>
      <c r="S128" s="21" t="s">
        <v>76</v>
      </c>
      <c r="T128" s="21" t="s">
        <v>76</v>
      </c>
      <c r="U128" s="21" t="s">
        <v>76</v>
      </c>
      <c r="V128" s="21" t="s">
        <v>76</v>
      </c>
      <c r="W128" s="21" t="s">
        <v>76</v>
      </c>
      <c r="X128" s="21" t="s">
        <v>76</v>
      </c>
      <c r="Y128" s="21" t="s">
        <v>76</v>
      </c>
      <c r="Z128" s="21" t="s">
        <v>76</v>
      </c>
      <c r="AA128" s="30"/>
    </row>
    <row r="129" spans="1:27" x14ac:dyDescent="0.25">
      <c r="A129" s="19" t="s">
        <v>77</v>
      </c>
      <c r="B129" s="19" t="s">
        <v>77</v>
      </c>
      <c r="C129" s="21" t="s">
        <v>76</v>
      </c>
      <c r="D129" s="21"/>
      <c r="E129" s="21" t="s">
        <v>76</v>
      </c>
      <c r="F129" s="21" t="s">
        <v>76</v>
      </c>
      <c r="G129" s="21" t="s">
        <v>76</v>
      </c>
      <c r="H129" s="21" t="s">
        <v>76</v>
      </c>
      <c r="I129" s="21" t="s">
        <v>76</v>
      </c>
      <c r="J129" s="21" t="s">
        <v>76</v>
      </c>
      <c r="K129" s="21" t="s">
        <v>76</v>
      </c>
      <c r="L129" s="21" t="s">
        <v>76</v>
      </c>
      <c r="M129" s="21" t="s">
        <v>76</v>
      </c>
      <c r="N129" s="21" t="s">
        <v>76</v>
      </c>
      <c r="O129" s="21" t="s">
        <v>76</v>
      </c>
      <c r="P129" s="21" t="s">
        <v>76</v>
      </c>
      <c r="Q129" s="21" t="s">
        <v>76</v>
      </c>
      <c r="R129" s="21" t="s">
        <v>76</v>
      </c>
      <c r="S129" s="21" t="s">
        <v>76</v>
      </c>
      <c r="T129" s="21" t="s">
        <v>76</v>
      </c>
      <c r="U129" s="21" t="s">
        <v>76</v>
      </c>
      <c r="V129" s="21" t="s">
        <v>76</v>
      </c>
      <c r="W129" s="21" t="s">
        <v>76</v>
      </c>
      <c r="X129" s="21" t="s">
        <v>76</v>
      </c>
      <c r="Y129" s="21" t="s">
        <v>76</v>
      </c>
      <c r="Z129" s="21" t="s">
        <v>76</v>
      </c>
      <c r="AA129" s="30"/>
    </row>
    <row r="130" spans="1:27" ht="31.5" x14ac:dyDescent="0.25">
      <c r="A130" s="11" t="s">
        <v>52</v>
      </c>
      <c r="B130" s="12" t="s">
        <v>133</v>
      </c>
      <c r="C130" s="13"/>
      <c r="D130" s="13"/>
      <c r="E130" s="14">
        <f t="shared" ref="E130:Z130" si="87">E131+E133+E135+E139+E143+E147+E151+E155</f>
        <v>0</v>
      </c>
      <c r="F130" s="14">
        <f t="shared" si="87"/>
        <v>0</v>
      </c>
      <c r="G130" s="14">
        <f t="shared" si="87"/>
        <v>0</v>
      </c>
      <c r="H130" s="14">
        <f t="shared" si="87"/>
        <v>0</v>
      </c>
      <c r="I130" s="14">
        <f t="shared" si="87"/>
        <v>0</v>
      </c>
      <c r="J130" s="14">
        <f t="shared" si="87"/>
        <v>0</v>
      </c>
      <c r="K130" s="14">
        <f t="shared" si="87"/>
        <v>0</v>
      </c>
      <c r="L130" s="14">
        <f t="shared" si="87"/>
        <v>0</v>
      </c>
      <c r="M130" s="14">
        <f t="shared" si="87"/>
        <v>0.41</v>
      </c>
      <c r="N130" s="14">
        <f t="shared" si="87"/>
        <v>0</v>
      </c>
      <c r="O130" s="14">
        <f t="shared" si="87"/>
        <v>0</v>
      </c>
      <c r="P130" s="14">
        <f t="shared" si="87"/>
        <v>0</v>
      </c>
      <c r="Q130" s="14">
        <f t="shared" si="87"/>
        <v>0</v>
      </c>
      <c r="R130" s="14">
        <f t="shared" si="87"/>
        <v>0</v>
      </c>
      <c r="S130" s="14">
        <f t="shared" si="87"/>
        <v>0</v>
      </c>
      <c r="T130" s="14">
        <f t="shared" si="87"/>
        <v>0.41</v>
      </c>
      <c r="U130" s="14">
        <f t="shared" si="87"/>
        <v>0</v>
      </c>
      <c r="V130" s="14">
        <f t="shared" si="87"/>
        <v>0</v>
      </c>
      <c r="W130" s="14">
        <f t="shared" si="87"/>
        <v>0</v>
      </c>
      <c r="X130" s="14">
        <f t="shared" si="87"/>
        <v>0</v>
      </c>
      <c r="Y130" s="14">
        <f t="shared" si="87"/>
        <v>0</v>
      </c>
      <c r="Z130" s="14">
        <f t="shared" si="87"/>
        <v>0</v>
      </c>
      <c r="AA130" s="34"/>
    </row>
    <row r="131" spans="1:27" ht="31.5" x14ac:dyDescent="0.25">
      <c r="A131" s="15" t="s">
        <v>33</v>
      </c>
      <c r="B131" s="16" t="s">
        <v>134</v>
      </c>
      <c r="C131" s="17"/>
      <c r="D131" s="17"/>
      <c r="E131" s="18">
        <f t="shared" ref="E131:Z131" si="88">SUM(E132:E132)</f>
        <v>0</v>
      </c>
      <c r="F131" s="18">
        <f t="shared" si="88"/>
        <v>0</v>
      </c>
      <c r="G131" s="18">
        <f t="shared" si="88"/>
        <v>0</v>
      </c>
      <c r="H131" s="18">
        <f t="shared" si="88"/>
        <v>0</v>
      </c>
      <c r="I131" s="18">
        <f t="shared" si="88"/>
        <v>0</v>
      </c>
      <c r="J131" s="18">
        <f t="shared" si="88"/>
        <v>0</v>
      </c>
      <c r="K131" s="18">
        <f t="shared" si="88"/>
        <v>0</v>
      </c>
      <c r="L131" s="18">
        <f t="shared" si="88"/>
        <v>0</v>
      </c>
      <c r="M131" s="18">
        <f t="shared" si="88"/>
        <v>0</v>
      </c>
      <c r="N131" s="18">
        <f t="shared" si="88"/>
        <v>0</v>
      </c>
      <c r="O131" s="18">
        <f t="shared" si="88"/>
        <v>0</v>
      </c>
      <c r="P131" s="18">
        <f t="shared" si="88"/>
        <v>0</v>
      </c>
      <c r="Q131" s="18">
        <f t="shared" si="88"/>
        <v>0</v>
      </c>
      <c r="R131" s="18">
        <f t="shared" si="88"/>
        <v>0</v>
      </c>
      <c r="S131" s="18">
        <f t="shared" si="88"/>
        <v>0</v>
      </c>
      <c r="T131" s="18">
        <f t="shared" si="88"/>
        <v>0</v>
      </c>
      <c r="U131" s="18">
        <f t="shared" si="88"/>
        <v>0</v>
      </c>
      <c r="V131" s="18">
        <f t="shared" si="88"/>
        <v>0</v>
      </c>
      <c r="W131" s="18">
        <f t="shared" si="88"/>
        <v>0</v>
      </c>
      <c r="X131" s="18">
        <f t="shared" si="88"/>
        <v>0</v>
      </c>
      <c r="Y131" s="18">
        <f t="shared" si="88"/>
        <v>0</v>
      </c>
      <c r="Z131" s="18">
        <f t="shared" si="88"/>
        <v>0</v>
      </c>
      <c r="AA131" s="35"/>
    </row>
    <row r="132" spans="1:27" ht="31.5" x14ac:dyDescent="0.25">
      <c r="A132" s="22" t="s">
        <v>66</v>
      </c>
      <c r="B132" s="23" t="s">
        <v>240</v>
      </c>
      <c r="C132" s="24" t="s">
        <v>76</v>
      </c>
      <c r="D132" s="24" t="s">
        <v>76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f t="shared" ref="T132" si="89">M132-E132</f>
        <v>0</v>
      </c>
      <c r="U132" s="25">
        <f t="shared" ref="U132" si="90">N132-F132</f>
        <v>0</v>
      </c>
      <c r="V132" s="25">
        <f t="shared" ref="V132" si="91">O132-G132</f>
        <v>0</v>
      </c>
      <c r="W132" s="25">
        <f t="shared" ref="W132" si="92">P132-H132</f>
        <v>0</v>
      </c>
      <c r="X132" s="25">
        <f t="shared" ref="X132" si="93">Q132-I132</f>
        <v>0</v>
      </c>
      <c r="Y132" s="25">
        <f t="shared" ref="Y132" si="94">R132-J132</f>
        <v>0</v>
      </c>
      <c r="Z132" s="25">
        <f t="shared" ref="Z132" si="95">S132-K132</f>
        <v>0</v>
      </c>
      <c r="AA132" s="36"/>
    </row>
    <row r="133" spans="1:27" ht="31.5" x14ac:dyDescent="0.25">
      <c r="A133" s="15" t="s">
        <v>34</v>
      </c>
      <c r="B133" s="16" t="s">
        <v>135</v>
      </c>
      <c r="C133" s="17"/>
      <c r="D133" s="17"/>
      <c r="E133" s="18">
        <f t="shared" ref="E133:Z133" si="96">SUM(E134:E134)</f>
        <v>0</v>
      </c>
      <c r="F133" s="18">
        <f t="shared" si="96"/>
        <v>0</v>
      </c>
      <c r="G133" s="18">
        <f t="shared" si="96"/>
        <v>0</v>
      </c>
      <c r="H133" s="18">
        <f t="shared" si="96"/>
        <v>0</v>
      </c>
      <c r="I133" s="18">
        <f t="shared" si="96"/>
        <v>0</v>
      </c>
      <c r="J133" s="18">
        <f t="shared" si="96"/>
        <v>0</v>
      </c>
      <c r="K133" s="18">
        <f t="shared" si="96"/>
        <v>0</v>
      </c>
      <c r="L133" s="18">
        <f t="shared" si="96"/>
        <v>0</v>
      </c>
      <c r="M133" s="18">
        <f t="shared" si="96"/>
        <v>0.41</v>
      </c>
      <c r="N133" s="18">
        <f t="shared" si="96"/>
        <v>0</v>
      </c>
      <c r="O133" s="18">
        <f t="shared" si="96"/>
        <v>0</v>
      </c>
      <c r="P133" s="18">
        <f t="shared" si="96"/>
        <v>0</v>
      </c>
      <c r="Q133" s="18">
        <f t="shared" si="96"/>
        <v>0</v>
      </c>
      <c r="R133" s="18">
        <f t="shared" si="96"/>
        <v>0</v>
      </c>
      <c r="S133" s="18">
        <f t="shared" si="96"/>
        <v>0</v>
      </c>
      <c r="T133" s="18">
        <f t="shared" si="96"/>
        <v>0.41</v>
      </c>
      <c r="U133" s="18">
        <f t="shared" si="96"/>
        <v>0</v>
      </c>
      <c r="V133" s="18">
        <f t="shared" si="96"/>
        <v>0</v>
      </c>
      <c r="W133" s="18">
        <f t="shared" si="96"/>
        <v>0</v>
      </c>
      <c r="X133" s="18">
        <f t="shared" si="96"/>
        <v>0</v>
      </c>
      <c r="Y133" s="18">
        <f t="shared" si="96"/>
        <v>0</v>
      </c>
      <c r="Z133" s="18">
        <f t="shared" si="96"/>
        <v>0</v>
      </c>
      <c r="AA133" s="35"/>
    </row>
    <row r="134" spans="1:27" ht="31.5" x14ac:dyDescent="0.25">
      <c r="A134" s="22" t="s">
        <v>66</v>
      </c>
      <c r="B134" s="23" t="s">
        <v>241</v>
      </c>
      <c r="C134" s="24" t="s">
        <v>76</v>
      </c>
      <c r="D134" s="24" t="s">
        <v>76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0.41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f t="shared" ref="T134" si="97">M134-E134</f>
        <v>0.41</v>
      </c>
      <c r="U134" s="25">
        <f t="shared" ref="U134" si="98">N134-F134</f>
        <v>0</v>
      </c>
      <c r="V134" s="25">
        <f t="shared" ref="V134" si="99">O134-G134</f>
        <v>0</v>
      </c>
      <c r="W134" s="25">
        <f t="shared" ref="W134" si="100">P134-H134</f>
        <v>0</v>
      </c>
      <c r="X134" s="25">
        <f t="shared" ref="X134" si="101">Q134-I134</f>
        <v>0</v>
      </c>
      <c r="Y134" s="25">
        <f t="shared" ref="Y134" si="102">R134-J134</f>
        <v>0</v>
      </c>
      <c r="Z134" s="25">
        <f t="shared" ref="Z134" si="103">S134-K134</f>
        <v>0</v>
      </c>
      <c r="AA134" s="36"/>
    </row>
    <row r="135" spans="1:27" ht="31.5" x14ac:dyDescent="0.25">
      <c r="A135" s="15" t="s">
        <v>35</v>
      </c>
      <c r="B135" s="16" t="s">
        <v>136</v>
      </c>
      <c r="C135" s="17"/>
      <c r="D135" s="17"/>
      <c r="E135" s="18">
        <f t="shared" ref="E135:K135" si="104">SUM(E136:E138)</f>
        <v>0</v>
      </c>
      <c r="F135" s="18">
        <f t="shared" si="104"/>
        <v>0</v>
      </c>
      <c r="G135" s="18">
        <f t="shared" si="104"/>
        <v>0</v>
      </c>
      <c r="H135" s="18">
        <f t="shared" si="104"/>
        <v>0</v>
      </c>
      <c r="I135" s="18">
        <f t="shared" si="104"/>
        <v>0</v>
      </c>
      <c r="J135" s="18">
        <f t="shared" si="104"/>
        <v>0</v>
      </c>
      <c r="K135" s="18">
        <f t="shared" si="104"/>
        <v>0</v>
      </c>
      <c r="L135" s="18">
        <f t="shared" ref="L135" si="105">SUM(L136:L138)</f>
        <v>0</v>
      </c>
      <c r="M135" s="18">
        <f t="shared" ref="M135:Z135" si="106">SUM(M136:M138)</f>
        <v>0</v>
      </c>
      <c r="N135" s="18">
        <f t="shared" si="106"/>
        <v>0</v>
      </c>
      <c r="O135" s="18">
        <f t="shared" si="106"/>
        <v>0</v>
      </c>
      <c r="P135" s="18">
        <f t="shared" si="106"/>
        <v>0</v>
      </c>
      <c r="Q135" s="18">
        <f t="shared" si="106"/>
        <v>0</v>
      </c>
      <c r="R135" s="18">
        <f t="shared" si="106"/>
        <v>0</v>
      </c>
      <c r="S135" s="18">
        <f t="shared" si="106"/>
        <v>0</v>
      </c>
      <c r="T135" s="18">
        <f t="shared" si="106"/>
        <v>0</v>
      </c>
      <c r="U135" s="18">
        <f t="shared" si="106"/>
        <v>0</v>
      </c>
      <c r="V135" s="18">
        <f t="shared" si="106"/>
        <v>0</v>
      </c>
      <c r="W135" s="18">
        <f t="shared" si="106"/>
        <v>0</v>
      </c>
      <c r="X135" s="18">
        <f t="shared" si="106"/>
        <v>0</v>
      </c>
      <c r="Y135" s="18">
        <f t="shared" si="106"/>
        <v>0</v>
      </c>
      <c r="Z135" s="18">
        <f t="shared" si="106"/>
        <v>0</v>
      </c>
      <c r="AA135" s="35"/>
    </row>
    <row r="136" spans="1:27" x14ac:dyDescent="0.25">
      <c r="A136" s="19" t="s">
        <v>35</v>
      </c>
      <c r="B136" s="20" t="s">
        <v>75</v>
      </c>
      <c r="C136" s="21" t="s">
        <v>76</v>
      </c>
      <c r="D136" s="21"/>
      <c r="E136" s="21" t="s">
        <v>76</v>
      </c>
      <c r="F136" s="21" t="s">
        <v>76</v>
      </c>
      <c r="G136" s="21" t="s">
        <v>76</v>
      </c>
      <c r="H136" s="21" t="s">
        <v>76</v>
      </c>
      <c r="I136" s="21" t="s">
        <v>76</v>
      </c>
      <c r="J136" s="21" t="s">
        <v>76</v>
      </c>
      <c r="K136" s="21" t="s">
        <v>76</v>
      </c>
      <c r="L136" s="21" t="s">
        <v>76</v>
      </c>
      <c r="M136" s="21" t="s">
        <v>76</v>
      </c>
      <c r="N136" s="21" t="s">
        <v>76</v>
      </c>
      <c r="O136" s="21" t="s">
        <v>76</v>
      </c>
      <c r="P136" s="21" t="s">
        <v>76</v>
      </c>
      <c r="Q136" s="21" t="s">
        <v>76</v>
      </c>
      <c r="R136" s="21" t="s">
        <v>76</v>
      </c>
      <c r="S136" s="21" t="s">
        <v>76</v>
      </c>
      <c r="T136" s="21" t="s">
        <v>76</v>
      </c>
      <c r="U136" s="21" t="s">
        <v>76</v>
      </c>
      <c r="V136" s="21" t="s">
        <v>76</v>
      </c>
      <c r="W136" s="21" t="s">
        <v>76</v>
      </c>
      <c r="X136" s="21" t="s">
        <v>76</v>
      </c>
      <c r="Y136" s="21" t="s">
        <v>76</v>
      </c>
      <c r="Z136" s="21" t="s">
        <v>76</v>
      </c>
      <c r="AA136" s="30"/>
    </row>
    <row r="137" spans="1:27" x14ac:dyDescent="0.25">
      <c r="A137" s="19" t="s">
        <v>35</v>
      </c>
      <c r="B137" s="20" t="s">
        <v>75</v>
      </c>
      <c r="C137" s="21" t="s">
        <v>76</v>
      </c>
      <c r="D137" s="21"/>
      <c r="E137" s="21" t="s">
        <v>76</v>
      </c>
      <c r="F137" s="21" t="s">
        <v>76</v>
      </c>
      <c r="G137" s="21" t="s">
        <v>76</v>
      </c>
      <c r="H137" s="21" t="s">
        <v>76</v>
      </c>
      <c r="I137" s="21" t="s">
        <v>76</v>
      </c>
      <c r="J137" s="21" t="s">
        <v>76</v>
      </c>
      <c r="K137" s="21" t="s">
        <v>76</v>
      </c>
      <c r="L137" s="21" t="s">
        <v>76</v>
      </c>
      <c r="M137" s="21" t="s">
        <v>76</v>
      </c>
      <c r="N137" s="21" t="s">
        <v>76</v>
      </c>
      <c r="O137" s="21" t="s">
        <v>76</v>
      </c>
      <c r="P137" s="21" t="s">
        <v>76</v>
      </c>
      <c r="Q137" s="21" t="s">
        <v>76</v>
      </c>
      <c r="R137" s="21" t="s">
        <v>76</v>
      </c>
      <c r="S137" s="21" t="s">
        <v>76</v>
      </c>
      <c r="T137" s="21" t="s">
        <v>76</v>
      </c>
      <c r="U137" s="21" t="s">
        <v>76</v>
      </c>
      <c r="V137" s="21" t="s">
        <v>76</v>
      </c>
      <c r="W137" s="21" t="s">
        <v>76</v>
      </c>
      <c r="X137" s="21" t="s">
        <v>76</v>
      </c>
      <c r="Y137" s="21" t="s">
        <v>76</v>
      </c>
      <c r="Z137" s="21" t="s">
        <v>76</v>
      </c>
      <c r="AA137" s="30"/>
    </row>
    <row r="138" spans="1:27" x14ac:dyDescent="0.25">
      <c r="A138" s="19" t="s">
        <v>77</v>
      </c>
      <c r="B138" s="19" t="s">
        <v>77</v>
      </c>
      <c r="C138" s="21" t="s">
        <v>76</v>
      </c>
      <c r="D138" s="21"/>
      <c r="E138" s="21" t="s">
        <v>76</v>
      </c>
      <c r="F138" s="21" t="s">
        <v>76</v>
      </c>
      <c r="G138" s="21" t="s">
        <v>76</v>
      </c>
      <c r="H138" s="21" t="s">
        <v>76</v>
      </c>
      <c r="I138" s="21" t="s">
        <v>76</v>
      </c>
      <c r="J138" s="21" t="s">
        <v>76</v>
      </c>
      <c r="K138" s="21" t="s">
        <v>76</v>
      </c>
      <c r="L138" s="21" t="s">
        <v>76</v>
      </c>
      <c r="M138" s="21" t="s">
        <v>76</v>
      </c>
      <c r="N138" s="21" t="s">
        <v>76</v>
      </c>
      <c r="O138" s="21" t="s">
        <v>76</v>
      </c>
      <c r="P138" s="21" t="s">
        <v>76</v>
      </c>
      <c r="Q138" s="21" t="s">
        <v>76</v>
      </c>
      <c r="R138" s="21" t="s">
        <v>76</v>
      </c>
      <c r="S138" s="21" t="s">
        <v>76</v>
      </c>
      <c r="T138" s="21" t="s">
        <v>76</v>
      </c>
      <c r="U138" s="21" t="s">
        <v>76</v>
      </c>
      <c r="V138" s="21" t="s">
        <v>76</v>
      </c>
      <c r="W138" s="21" t="s">
        <v>76</v>
      </c>
      <c r="X138" s="21" t="s">
        <v>76</v>
      </c>
      <c r="Y138" s="21" t="s">
        <v>76</v>
      </c>
      <c r="Z138" s="21" t="s">
        <v>76</v>
      </c>
      <c r="AA138" s="30"/>
    </row>
    <row r="139" spans="1:27" ht="31.5" x14ac:dyDescent="0.25">
      <c r="A139" s="15" t="s">
        <v>36</v>
      </c>
      <c r="B139" s="16" t="s">
        <v>137</v>
      </c>
      <c r="C139" s="17"/>
      <c r="D139" s="17"/>
      <c r="E139" s="18">
        <f t="shared" ref="E139:K139" si="107">SUM(E140:E142)</f>
        <v>0</v>
      </c>
      <c r="F139" s="18">
        <f t="shared" si="107"/>
        <v>0</v>
      </c>
      <c r="G139" s="18">
        <f t="shared" si="107"/>
        <v>0</v>
      </c>
      <c r="H139" s="18">
        <f t="shared" si="107"/>
        <v>0</v>
      </c>
      <c r="I139" s="18">
        <f t="shared" si="107"/>
        <v>0</v>
      </c>
      <c r="J139" s="18">
        <f t="shared" si="107"/>
        <v>0</v>
      </c>
      <c r="K139" s="18">
        <f t="shared" si="107"/>
        <v>0</v>
      </c>
      <c r="L139" s="18">
        <f t="shared" ref="L139" si="108">SUM(L140:L142)</f>
        <v>0</v>
      </c>
      <c r="M139" s="18">
        <f t="shared" ref="M139:Z139" si="109">SUM(M140:M142)</f>
        <v>0</v>
      </c>
      <c r="N139" s="18">
        <f t="shared" si="109"/>
        <v>0</v>
      </c>
      <c r="O139" s="18">
        <f t="shared" si="109"/>
        <v>0</v>
      </c>
      <c r="P139" s="18">
        <f t="shared" si="109"/>
        <v>0</v>
      </c>
      <c r="Q139" s="18">
        <f t="shared" si="109"/>
        <v>0</v>
      </c>
      <c r="R139" s="18">
        <f t="shared" si="109"/>
        <v>0</v>
      </c>
      <c r="S139" s="18">
        <f t="shared" si="109"/>
        <v>0</v>
      </c>
      <c r="T139" s="18">
        <f t="shared" si="109"/>
        <v>0</v>
      </c>
      <c r="U139" s="18">
        <f t="shared" si="109"/>
        <v>0</v>
      </c>
      <c r="V139" s="18">
        <f t="shared" si="109"/>
        <v>0</v>
      </c>
      <c r="W139" s="18">
        <f t="shared" si="109"/>
        <v>0</v>
      </c>
      <c r="X139" s="18">
        <f t="shared" si="109"/>
        <v>0</v>
      </c>
      <c r="Y139" s="18">
        <f t="shared" si="109"/>
        <v>0</v>
      </c>
      <c r="Z139" s="18">
        <f t="shared" si="109"/>
        <v>0</v>
      </c>
      <c r="AA139" s="35"/>
    </row>
    <row r="140" spans="1:27" x14ac:dyDescent="0.25">
      <c r="A140" s="19" t="s">
        <v>36</v>
      </c>
      <c r="B140" s="20" t="s">
        <v>75</v>
      </c>
      <c r="C140" s="21" t="s">
        <v>76</v>
      </c>
      <c r="D140" s="21"/>
      <c r="E140" s="21" t="s">
        <v>76</v>
      </c>
      <c r="F140" s="21" t="s">
        <v>76</v>
      </c>
      <c r="G140" s="21" t="s">
        <v>76</v>
      </c>
      <c r="H140" s="21" t="s">
        <v>76</v>
      </c>
      <c r="I140" s="21" t="s">
        <v>76</v>
      </c>
      <c r="J140" s="21" t="s">
        <v>76</v>
      </c>
      <c r="K140" s="21" t="s">
        <v>76</v>
      </c>
      <c r="L140" s="21" t="s">
        <v>76</v>
      </c>
      <c r="M140" s="21" t="s">
        <v>76</v>
      </c>
      <c r="N140" s="21" t="s">
        <v>76</v>
      </c>
      <c r="O140" s="21" t="s">
        <v>76</v>
      </c>
      <c r="P140" s="21" t="s">
        <v>76</v>
      </c>
      <c r="Q140" s="21" t="s">
        <v>76</v>
      </c>
      <c r="R140" s="21" t="s">
        <v>76</v>
      </c>
      <c r="S140" s="21" t="s">
        <v>76</v>
      </c>
      <c r="T140" s="21" t="s">
        <v>76</v>
      </c>
      <c r="U140" s="21" t="s">
        <v>76</v>
      </c>
      <c r="V140" s="21" t="s">
        <v>76</v>
      </c>
      <c r="W140" s="21" t="s">
        <v>76</v>
      </c>
      <c r="X140" s="21" t="s">
        <v>76</v>
      </c>
      <c r="Y140" s="21" t="s">
        <v>76</v>
      </c>
      <c r="Z140" s="21" t="s">
        <v>76</v>
      </c>
      <c r="AA140" s="30"/>
    </row>
    <row r="141" spans="1:27" x14ac:dyDescent="0.25">
      <c r="A141" s="19" t="s">
        <v>36</v>
      </c>
      <c r="B141" s="20" t="s">
        <v>75</v>
      </c>
      <c r="C141" s="21" t="s">
        <v>76</v>
      </c>
      <c r="D141" s="21"/>
      <c r="E141" s="21" t="s">
        <v>76</v>
      </c>
      <c r="F141" s="21" t="s">
        <v>76</v>
      </c>
      <c r="G141" s="21" t="s">
        <v>76</v>
      </c>
      <c r="H141" s="21" t="s">
        <v>76</v>
      </c>
      <c r="I141" s="21" t="s">
        <v>76</v>
      </c>
      <c r="J141" s="21" t="s">
        <v>76</v>
      </c>
      <c r="K141" s="21" t="s">
        <v>76</v>
      </c>
      <c r="L141" s="21" t="s">
        <v>76</v>
      </c>
      <c r="M141" s="21" t="s">
        <v>76</v>
      </c>
      <c r="N141" s="21" t="s">
        <v>76</v>
      </c>
      <c r="O141" s="21" t="s">
        <v>76</v>
      </c>
      <c r="P141" s="21" t="s">
        <v>76</v>
      </c>
      <c r="Q141" s="21" t="s">
        <v>76</v>
      </c>
      <c r="R141" s="21" t="s">
        <v>76</v>
      </c>
      <c r="S141" s="21" t="s">
        <v>76</v>
      </c>
      <c r="T141" s="21" t="s">
        <v>76</v>
      </c>
      <c r="U141" s="21" t="s">
        <v>76</v>
      </c>
      <c r="V141" s="21" t="s">
        <v>76</v>
      </c>
      <c r="W141" s="21" t="s">
        <v>76</v>
      </c>
      <c r="X141" s="21" t="s">
        <v>76</v>
      </c>
      <c r="Y141" s="21" t="s">
        <v>76</v>
      </c>
      <c r="Z141" s="21" t="s">
        <v>76</v>
      </c>
      <c r="AA141" s="30"/>
    </row>
    <row r="142" spans="1:27" x14ac:dyDescent="0.25">
      <c r="A142" s="19" t="s">
        <v>77</v>
      </c>
      <c r="B142" s="19" t="s">
        <v>77</v>
      </c>
      <c r="C142" s="21" t="s">
        <v>76</v>
      </c>
      <c r="D142" s="21"/>
      <c r="E142" s="21" t="s">
        <v>76</v>
      </c>
      <c r="F142" s="21" t="s">
        <v>76</v>
      </c>
      <c r="G142" s="21" t="s">
        <v>76</v>
      </c>
      <c r="H142" s="21" t="s">
        <v>76</v>
      </c>
      <c r="I142" s="21" t="s">
        <v>76</v>
      </c>
      <c r="J142" s="21" t="s">
        <v>76</v>
      </c>
      <c r="K142" s="21" t="s">
        <v>76</v>
      </c>
      <c r="L142" s="21" t="s">
        <v>76</v>
      </c>
      <c r="M142" s="21" t="s">
        <v>76</v>
      </c>
      <c r="N142" s="21" t="s">
        <v>76</v>
      </c>
      <c r="O142" s="21" t="s">
        <v>76</v>
      </c>
      <c r="P142" s="21" t="s">
        <v>76</v>
      </c>
      <c r="Q142" s="21" t="s">
        <v>76</v>
      </c>
      <c r="R142" s="21" t="s">
        <v>76</v>
      </c>
      <c r="S142" s="21" t="s">
        <v>76</v>
      </c>
      <c r="T142" s="21" t="s">
        <v>76</v>
      </c>
      <c r="U142" s="21" t="s">
        <v>76</v>
      </c>
      <c r="V142" s="21" t="s">
        <v>76</v>
      </c>
      <c r="W142" s="21" t="s">
        <v>76</v>
      </c>
      <c r="X142" s="21" t="s">
        <v>76</v>
      </c>
      <c r="Y142" s="21" t="s">
        <v>76</v>
      </c>
      <c r="Z142" s="21" t="s">
        <v>76</v>
      </c>
      <c r="AA142" s="30"/>
    </row>
    <row r="143" spans="1:27" ht="47.25" x14ac:dyDescent="0.25">
      <c r="A143" s="15" t="s">
        <v>37</v>
      </c>
      <c r="B143" s="16" t="s">
        <v>138</v>
      </c>
      <c r="C143" s="17"/>
      <c r="D143" s="17"/>
      <c r="E143" s="18">
        <f t="shared" ref="E143:K143" si="110">SUM(E144:E146)</f>
        <v>0</v>
      </c>
      <c r="F143" s="18">
        <f t="shared" si="110"/>
        <v>0</v>
      </c>
      <c r="G143" s="18">
        <f t="shared" si="110"/>
        <v>0</v>
      </c>
      <c r="H143" s="18">
        <f t="shared" si="110"/>
        <v>0</v>
      </c>
      <c r="I143" s="18">
        <f t="shared" si="110"/>
        <v>0</v>
      </c>
      <c r="J143" s="18">
        <f t="shared" si="110"/>
        <v>0</v>
      </c>
      <c r="K143" s="18">
        <f t="shared" si="110"/>
        <v>0</v>
      </c>
      <c r="L143" s="18">
        <f t="shared" ref="L143" si="111">SUM(L144:L146)</f>
        <v>0</v>
      </c>
      <c r="M143" s="18">
        <f t="shared" ref="M143:Z143" si="112">SUM(M144:M146)</f>
        <v>0</v>
      </c>
      <c r="N143" s="18">
        <f t="shared" si="112"/>
        <v>0</v>
      </c>
      <c r="O143" s="18">
        <f t="shared" si="112"/>
        <v>0</v>
      </c>
      <c r="P143" s="18">
        <f t="shared" si="112"/>
        <v>0</v>
      </c>
      <c r="Q143" s="18">
        <f t="shared" si="112"/>
        <v>0</v>
      </c>
      <c r="R143" s="18">
        <f t="shared" si="112"/>
        <v>0</v>
      </c>
      <c r="S143" s="18">
        <f t="shared" si="112"/>
        <v>0</v>
      </c>
      <c r="T143" s="18">
        <f t="shared" si="112"/>
        <v>0</v>
      </c>
      <c r="U143" s="18">
        <f t="shared" si="112"/>
        <v>0</v>
      </c>
      <c r="V143" s="18">
        <f t="shared" si="112"/>
        <v>0</v>
      </c>
      <c r="W143" s="18">
        <f t="shared" si="112"/>
        <v>0</v>
      </c>
      <c r="X143" s="18">
        <f t="shared" si="112"/>
        <v>0</v>
      </c>
      <c r="Y143" s="18">
        <f t="shared" si="112"/>
        <v>0</v>
      </c>
      <c r="Z143" s="18">
        <f t="shared" si="112"/>
        <v>0</v>
      </c>
      <c r="AA143" s="35"/>
    </row>
    <row r="144" spans="1:27" x14ac:dyDescent="0.25">
      <c r="A144" s="19" t="s">
        <v>37</v>
      </c>
      <c r="B144" s="20" t="s">
        <v>75</v>
      </c>
      <c r="C144" s="21" t="s">
        <v>76</v>
      </c>
      <c r="D144" s="21"/>
      <c r="E144" s="21" t="s">
        <v>76</v>
      </c>
      <c r="F144" s="21" t="s">
        <v>76</v>
      </c>
      <c r="G144" s="21" t="s">
        <v>76</v>
      </c>
      <c r="H144" s="21" t="s">
        <v>76</v>
      </c>
      <c r="I144" s="21" t="s">
        <v>76</v>
      </c>
      <c r="J144" s="21" t="s">
        <v>76</v>
      </c>
      <c r="K144" s="21" t="s">
        <v>76</v>
      </c>
      <c r="L144" s="21" t="s">
        <v>76</v>
      </c>
      <c r="M144" s="21" t="s">
        <v>76</v>
      </c>
      <c r="N144" s="21" t="s">
        <v>76</v>
      </c>
      <c r="O144" s="21" t="s">
        <v>76</v>
      </c>
      <c r="P144" s="21" t="s">
        <v>76</v>
      </c>
      <c r="Q144" s="21" t="s">
        <v>76</v>
      </c>
      <c r="R144" s="21" t="s">
        <v>76</v>
      </c>
      <c r="S144" s="21" t="s">
        <v>76</v>
      </c>
      <c r="T144" s="21" t="s">
        <v>76</v>
      </c>
      <c r="U144" s="21" t="s">
        <v>76</v>
      </c>
      <c r="V144" s="21" t="s">
        <v>76</v>
      </c>
      <c r="W144" s="21" t="s">
        <v>76</v>
      </c>
      <c r="X144" s="21" t="s">
        <v>76</v>
      </c>
      <c r="Y144" s="21" t="s">
        <v>76</v>
      </c>
      <c r="Z144" s="21" t="s">
        <v>76</v>
      </c>
      <c r="AA144" s="30"/>
    </row>
    <row r="145" spans="1:27" x14ac:dyDescent="0.25">
      <c r="A145" s="19" t="s">
        <v>37</v>
      </c>
      <c r="B145" s="20" t="s">
        <v>75</v>
      </c>
      <c r="C145" s="21" t="s">
        <v>76</v>
      </c>
      <c r="D145" s="21"/>
      <c r="E145" s="21" t="s">
        <v>76</v>
      </c>
      <c r="F145" s="21" t="s">
        <v>76</v>
      </c>
      <c r="G145" s="21" t="s">
        <v>76</v>
      </c>
      <c r="H145" s="21" t="s">
        <v>76</v>
      </c>
      <c r="I145" s="21" t="s">
        <v>76</v>
      </c>
      <c r="J145" s="21" t="s">
        <v>76</v>
      </c>
      <c r="K145" s="21" t="s">
        <v>76</v>
      </c>
      <c r="L145" s="21" t="s">
        <v>76</v>
      </c>
      <c r="M145" s="21" t="s">
        <v>76</v>
      </c>
      <c r="N145" s="21" t="s">
        <v>76</v>
      </c>
      <c r="O145" s="21" t="s">
        <v>76</v>
      </c>
      <c r="P145" s="21" t="s">
        <v>76</v>
      </c>
      <c r="Q145" s="21" t="s">
        <v>76</v>
      </c>
      <c r="R145" s="21" t="s">
        <v>76</v>
      </c>
      <c r="S145" s="21" t="s">
        <v>76</v>
      </c>
      <c r="T145" s="21" t="s">
        <v>76</v>
      </c>
      <c r="U145" s="21" t="s">
        <v>76</v>
      </c>
      <c r="V145" s="21" t="s">
        <v>76</v>
      </c>
      <c r="W145" s="21" t="s">
        <v>76</v>
      </c>
      <c r="X145" s="21" t="s">
        <v>76</v>
      </c>
      <c r="Y145" s="21" t="s">
        <v>76</v>
      </c>
      <c r="Z145" s="21" t="s">
        <v>76</v>
      </c>
      <c r="AA145" s="30"/>
    </row>
    <row r="146" spans="1:27" x14ac:dyDescent="0.25">
      <c r="A146" s="19" t="s">
        <v>77</v>
      </c>
      <c r="B146" s="19" t="s">
        <v>77</v>
      </c>
      <c r="C146" s="21" t="s">
        <v>76</v>
      </c>
      <c r="D146" s="21"/>
      <c r="E146" s="21" t="s">
        <v>76</v>
      </c>
      <c r="F146" s="21" t="s">
        <v>76</v>
      </c>
      <c r="G146" s="21" t="s">
        <v>76</v>
      </c>
      <c r="H146" s="21" t="s">
        <v>76</v>
      </c>
      <c r="I146" s="21" t="s">
        <v>76</v>
      </c>
      <c r="J146" s="21" t="s">
        <v>76</v>
      </c>
      <c r="K146" s="21" t="s">
        <v>76</v>
      </c>
      <c r="L146" s="21" t="s">
        <v>76</v>
      </c>
      <c r="M146" s="21" t="s">
        <v>76</v>
      </c>
      <c r="N146" s="21" t="s">
        <v>76</v>
      </c>
      <c r="O146" s="21" t="s">
        <v>76</v>
      </c>
      <c r="P146" s="21" t="s">
        <v>76</v>
      </c>
      <c r="Q146" s="21" t="s">
        <v>76</v>
      </c>
      <c r="R146" s="21" t="s">
        <v>76</v>
      </c>
      <c r="S146" s="21" t="s">
        <v>76</v>
      </c>
      <c r="T146" s="21" t="s">
        <v>76</v>
      </c>
      <c r="U146" s="21" t="s">
        <v>76</v>
      </c>
      <c r="V146" s="21" t="s">
        <v>76</v>
      </c>
      <c r="W146" s="21" t="s">
        <v>76</v>
      </c>
      <c r="X146" s="21" t="s">
        <v>76</v>
      </c>
      <c r="Y146" s="21" t="s">
        <v>76</v>
      </c>
      <c r="Z146" s="21" t="s">
        <v>76</v>
      </c>
      <c r="AA146" s="30"/>
    </row>
    <row r="147" spans="1:27" ht="47.25" x14ac:dyDescent="0.25">
      <c r="A147" s="15" t="s">
        <v>38</v>
      </c>
      <c r="B147" s="16" t="s">
        <v>139</v>
      </c>
      <c r="C147" s="17"/>
      <c r="D147" s="17"/>
      <c r="E147" s="18">
        <f t="shared" ref="E147:K147" si="113">SUM(E148:E150)</f>
        <v>0</v>
      </c>
      <c r="F147" s="18">
        <f t="shared" si="113"/>
        <v>0</v>
      </c>
      <c r="G147" s="18">
        <f t="shared" si="113"/>
        <v>0</v>
      </c>
      <c r="H147" s="18">
        <f t="shared" si="113"/>
        <v>0</v>
      </c>
      <c r="I147" s="18">
        <f t="shared" si="113"/>
        <v>0</v>
      </c>
      <c r="J147" s="18">
        <f t="shared" si="113"/>
        <v>0</v>
      </c>
      <c r="K147" s="18">
        <f t="shared" si="113"/>
        <v>0</v>
      </c>
      <c r="L147" s="18">
        <f t="shared" ref="L147" si="114">SUM(L148:L150)</f>
        <v>0</v>
      </c>
      <c r="M147" s="18">
        <f t="shared" ref="M147:Z147" si="115">SUM(M148:M150)</f>
        <v>0</v>
      </c>
      <c r="N147" s="18">
        <f t="shared" si="115"/>
        <v>0</v>
      </c>
      <c r="O147" s="18">
        <f t="shared" si="115"/>
        <v>0</v>
      </c>
      <c r="P147" s="18">
        <f t="shared" si="115"/>
        <v>0</v>
      </c>
      <c r="Q147" s="18">
        <f t="shared" si="115"/>
        <v>0</v>
      </c>
      <c r="R147" s="18">
        <f t="shared" si="115"/>
        <v>0</v>
      </c>
      <c r="S147" s="18">
        <f t="shared" si="115"/>
        <v>0</v>
      </c>
      <c r="T147" s="18">
        <f t="shared" si="115"/>
        <v>0</v>
      </c>
      <c r="U147" s="18">
        <f t="shared" si="115"/>
        <v>0</v>
      </c>
      <c r="V147" s="18">
        <f t="shared" si="115"/>
        <v>0</v>
      </c>
      <c r="W147" s="18">
        <f t="shared" si="115"/>
        <v>0</v>
      </c>
      <c r="X147" s="18">
        <f t="shared" si="115"/>
        <v>0</v>
      </c>
      <c r="Y147" s="18">
        <f t="shared" si="115"/>
        <v>0</v>
      </c>
      <c r="Z147" s="18">
        <f t="shared" si="115"/>
        <v>0</v>
      </c>
      <c r="AA147" s="35"/>
    </row>
    <row r="148" spans="1:27" x14ac:dyDescent="0.25">
      <c r="A148" s="19" t="s">
        <v>38</v>
      </c>
      <c r="B148" s="20" t="s">
        <v>75</v>
      </c>
      <c r="C148" s="21" t="s">
        <v>76</v>
      </c>
      <c r="D148" s="21"/>
      <c r="E148" s="21" t="s">
        <v>76</v>
      </c>
      <c r="F148" s="21" t="s">
        <v>76</v>
      </c>
      <c r="G148" s="21" t="s">
        <v>76</v>
      </c>
      <c r="H148" s="21" t="s">
        <v>76</v>
      </c>
      <c r="I148" s="21" t="s">
        <v>76</v>
      </c>
      <c r="J148" s="21" t="s">
        <v>76</v>
      </c>
      <c r="K148" s="21" t="s">
        <v>76</v>
      </c>
      <c r="L148" s="21" t="s">
        <v>76</v>
      </c>
      <c r="M148" s="21" t="s">
        <v>76</v>
      </c>
      <c r="N148" s="21" t="s">
        <v>76</v>
      </c>
      <c r="O148" s="21" t="s">
        <v>76</v>
      </c>
      <c r="P148" s="21" t="s">
        <v>76</v>
      </c>
      <c r="Q148" s="21" t="s">
        <v>76</v>
      </c>
      <c r="R148" s="21" t="s">
        <v>76</v>
      </c>
      <c r="S148" s="21" t="s">
        <v>76</v>
      </c>
      <c r="T148" s="21" t="s">
        <v>76</v>
      </c>
      <c r="U148" s="21" t="s">
        <v>76</v>
      </c>
      <c r="V148" s="21" t="s">
        <v>76</v>
      </c>
      <c r="W148" s="21" t="s">
        <v>76</v>
      </c>
      <c r="X148" s="21" t="s">
        <v>76</v>
      </c>
      <c r="Y148" s="21" t="s">
        <v>76</v>
      </c>
      <c r="Z148" s="21" t="s">
        <v>76</v>
      </c>
      <c r="AA148" s="30"/>
    </row>
    <row r="149" spans="1:27" x14ac:dyDescent="0.25">
      <c r="A149" s="19" t="s">
        <v>38</v>
      </c>
      <c r="B149" s="20" t="s">
        <v>75</v>
      </c>
      <c r="C149" s="21" t="s">
        <v>76</v>
      </c>
      <c r="D149" s="21"/>
      <c r="E149" s="21" t="s">
        <v>76</v>
      </c>
      <c r="F149" s="21" t="s">
        <v>76</v>
      </c>
      <c r="G149" s="21" t="s">
        <v>76</v>
      </c>
      <c r="H149" s="21" t="s">
        <v>76</v>
      </c>
      <c r="I149" s="21" t="s">
        <v>76</v>
      </c>
      <c r="J149" s="21" t="s">
        <v>76</v>
      </c>
      <c r="K149" s="21" t="s">
        <v>76</v>
      </c>
      <c r="L149" s="21" t="s">
        <v>76</v>
      </c>
      <c r="M149" s="21" t="s">
        <v>76</v>
      </c>
      <c r="N149" s="21" t="s">
        <v>76</v>
      </c>
      <c r="O149" s="21" t="s">
        <v>76</v>
      </c>
      <c r="P149" s="21" t="s">
        <v>76</v>
      </c>
      <c r="Q149" s="21" t="s">
        <v>76</v>
      </c>
      <c r="R149" s="21" t="s">
        <v>76</v>
      </c>
      <c r="S149" s="21" t="s">
        <v>76</v>
      </c>
      <c r="T149" s="21" t="s">
        <v>76</v>
      </c>
      <c r="U149" s="21" t="s">
        <v>76</v>
      </c>
      <c r="V149" s="21" t="s">
        <v>76</v>
      </c>
      <c r="W149" s="21" t="s">
        <v>76</v>
      </c>
      <c r="X149" s="21" t="s">
        <v>76</v>
      </c>
      <c r="Y149" s="21" t="s">
        <v>76</v>
      </c>
      <c r="Z149" s="21" t="s">
        <v>76</v>
      </c>
      <c r="AA149" s="30"/>
    </row>
    <row r="150" spans="1:27" x14ac:dyDescent="0.25">
      <c r="A150" s="19" t="s">
        <v>77</v>
      </c>
      <c r="B150" s="19" t="s">
        <v>77</v>
      </c>
      <c r="C150" s="21" t="s">
        <v>76</v>
      </c>
      <c r="D150" s="21"/>
      <c r="E150" s="21" t="s">
        <v>76</v>
      </c>
      <c r="F150" s="21" t="s">
        <v>76</v>
      </c>
      <c r="G150" s="21" t="s">
        <v>76</v>
      </c>
      <c r="H150" s="21" t="s">
        <v>76</v>
      </c>
      <c r="I150" s="21" t="s">
        <v>76</v>
      </c>
      <c r="J150" s="21" t="s">
        <v>76</v>
      </c>
      <c r="K150" s="21" t="s">
        <v>76</v>
      </c>
      <c r="L150" s="21" t="s">
        <v>76</v>
      </c>
      <c r="M150" s="21" t="s">
        <v>76</v>
      </c>
      <c r="N150" s="21" t="s">
        <v>76</v>
      </c>
      <c r="O150" s="21" t="s">
        <v>76</v>
      </c>
      <c r="P150" s="21" t="s">
        <v>76</v>
      </c>
      <c r="Q150" s="21" t="s">
        <v>76</v>
      </c>
      <c r="R150" s="21" t="s">
        <v>76</v>
      </c>
      <c r="S150" s="21" t="s">
        <v>76</v>
      </c>
      <c r="T150" s="21" t="s">
        <v>76</v>
      </c>
      <c r="U150" s="21" t="s">
        <v>76</v>
      </c>
      <c r="V150" s="21" t="s">
        <v>76</v>
      </c>
      <c r="W150" s="21" t="s">
        <v>76</v>
      </c>
      <c r="X150" s="21" t="s">
        <v>76</v>
      </c>
      <c r="Y150" s="21" t="s">
        <v>76</v>
      </c>
      <c r="Z150" s="21" t="s">
        <v>76</v>
      </c>
      <c r="AA150" s="30"/>
    </row>
    <row r="151" spans="1:27" ht="47.25" x14ac:dyDescent="0.25">
      <c r="A151" s="15" t="s">
        <v>39</v>
      </c>
      <c r="B151" s="16" t="s">
        <v>140</v>
      </c>
      <c r="C151" s="17"/>
      <c r="D151" s="17"/>
      <c r="E151" s="18">
        <f t="shared" ref="E151:K151" si="116">SUM(E152:E154)</f>
        <v>0</v>
      </c>
      <c r="F151" s="18">
        <f t="shared" si="116"/>
        <v>0</v>
      </c>
      <c r="G151" s="18">
        <f t="shared" si="116"/>
        <v>0</v>
      </c>
      <c r="H151" s="18">
        <f t="shared" si="116"/>
        <v>0</v>
      </c>
      <c r="I151" s="18">
        <f t="shared" si="116"/>
        <v>0</v>
      </c>
      <c r="J151" s="18">
        <f t="shared" si="116"/>
        <v>0</v>
      </c>
      <c r="K151" s="18">
        <f t="shared" si="116"/>
        <v>0</v>
      </c>
      <c r="L151" s="18">
        <f t="shared" ref="L151" si="117">SUM(L152:L154)</f>
        <v>0</v>
      </c>
      <c r="M151" s="18">
        <f t="shared" ref="M151:Z151" si="118">SUM(M152:M154)</f>
        <v>0</v>
      </c>
      <c r="N151" s="18">
        <f t="shared" si="118"/>
        <v>0</v>
      </c>
      <c r="O151" s="18">
        <f t="shared" si="118"/>
        <v>0</v>
      </c>
      <c r="P151" s="18">
        <f t="shared" si="118"/>
        <v>0</v>
      </c>
      <c r="Q151" s="18">
        <f t="shared" si="118"/>
        <v>0</v>
      </c>
      <c r="R151" s="18">
        <f t="shared" si="118"/>
        <v>0</v>
      </c>
      <c r="S151" s="18">
        <f t="shared" si="118"/>
        <v>0</v>
      </c>
      <c r="T151" s="18">
        <f t="shared" si="118"/>
        <v>0</v>
      </c>
      <c r="U151" s="18">
        <f t="shared" si="118"/>
        <v>0</v>
      </c>
      <c r="V151" s="18">
        <f t="shared" si="118"/>
        <v>0</v>
      </c>
      <c r="W151" s="18">
        <f t="shared" si="118"/>
        <v>0</v>
      </c>
      <c r="X151" s="18">
        <f t="shared" si="118"/>
        <v>0</v>
      </c>
      <c r="Y151" s="18">
        <f t="shared" si="118"/>
        <v>0</v>
      </c>
      <c r="Z151" s="18">
        <f t="shared" si="118"/>
        <v>0</v>
      </c>
      <c r="AA151" s="35"/>
    </row>
    <row r="152" spans="1:27" x14ac:dyDescent="0.25">
      <c r="A152" s="19" t="s">
        <v>39</v>
      </c>
      <c r="B152" s="20" t="s">
        <v>75</v>
      </c>
      <c r="C152" s="21" t="s">
        <v>76</v>
      </c>
      <c r="D152" s="21"/>
      <c r="E152" s="21" t="s">
        <v>76</v>
      </c>
      <c r="F152" s="21" t="s">
        <v>76</v>
      </c>
      <c r="G152" s="21" t="s">
        <v>76</v>
      </c>
      <c r="H152" s="21" t="s">
        <v>76</v>
      </c>
      <c r="I152" s="21" t="s">
        <v>76</v>
      </c>
      <c r="J152" s="21" t="s">
        <v>76</v>
      </c>
      <c r="K152" s="21" t="s">
        <v>76</v>
      </c>
      <c r="L152" s="21" t="s">
        <v>76</v>
      </c>
      <c r="M152" s="21" t="s">
        <v>76</v>
      </c>
      <c r="N152" s="21" t="s">
        <v>76</v>
      </c>
      <c r="O152" s="21" t="s">
        <v>76</v>
      </c>
      <c r="P152" s="21" t="s">
        <v>76</v>
      </c>
      <c r="Q152" s="21" t="s">
        <v>76</v>
      </c>
      <c r="R152" s="21" t="s">
        <v>76</v>
      </c>
      <c r="S152" s="21" t="s">
        <v>76</v>
      </c>
      <c r="T152" s="21" t="s">
        <v>76</v>
      </c>
      <c r="U152" s="21" t="s">
        <v>76</v>
      </c>
      <c r="V152" s="21" t="s">
        <v>76</v>
      </c>
      <c r="W152" s="21" t="s">
        <v>76</v>
      </c>
      <c r="X152" s="21" t="s">
        <v>76</v>
      </c>
      <c r="Y152" s="21" t="s">
        <v>76</v>
      </c>
      <c r="Z152" s="21" t="s">
        <v>76</v>
      </c>
      <c r="AA152" s="30"/>
    </row>
    <row r="153" spans="1:27" x14ac:dyDescent="0.25">
      <c r="A153" s="19" t="s">
        <v>39</v>
      </c>
      <c r="B153" s="20" t="s">
        <v>75</v>
      </c>
      <c r="C153" s="21" t="s">
        <v>76</v>
      </c>
      <c r="D153" s="21"/>
      <c r="E153" s="21" t="s">
        <v>76</v>
      </c>
      <c r="F153" s="21" t="s">
        <v>76</v>
      </c>
      <c r="G153" s="21" t="s">
        <v>76</v>
      </c>
      <c r="H153" s="21" t="s">
        <v>76</v>
      </c>
      <c r="I153" s="21" t="s">
        <v>76</v>
      </c>
      <c r="J153" s="21" t="s">
        <v>76</v>
      </c>
      <c r="K153" s="21" t="s">
        <v>76</v>
      </c>
      <c r="L153" s="21" t="s">
        <v>76</v>
      </c>
      <c r="M153" s="21" t="s">
        <v>76</v>
      </c>
      <c r="N153" s="21" t="s">
        <v>76</v>
      </c>
      <c r="O153" s="21" t="s">
        <v>76</v>
      </c>
      <c r="P153" s="21" t="s">
        <v>76</v>
      </c>
      <c r="Q153" s="21" t="s">
        <v>76</v>
      </c>
      <c r="R153" s="21" t="s">
        <v>76</v>
      </c>
      <c r="S153" s="21" t="s">
        <v>76</v>
      </c>
      <c r="T153" s="21" t="s">
        <v>76</v>
      </c>
      <c r="U153" s="21" t="s">
        <v>76</v>
      </c>
      <c r="V153" s="21" t="s">
        <v>76</v>
      </c>
      <c r="W153" s="21" t="s">
        <v>76</v>
      </c>
      <c r="X153" s="21" t="s">
        <v>76</v>
      </c>
      <c r="Y153" s="21" t="s">
        <v>76</v>
      </c>
      <c r="Z153" s="21" t="s">
        <v>76</v>
      </c>
      <c r="AA153" s="30"/>
    </row>
    <row r="154" spans="1:27" x14ac:dyDescent="0.25">
      <c r="A154" s="19" t="s">
        <v>77</v>
      </c>
      <c r="B154" s="19" t="s">
        <v>77</v>
      </c>
      <c r="C154" s="21" t="s">
        <v>76</v>
      </c>
      <c r="D154" s="21"/>
      <c r="E154" s="21" t="s">
        <v>76</v>
      </c>
      <c r="F154" s="21" t="s">
        <v>76</v>
      </c>
      <c r="G154" s="21" t="s">
        <v>76</v>
      </c>
      <c r="H154" s="21" t="s">
        <v>76</v>
      </c>
      <c r="I154" s="21" t="s">
        <v>76</v>
      </c>
      <c r="J154" s="21" t="s">
        <v>76</v>
      </c>
      <c r="K154" s="21" t="s">
        <v>76</v>
      </c>
      <c r="L154" s="21" t="s">
        <v>76</v>
      </c>
      <c r="M154" s="21" t="s">
        <v>76</v>
      </c>
      <c r="N154" s="21" t="s">
        <v>76</v>
      </c>
      <c r="O154" s="21" t="s">
        <v>76</v>
      </c>
      <c r="P154" s="21" t="s">
        <v>76</v>
      </c>
      <c r="Q154" s="21" t="s">
        <v>76</v>
      </c>
      <c r="R154" s="21" t="s">
        <v>76</v>
      </c>
      <c r="S154" s="21" t="s">
        <v>76</v>
      </c>
      <c r="T154" s="21" t="s">
        <v>76</v>
      </c>
      <c r="U154" s="21" t="s">
        <v>76</v>
      </c>
      <c r="V154" s="21" t="s">
        <v>76</v>
      </c>
      <c r="W154" s="21" t="s">
        <v>76</v>
      </c>
      <c r="X154" s="21" t="s">
        <v>76</v>
      </c>
      <c r="Y154" s="21" t="s">
        <v>76</v>
      </c>
      <c r="Z154" s="21" t="s">
        <v>76</v>
      </c>
      <c r="AA154" s="30"/>
    </row>
    <row r="155" spans="1:27" ht="47.25" x14ac:dyDescent="0.25">
      <c r="A155" s="15" t="s">
        <v>141</v>
      </c>
      <c r="B155" s="16" t="s">
        <v>142</v>
      </c>
      <c r="C155" s="17"/>
      <c r="D155" s="17"/>
      <c r="E155" s="18">
        <f t="shared" ref="E155:K155" si="119">SUM(E156:E158)</f>
        <v>0</v>
      </c>
      <c r="F155" s="18">
        <f t="shared" si="119"/>
        <v>0</v>
      </c>
      <c r="G155" s="18">
        <f t="shared" si="119"/>
        <v>0</v>
      </c>
      <c r="H155" s="18">
        <f t="shared" si="119"/>
        <v>0</v>
      </c>
      <c r="I155" s="18">
        <f t="shared" si="119"/>
        <v>0</v>
      </c>
      <c r="J155" s="18">
        <f t="shared" si="119"/>
        <v>0</v>
      </c>
      <c r="K155" s="18">
        <f t="shared" si="119"/>
        <v>0</v>
      </c>
      <c r="L155" s="18">
        <f t="shared" ref="L155" si="120">SUM(L156:L158)</f>
        <v>0</v>
      </c>
      <c r="M155" s="18">
        <f t="shared" ref="M155:Z155" si="121">SUM(M156:M158)</f>
        <v>0</v>
      </c>
      <c r="N155" s="18">
        <f t="shared" si="121"/>
        <v>0</v>
      </c>
      <c r="O155" s="18">
        <f t="shared" si="121"/>
        <v>0</v>
      </c>
      <c r="P155" s="18">
        <f t="shared" si="121"/>
        <v>0</v>
      </c>
      <c r="Q155" s="18">
        <f t="shared" si="121"/>
        <v>0</v>
      </c>
      <c r="R155" s="18">
        <f t="shared" si="121"/>
        <v>0</v>
      </c>
      <c r="S155" s="18">
        <f t="shared" si="121"/>
        <v>0</v>
      </c>
      <c r="T155" s="18">
        <f t="shared" si="121"/>
        <v>0</v>
      </c>
      <c r="U155" s="18">
        <f t="shared" si="121"/>
        <v>0</v>
      </c>
      <c r="V155" s="18">
        <f t="shared" si="121"/>
        <v>0</v>
      </c>
      <c r="W155" s="18">
        <f t="shared" si="121"/>
        <v>0</v>
      </c>
      <c r="X155" s="18">
        <f t="shared" si="121"/>
        <v>0</v>
      </c>
      <c r="Y155" s="18">
        <f t="shared" si="121"/>
        <v>0</v>
      </c>
      <c r="Z155" s="18">
        <f t="shared" si="121"/>
        <v>0</v>
      </c>
      <c r="AA155" s="35"/>
    </row>
    <row r="156" spans="1:27" x14ac:dyDescent="0.25">
      <c r="A156" s="19" t="s">
        <v>141</v>
      </c>
      <c r="B156" s="20" t="s">
        <v>75</v>
      </c>
      <c r="C156" s="21" t="s">
        <v>76</v>
      </c>
      <c r="D156" s="21"/>
      <c r="E156" s="21" t="s">
        <v>76</v>
      </c>
      <c r="F156" s="21" t="s">
        <v>76</v>
      </c>
      <c r="G156" s="21" t="s">
        <v>76</v>
      </c>
      <c r="H156" s="21" t="s">
        <v>76</v>
      </c>
      <c r="I156" s="21" t="s">
        <v>76</v>
      </c>
      <c r="J156" s="21" t="s">
        <v>76</v>
      </c>
      <c r="K156" s="21" t="s">
        <v>76</v>
      </c>
      <c r="L156" s="21" t="s">
        <v>76</v>
      </c>
      <c r="M156" s="21" t="s">
        <v>76</v>
      </c>
      <c r="N156" s="21" t="s">
        <v>76</v>
      </c>
      <c r="O156" s="21" t="s">
        <v>76</v>
      </c>
      <c r="P156" s="21" t="s">
        <v>76</v>
      </c>
      <c r="Q156" s="21" t="s">
        <v>76</v>
      </c>
      <c r="R156" s="21" t="s">
        <v>76</v>
      </c>
      <c r="S156" s="21" t="s">
        <v>76</v>
      </c>
      <c r="T156" s="21" t="s">
        <v>76</v>
      </c>
      <c r="U156" s="21" t="s">
        <v>76</v>
      </c>
      <c r="V156" s="21" t="s">
        <v>76</v>
      </c>
      <c r="W156" s="21" t="s">
        <v>76</v>
      </c>
      <c r="X156" s="21" t="s">
        <v>76</v>
      </c>
      <c r="Y156" s="21" t="s">
        <v>76</v>
      </c>
      <c r="Z156" s="21" t="s">
        <v>76</v>
      </c>
      <c r="AA156" s="30"/>
    </row>
    <row r="157" spans="1:27" x14ac:dyDescent="0.25">
      <c r="A157" s="19" t="s">
        <v>141</v>
      </c>
      <c r="B157" s="20" t="s">
        <v>75</v>
      </c>
      <c r="C157" s="21" t="s">
        <v>76</v>
      </c>
      <c r="D157" s="21"/>
      <c r="E157" s="21" t="s">
        <v>76</v>
      </c>
      <c r="F157" s="21" t="s">
        <v>76</v>
      </c>
      <c r="G157" s="21" t="s">
        <v>76</v>
      </c>
      <c r="H157" s="21" t="s">
        <v>76</v>
      </c>
      <c r="I157" s="21" t="s">
        <v>76</v>
      </c>
      <c r="J157" s="21" t="s">
        <v>76</v>
      </c>
      <c r="K157" s="21" t="s">
        <v>76</v>
      </c>
      <c r="L157" s="21" t="s">
        <v>76</v>
      </c>
      <c r="M157" s="21" t="s">
        <v>76</v>
      </c>
      <c r="N157" s="21" t="s">
        <v>76</v>
      </c>
      <c r="O157" s="21" t="s">
        <v>76</v>
      </c>
      <c r="P157" s="21" t="s">
        <v>76</v>
      </c>
      <c r="Q157" s="21" t="s">
        <v>76</v>
      </c>
      <c r="R157" s="21" t="s">
        <v>76</v>
      </c>
      <c r="S157" s="21" t="s">
        <v>76</v>
      </c>
      <c r="T157" s="21" t="s">
        <v>76</v>
      </c>
      <c r="U157" s="21" t="s">
        <v>76</v>
      </c>
      <c r="V157" s="21" t="s">
        <v>76</v>
      </c>
      <c r="W157" s="21" t="s">
        <v>76</v>
      </c>
      <c r="X157" s="21" t="s">
        <v>76</v>
      </c>
      <c r="Y157" s="21" t="s">
        <v>76</v>
      </c>
      <c r="Z157" s="21" t="s">
        <v>76</v>
      </c>
      <c r="AA157" s="30"/>
    </row>
    <row r="158" spans="1:27" x14ac:dyDescent="0.25">
      <c r="A158" s="19" t="s">
        <v>77</v>
      </c>
      <c r="B158" s="19" t="s">
        <v>77</v>
      </c>
      <c r="C158" s="21" t="s">
        <v>76</v>
      </c>
      <c r="D158" s="21"/>
      <c r="E158" s="21" t="s">
        <v>76</v>
      </c>
      <c r="F158" s="21" t="s">
        <v>76</v>
      </c>
      <c r="G158" s="21" t="s">
        <v>76</v>
      </c>
      <c r="H158" s="21" t="s">
        <v>76</v>
      </c>
      <c r="I158" s="21" t="s">
        <v>76</v>
      </c>
      <c r="J158" s="21" t="s">
        <v>76</v>
      </c>
      <c r="K158" s="21" t="s">
        <v>76</v>
      </c>
      <c r="L158" s="21" t="s">
        <v>76</v>
      </c>
      <c r="M158" s="21" t="s">
        <v>76</v>
      </c>
      <c r="N158" s="21" t="s">
        <v>76</v>
      </c>
      <c r="O158" s="21" t="s">
        <v>76</v>
      </c>
      <c r="P158" s="21" t="s">
        <v>76</v>
      </c>
      <c r="Q158" s="21" t="s">
        <v>76</v>
      </c>
      <c r="R158" s="21" t="s">
        <v>76</v>
      </c>
      <c r="S158" s="21" t="s">
        <v>76</v>
      </c>
      <c r="T158" s="21" t="s">
        <v>76</v>
      </c>
      <c r="U158" s="21" t="s">
        <v>76</v>
      </c>
      <c r="V158" s="21" t="s">
        <v>76</v>
      </c>
      <c r="W158" s="21" t="s">
        <v>76</v>
      </c>
      <c r="X158" s="21" t="s">
        <v>76</v>
      </c>
      <c r="Y158" s="21" t="s">
        <v>76</v>
      </c>
      <c r="Z158" s="21" t="s">
        <v>76</v>
      </c>
      <c r="AA158" s="30"/>
    </row>
    <row r="159" spans="1:27" ht="47.25" x14ac:dyDescent="0.25">
      <c r="A159" s="11" t="s">
        <v>143</v>
      </c>
      <c r="B159" s="12" t="s">
        <v>144</v>
      </c>
      <c r="C159" s="13"/>
      <c r="D159" s="13"/>
      <c r="E159" s="14">
        <f t="shared" ref="E159:K159" si="122">E160+E164</f>
        <v>0</v>
      </c>
      <c r="F159" s="14">
        <f t="shared" si="122"/>
        <v>0</v>
      </c>
      <c r="G159" s="14">
        <f t="shared" si="122"/>
        <v>0</v>
      </c>
      <c r="H159" s="14">
        <f t="shared" si="122"/>
        <v>0</v>
      </c>
      <c r="I159" s="14">
        <f t="shared" si="122"/>
        <v>0</v>
      </c>
      <c r="J159" s="14">
        <f t="shared" si="122"/>
        <v>0</v>
      </c>
      <c r="K159" s="14">
        <f t="shared" si="122"/>
        <v>0</v>
      </c>
      <c r="L159" s="14">
        <f t="shared" ref="L159" si="123">L160+L164</f>
        <v>0</v>
      </c>
      <c r="M159" s="14">
        <f t="shared" ref="M159:Z159" si="124">M160+M164</f>
        <v>0</v>
      </c>
      <c r="N159" s="14">
        <f t="shared" si="124"/>
        <v>0</v>
      </c>
      <c r="O159" s="14">
        <f t="shared" si="124"/>
        <v>0</v>
      </c>
      <c r="P159" s="14">
        <f t="shared" si="124"/>
        <v>0</v>
      </c>
      <c r="Q159" s="14">
        <f t="shared" si="124"/>
        <v>0</v>
      </c>
      <c r="R159" s="14">
        <f t="shared" si="124"/>
        <v>0</v>
      </c>
      <c r="S159" s="14">
        <f t="shared" si="124"/>
        <v>0</v>
      </c>
      <c r="T159" s="14">
        <f t="shared" si="124"/>
        <v>0</v>
      </c>
      <c r="U159" s="14">
        <f t="shared" si="124"/>
        <v>0</v>
      </c>
      <c r="V159" s="14">
        <f t="shared" si="124"/>
        <v>0</v>
      </c>
      <c r="W159" s="14">
        <f t="shared" si="124"/>
        <v>0</v>
      </c>
      <c r="X159" s="14">
        <f t="shared" si="124"/>
        <v>0</v>
      </c>
      <c r="Y159" s="14">
        <f t="shared" si="124"/>
        <v>0</v>
      </c>
      <c r="Z159" s="14">
        <f t="shared" si="124"/>
        <v>0</v>
      </c>
      <c r="AA159" s="34"/>
    </row>
    <row r="160" spans="1:27" ht="31.5" x14ac:dyDescent="0.25">
      <c r="A160" s="15" t="s">
        <v>145</v>
      </c>
      <c r="B160" s="16" t="s">
        <v>146</v>
      </c>
      <c r="C160" s="17"/>
      <c r="D160" s="17"/>
      <c r="E160" s="18">
        <f t="shared" ref="E160:K160" si="125">SUM(E161:E163)</f>
        <v>0</v>
      </c>
      <c r="F160" s="18">
        <f t="shared" si="125"/>
        <v>0</v>
      </c>
      <c r="G160" s="18">
        <f t="shared" si="125"/>
        <v>0</v>
      </c>
      <c r="H160" s="18">
        <f t="shared" si="125"/>
        <v>0</v>
      </c>
      <c r="I160" s="18">
        <f t="shared" si="125"/>
        <v>0</v>
      </c>
      <c r="J160" s="18">
        <f t="shared" si="125"/>
        <v>0</v>
      </c>
      <c r="K160" s="18">
        <f t="shared" si="125"/>
        <v>0</v>
      </c>
      <c r="L160" s="18">
        <f t="shared" ref="L160" si="126">SUM(L161:L163)</f>
        <v>0</v>
      </c>
      <c r="M160" s="18">
        <f t="shared" ref="M160:Z160" si="127">SUM(M161:M163)</f>
        <v>0</v>
      </c>
      <c r="N160" s="18">
        <f t="shared" si="127"/>
        <v>0</v>
      </c>
      <c r="O160" s="18">
        <f t="shared" si="127"/>
        <v>0</v>
      </c>
      <c r="P160" s="18">
        <f t="shared" si="127"/>
        <v>0</v>
      </c>
      <c r="Q160" s="18">
        <f t="shared" si="127"/>
        <v>0</v>
      </c>
      <c r="R160" s="18">
        <f t="shared" si="127"/>
        <v>0</v>
      </c>
      <c r="S160" s="18">
        <f t="shared" si="127"/>
        <v>0</v>
      </c>
      <c r="T160" s="18">
        <f t="shared" si="127"/>
        <v>0</v>
      </c>
      <c r="U160" s="18">
        <f t="shared" si="127"/>
        <v>0</v>
      </c>
      <c r="V160" s="18">
        <f t="shared" si="127"/>
        <v>0</v>
      </c>
      <c r="W160" s="18">
        <f t="shared" si="127"/>
        <v>0</v>
      </c>
      <c r="X160" s="18">
        <f t="shared" si="127"/>
        <v>0</v>
      </c>
      <c r="Y160" s="18">
        <f t="shared" si="127"/>
        <v>0</v>
      </c>
      <c r="Z160" s="18">
        <f t="shared" si="127"/>
        <v>0</v>
      </c>
      <c r="AA160" s="35"/>
    </row>
    <row r="161" spans="1:27" x14ac:dyDescent="0.25">
      <c r="A161" s="19" t="s">
        <v>145</v>
      </c>
      <c r="B161" s="20" t="s">
        <v>75</v>
      </c>
      <c r="C161" s="21" t="s">
        <v>76</v>
      </c>
      <c r="D161" s="21"/>
      <c r="E161" s="21" t="s">
        <v>76</v>
      </c>
      <c r="F161" s="21" t="s">
        <v>76</v>
      </c>
      <c r="G161" s="21" t="s">
        <v>76</v>
      </c>
      <c r="H161" s="21" t="s">
        <v>76</v>
      </c>
      <c r="I161" s="21" t="s">
        <v>76</v>
      </c>
      <c r="J161" s="21" t="s">
        <v>76</v>
      </c>
      <c r="K161" s="21" t="s">
        <v>76</v>
      </c>
      <c r="L161" s="21" t="s">
        <v>76</v>
      </c>
      <c r="M161" s="21" t="s">
        <v>76</v>
      </c>
      <c r="N161" s="21" t="s">
        <v>76</v>
      </c>
      <c r="O161" s="21" t="s">
        <v>76</v>
      </c>
      <c r="P161" s="21" t="s">
        <v>76</v>
      </c>
      <c r="Q161" s="21" t="s">
        <v>76</v>
      </c>
      <c r="R161" s="21" t="s">
        <v>76</v>
      </c>
      <c r="S161" s="21" t="s">
        <v>76</v>
      </c>
      <c r="T161" s="21" t="s">
        <v>76</v>
      </c>
      <c r="U161" s="21" t="s">
        <v>76</v>
      </c>
      <c r="V161" s="21" t="s">
        <v>76</v>
      </c>
      <c r="W161" s="21" t="s">
        <v>76</v>
      </c>
      <c r="X161" s="21" t="s">
        <v>76</v>
      </c>
      <c r="Y161" s="21" t="s">
        <v>76</v>
      </c>
      <c r="Z161" s="21" t="s">
        <v>76</v>
      </c>
      <c r="AA161" s="30"/>
    </row>
    <row r="162" spans="1:27" x14ac:dyDescent="0.25">
      <c r="A162" s="19" t="s">
        <v>145</v>
      </c>
      <c r="B162" s="20" t="s">
        <v>75</v>
      </c>
      <c r="C162" s="21" t="s">
        <v>76</v>
      </c>
      <c r="D162" s="21"/>
      <c r="E162" s="21" t="s">
        <v>76</v>
      </c>
      <c r="F162" s="21" t="s">
        <v>76</v>
      </c>
      <c r="G162" s="21" t="s">
        <v>76</v>
      </c>
      <c r="H162" s="21" t="s">
        <v>76</v>
      </c>
      <c r="I162" s="21" t="s">
        <v>76</v>
      </c>
      <c r="J162" s="21" t="s">
        <v>76</v>
      </c>
      <c r="K162" s="21" t="s">
        <v>76</v>
      </c>
      <c r="L162" s="21" t="s">
        <v>76</v>
      </c>
      <c r="M162" s="21" t="s">
        <v>76</v>
      </c>
      <c r="N162" s="21" t="s">
        <v>76</v>
      </c>
      <c r="O162" s="21" t="s">
        <v>76</v>
      </c>
      <c r="P162" s="21" t="s">
        <v>76</v>
      </c>
      <c r="Q162" s="21" t="s">
        <v>76</v>
      </c>
      <c r="R162" s="21" t="s">
        <v>76</v>
      </c>
      <c r="S162" s="21" t="s">
        <v>76</v>
      </c>
      <c r="T162" s="21" t="s">
        <v>76</v>
      </c>
      <c r="U162" s="21" t="s">
        <v>76</v>
      </c>
      <c r="V162" s="21" t="s">
        <v>76</v>
      </c>
      <c r="W162" s="21" t="s">
        <v>76</v>
      </c>
      <c r="X162" s="21" t="s">
        <v>76</v>
      </c>
      <c r="Y162" s="21" t="s">
        <v>76</v>
      </c>
      <c r="Z162" s="21" t="s">
        <v>76</v>
      </c>
      <c r="AA162" s="30"/>
    </row>
    <row r="163" spans="1:27" x14ac:dyDescent="0.25">
      <c r="A163" s="19" t="s">
        <v>77</v>
      </c>
      <c r="B163" s="19" t="s">
        <v>77</v>
      </c>
      <c r="C163" s="21" t="s">
        <v>76</v>
      </c>
      <c r="D163" s="21"/>
      <c r="E163" s="21" t="s">
        <v>76</v>
      </c>
      <c r="F163" s="21" t="s">
        <v>76</v>
      </c>
      <c r="G163" s="21" t="s">
        <v>76</v>
      </c>
      <c r="H163" s="21" t="s">
        <v>76</v>
      </c>
      <c r="I163" s="21" t="s">
        <v>76</v>
      </c>
      <c r="J163" s="21" t="s">
        <v>76</v>
      </c>
      <c r="K163" s="21" t="s">
        <v>76</v>
      </c>
      <c r="L163" s="21" t="s">
        <v>76</v>
      </c>
      <c r="M163" s="21" t="s">
        <v>76</v>
      </c>
      <c r="N163" s="21" t="s">
        <v>76</v>
      </c>
      <c r="O163" s="21" t="s">
        <v>76</v>
      </c>
      <c r="P163" s="21" t="s">
        <v>76</v>
      </c>
      <c r="Q163" s="21" t="s">
        <v>76</v>
      </c>
      <c r="R163" s="21" t="s">
        <v>76</v>
      </c>
      <c r="S163" s="21" t="s">
        <v>76</v>
      </c>
      <c r="T163" s="21" t="s">
        <v>76</v>
      </c>
      <c r="U163" s="21" t="s">
        <v>76</v>
      </c>
      <c r="V163" s="21" t="s">
        <v>76</v>
      </c>
      <c r="W163" s="21" t="s">
        <v>76</v>
      </c>
      <c r="X163" s="21" t="s">
        <v>76</v>
      </c>
      <c r="Y163" s="21" t="s">
        <v>76</v>
      </c>
      <c r="Z163" s="21" t="s">
        <v>76</v>
      </c>
      <c r="AA163" s="30"/>
    </row>
    <row r="164" spans="1:27" ht="47.25" x14ac:dyDescent="0.25">
      <c r="A164" s="15" t="s">
        <v>147</v>
      </c>
      <c r="B164" s="16" t="s">
        <v>148</v>
      </c>
      <c r="C164" s="17"/>
      <c r="D164" s="17"/>
      <c r="E164" s="18">
        <f t="shared" ref="E164:K164" si="128">SUM(E165:E167)</f>
        <v>0</v>
      </c>
      <c r="F164" s="18">
        <f t="shared" si="128"/>
        <v>0</v>
      </c>
      <c r="G164" s="18">
        <f t="shared" si="128"/>
        <v>0</v>
      </c>
      <c r="H164" s="18">
        <f t="shared" si="128"/>
        <v>0</v>
      </c>
      <c r="I164" s="18">
        <f t="shared" si="128"/>
        <v>0</v>
      </c>
      <c r="J164" s="18">
        <f t="shared" si="128"/>
        <v>0</v>
      </c>
      <c r="K164" s="18">
        <f t="shared" si="128"/>
        <v>0</v>
      </c>
      <c r="L164" s="18">
        <f t="shared" ref="L164" si="129">SUM(L165:L167)</f>
        <v>0</v>
      </c>
      <c r="M164" s="18">
        <f t="shared" ref="M164:Z164" si="130">SUM(M165:M167)</f>
        <v>0</v>
      </c>
      <c r="N164" s="18">
        <f t="shared" si="130"/>
        <v>0</v>
      </c>
      <c r="O164" s="18">
        <f t="shared" si="130"/>
        <v>0</v>
      </c>
      <c r="P164" s="18">
        <f t="shared" si="130"/>
        <v>0</v>
      </c>
      <c r="Q164" s="18">
        <f t="shared" si="130"/>
        <v>0</v>
      </c>
      <c r="R164" s="18">
        <f t="shared" si="130"/>
        <v>0</v>
      </c>
      <c r="S164" s="18">
        <f t="shared" si="130"/>
        <v>0</v>
      </c>
      <c r="T164" s="18">
        <f t="shared" si="130"/>
        <v>0</v>
      </c>
      <c r="U164" s="18">
        <f t="shared" si="130"/>
        <v>0</v>
      </c>
      <c r="V164" s="18">
        <f t="shared" si="130"/>
        <v>0</v>
      </c>
      <c r="W164" s="18">
        <f t="shared" si="130"/>
        <v>0</v>
      </c>
      <c r="X164" s="18">
        <f t="shared" si="130"/>
        <v>0</v>
      </c>
      <c r="Y164" s="18">
        <f t="shared" si="130"/>
        <v>0</v>
      </c>
      <c r="Z164" s="18">
        <f t="shared" si="130"/>
        <v>0</v>
      </c>
      <c r="AA164" s="35"/>
    </row>
    <row r="165" spans="1:27" x14ac:dyDescent="0.25">
      <c r="A165" s="19" t="s">
        <v>147</v>
      </c>
      <c r="B165" s="20" t="s">
        <v>75</v>
      </c>
      <c r="C165" s="21" t="s">
        <v>76</v>
      </c>
      <c r="D165" s="21"/>
      <c r="E165" s="21" t="s">
        <v>76</v>
      </c>
      <c r="F165" s="21" t="s">
        <v>76</v>
      </c>
      <c r="G165" s="21" t="s">
        <v>76</v>
      </c>
      <c r="H165" s="21" t="s">
        <v>76</v>
      </c>
      <c r="I165" s="21" t="s">
        <v>76</v>
      </c>
      <c r="J165" s="21" t="s">
        <v>76</v>
      </c>
      <c r="K165" s="21" t="s">
        <v>76</v>
      </c>
      <c r="L165" s="21" t="s">
        <v>76</v>
      </c>
      <c r="M165" s="21" t="s">
        <v>76</v>
      </c>
      <c r="N165" s="21" t="s">
        <v>76</v>
      </c>
      <c r="O165" s="21" t="s">
        <v>76</v>
      </c>
      <c r="P165" s="21" t="s">
        <v>76</v>
      </c>
      <c r="Q165" s="21" t="s">
        <v>76</v>
      </c>
      <c r="R165" s="21" t="s">
        <v>76</v>
      </c>
      <c r="S165" s="21" t="s">
        <v>76</v>
      </c>
      <c r="T165" s="21" t="s">
        <v>76</v>
      </c>
      <c r="U165" s="21" t="s">
        <v>76</v>
      </c>
      <c r="V165" s="21" t="s">
        <v>76</v>
      </c>
      <c r="W165" s="21" t="s">
        <v>76</v>
      </c>
      <c r="X165" s="21" t="s">
        <v>76</v>
      </c>
      <c r="Y165" s="21" t="s">
        <v>76</v>
      </c>
      <c r="Z165" s="21" t="s">
        <v>76</v>
      </c>
      <c r="AA165" s="30"/>
    </row>
    <row r="166" spans="1:27" x14ac:dyDescent="0.25">
      <c r="A166" s="19" t="s">
        <v>147</v>
      </c>
      <c r="B166" s="20" t="s">
        <v>75</v>
      </c>
      <c r="C166" s="21" t="s">
        <v>76</v>
      </c>
      <c r="D166" s="21"/>
      <c r="E166" s="21" t="s">
        <v>76</v>
      </c>
      <c r="F166" s="21" t="s">
        <v>76</v>
      </c>
      <c r="G166" s="21" t="s">
        <v>76</v>
      </c>
      <c r="H166" s="21" t="s">
        <v>76</v>
      </c>
      <c r="I166" s="21" t="s">
        <v>76</v>
      </c>
      <c r="J166" s="21" t="s">
        <v>76</v>
      </c>
      <c r="K166" s="21" t="s">
        <v>76</v>
      </c>
      <c r="L166" s="21" t="s">
        <v>76</v>
      </c>
      <c r="M166" s="21" t="s">
        <v>76</v>
      </c>
      <c r="N166" s="21" t="s">
        <v>76</v>
      </c>
      <c r="O166" s="21" t="s">
        <v>76</v>
      </c>
      <c r="P166" s="21" t="s">
        <v>76</v>
      </c>
      <c r="Q166" s="21" t="s">
        <v>76</v>
      </c>
      <c r="R166" s="21" t="s">
        <v>76</v>
      </c>
      <c r="S166" s="21" t="s">
        <v>76</v>
      </c>
      <c r="T166" s="21" t="s">
        <v>76</v>
      </c>
      <c r="U166" s="21" t="s">
        <v>76</v>
      </c>
      <c r="V166" s="21" t="s">
        <v>76</v>
      </c>
      <c r="W166" s="21" t="s">
        <v>76</v>
      </c>
      <c r="X166" s="21" t="s">
        <v>76</v>
      </c>
      <c r="Y166" s="21" t="s">
        <v>76</v>
      </c>
      <c r="Z166" s="21" t="s">
        <v>76</v>
      </c>
      <c r="AA166" s="30"/>
    </row>
    <row r="167" spans="1:27" x14ac:dyDescent="0.25">
      <c r="A167" s="19" t="s">
        <v>77</v>
      </c>
      <c r="B167" s="19" t="s">
        <v>77</v>
      </c>
      <c r="C167" s="21" t="s">
        <v>76</v>
      </c>
      <c r="D167" s="21"/>
      <c r="E167" s="21" t="s">
        <v>76</v>
      </c>
      <c r="F167" s="21" t="s">
        <v>76</v>
      </c>
      <c r="G167" s="21" t="s">
        <v>76</v>
      </c>
      <c r="H167" s="21" t="s">
        <v>76</v>
      </c>
      <c r="I167" s="21" t="s">
        <v>76</v>
      </c>
      <c r="J167" s="21" t="s">
        <v>76</v>
      </c>
      <c r="K167" s="21" t="s">
        <v>76</v>
      </c>
      <c r="L167" s="21" t="s">
        <v>76</v>
      </c>
      <c r="M167" s="21" t="s">
        <v>76</v>
      </c>
      <c r="N167" s="21" t="s">
        <v>76</v>
      </c>
      <c r="O167" s="21" t="s">
        <v>76</v>
      </c>
      <c r="P167" s="21" t="s">
        <v>76</v>
      </c>
      <c r="Q167" s="21" t="s">
        <v>76</v>
      </c>
      <c r="R167" s="21" t="s">
        <v>76</v>
      </c>
      <c r="S167" s="21" t="s">
        <v>76</v>
      </c>
      <c r="T167" s="21" t="s">
        <v>76</v>
      </c>
      <c r="U167" s="21" t="s">
        <v>76</v>
      </c>
      <c r="V167" s="21" t="s">
        <v>76</v>
      </c>
      <c r="W167" s="21" t="s">
        <v>76</v>
      </c>
      <c r="X167" s="21" t="s">
        <v>76</v>
      </c>
      <c r="Y167" s="21" t="s">
        <v>76</v>
      </c>
      <c r="Z167" s="21" t="s">
        <v>76</v>
      </c>
      <c r="AA167" s="30"/>
    </row>
    <row r="168" spans="1:27" ht="63" x14ac:dyDescent="0.25">
      <c r="A168" s="7" t="s">
        <v>46</v>
      </c>
      <c r="B168" s="8" t="s">
        <v>149</v>
      </c>
      <c r="C168" s="9"/>
      <c r="D168" s="9"/>
      <c r="E168" s="10">
        <f t="shared" ref="E168:K168" si="131">E169+E173</f>
        <v>0</v>
      </c>
      <c r="F168" s="10">
        <f t="shared" si="131"/>
        <v>0</v>
      </c>
      <c r="G168" s="10">
        <f t="shared" si="131"/>
        <v>0</v>
      </c>
      <c r="H168" s="10">
        <f t="shared" si="131"/>
        <v>0</v>
      </c>
      <c r="I168" s="10">
        <f t="shared" si="131"/>
        <v>0</v>
      </c>
      <c r="J168" s="10">
        <f t="shared" si="131"/>
        <v>0</v>
      </c>
      <c r="K168" s="10">
        <f t="shared" si="131"/>
        <v>0</v>
      </c>
      <c r="L168" s="10">
        <f t="shared" ref="L168" si="132">L169+L173</f>
        <v>0</v>
      </c>
      <c r="M168" s="10">
        <f t="shared" ref="M168:Z168" si="133">M169+M173</f>
        <v>0</v>
      </c>
      <c r="N168" s="10">
        <f t="shared" si="133"/>
        <v>0</v>
      </c>
      <c r="O168" s="10">
        <f t="shared" si="133"/>
        <v>0</v>
      </c>
      <c r="P168" s="10">
        <f t="shared" si="133"/>
        <v>0</v>
      </c>
      <c r="Q168" s="10">
        <f t="shared" si="133"/>
        <v>0</v>
      </c>
      <c r="R168" s="10">
        <f t="shared" si="133"/>
        <v>0</v>
      </c>
      <c r="S168" s="10">
        <f t="shared" si="133"/>
        <v>0</v>
      </c>
      <c r="T168" s="10">
        <f t="shared" si="133"/>
        <v>0</v>
      </c>
      <c r="U168" s="10">
        <f t="shared" si="133"/>
        <v>0</v>
      </c>
      <c r="V168" s="10">
        <f t="shared" si="133"/>
        <v>0</v>
      </c>
      <c r="W168" s="10">
        <f t="shared" si="133"/>
        <v>0</v>
      </c>
      <c r="X168" s="10">
        <f t="shared" si="133"/>
        <v>0</v>
      </c>
      <c r="Y168" s="10">
        <f t="shared" si="133"/>
        <v>0</v>
      </c>
      <c r="Z168" s="10">
        <f t="shared" si="133"/>
        <v>0</v>
      </c>
      <c r="AA168" s="33"/>
    </row>
    <row r="169" spans="1:27" ht="63" x14ac:dyDescent="0.25">
      <c r="A169" s="11" t="s">
        <v>150</v>
      </c>
      <c r="B169" s="12" t="s">
        <v>151</v>
      </c>
      <c r="C169" s="13"/>
      <c r="D169" s="13"/>
      <c r="E169" s="14">
        <f t="shared" ref="E169:K169" si="134">SUM(E170:E172)</f>
        <v>0</v>
      </c>
      <c r="F169" s="14">
        <f t="shared" si="134"/>
        <v>0</v>
      </c>
      <c r="G169" s="14">
        <f t="shared" si="134"/>
        <v>0</v>
      </c>
      <c r="H169" s="14">
        <f t="shared" si="134"/>
        <v>0</v>
      </c>
      <c r="I169" s="14">
        <f t="shared" si="134"/>
        <v>0</v>
      </c>
      <c r="J169" s="14">
        <f t="shared" si="134"/>
        <v>0</v>
      </c>
      <c r="K169" s="14">
        <f t="shared" si="134"/>
        <v>0</v>
      </c>
      <c r="L169" s="14">
        <f t="shared" ref="L169" si="135">SUM(L170:L172)</f>
        <v>0</v>
      </c>
      <c r="M169" s="14">
        <f t="shared" ref="M169:Z169" si="136">SUM(M170:M172)</f>
        <v>0</v>
      </c>
      <c r="N169" s="14">
        <f t="shared" si="136"/>
        <v>0</v>
      </c>
      <c r="O169" s="14">
        <f t="shared" si="136"/>
        <v>0</v>
      </c>
      <c r="P169" s="14">
        <f t="shared" si="136"/>
        <v>0</v>
      </c>
      <c r="Q169" s="14">
        <f t="shared" si="136"/>
        <v>0</v>
      </c>
      <c r="R169" s="14">
        <f t="shared" si="136"/>
        <v>0</v>
      </c>
      <c r="S169" s="14">
        <f t="shared" si="136"/>
        <v>0</v>
      </c>
      <c r="T169" s="14">
        <f t="shared" si="136"/>
        <v>0</v>
      </c>
      <c r="U169" s="14">
        <f t="shared" si="136"/>
        <v>0</v>
      </c>
      <c r="V169" s="14">
        <f t="shared" si="136"/>
        <v>0</v>
      </c>
      <c r="W169" s="14">
        <f t="shared" si="136"/>
        <v>0</v>
      </c>
      <c r="X169" s="14">
        <f t="shared" si="136"/>
        <v>0</v>
      </c>
      <c r="Y169" s="14">
        <f t="shared" si="136"/>
        <v>0</v>
      </c>
      <c r="Z169" s="14">
        <f t="shared" si="136"/>
        <v>0</v>
      </c>
      <c r="AA169" s="34"/>
    </row>
    <row r="170" spans="1:27" x14ac:dyDescent="0.25">
      <c r="A170" s="19" t="s">
        <v>150</v>
      </c>
      <c r="B170" s="20" t="s">
        <v>75</v>
      </c>
      <c r="C170" s="21" t="s">
        <v>76</v>
      </c>
      <c r="D170" s="21"/>
      <c r="E170" s="21" t="s">
        <v>76</v>
      </c>
      <c r="F170" s="21" t="s">
        <v>76</v>
      </c>
      <c r="G170" s="21" t="s">
        <v>76</v>
      </c>
      <c r="H170" s="21" t="s">
        <v>76</v>
      </c>
      <c r="I170" s="21" t="s">
        <v>76</v>
      </c>
      <c r="J170" s="21" t="s">
        <v>76</v>
      </c>
      <c r="K170" s="21" t="s">
        <v>76</v>
      </c>
      <c r="L170" s="21" t="s">
        <v>76</v>
      </c>
      <c r="M170" s="21" t="s">
        <v>76</v>
      </c>
      <c r="N170" s="21" t="s">
        <v>76</v>
      </c>
      <c r="O170" s="21" t="s">
        <v>76</v>
      </c>
      <c r="P170" s="21" t="s">
        <v>76</v>
      </c>
      <c r="Q170" s="21" t="s">
        <v>76</v>
      </c>
      <c r="R170" s="21" t="s">
        <v>76</v>
      </c>
      <c r="S170" s="21" t="s">
        <v>76</v>
      </c>
      <c r="T170" s="21" t="s">
        <v>76</v>
      </c>
      <c r="U170" s="21" t="s">
        <v>76</v>
      </c>
      <c r="V170" s="21" t="s">
        <v>76</v>
      </c>
      <c r="W170" s="21" t="s">
        <v>76</v>
      </c>
      <c r="X170" s="21" t="s">
        <v>76</v>
      </c>
      <c r="Y170" s="21" t="s">
        <v>76</v>
      </c>
      <c r="Z170" s="21" t="s">
        <v>76</v>
      </c>
      <c r="AA170" s="30"/>
    </row>
    <row r="171" spans="1:27" x14ac:dyDescent="0.25">
      <c r="A171" s="19" t="s">
        <v>150</v>
      </c>
      <c r="B171" s="20" t="s">
        <v>75</v>
      </c>
      <c r="C171" s="21" t="s">
        <v>76</v>
      </c>
      <c r="D171" s="21"/>
      <c r="E171" s="21" t="s">
        <v>76</v>
      </c>
      <c r="F171" s="21" t="s">
        <v>76</v>
      </c>
      <c r="G171" s="21" t="s">
        <v>76</v>
      </c>
      <c r="H171" s="21" t="s">
        <v>76</v>
      </c>
      <c r="I171" s="21" t="s">
        <v>76</v>
      </c>
      <c r="J171" s="21" t="s">
        <v>76</v>
      </c>
      <c r="K171" s="21" t="s">
        <v>76</v>
      </c>
      <c r="L171" s="21" t="s">
        <v>76</v>
      </c>
      <c r="M171" s="21" t="s">
        <v>76</v>
      </c>
      <c r="N171" s="21" t="s">
        <v>76</v>
      </c>
      <c r="O171" s="21" t="s">
        <v>76</v>
      </c>
      <c r="P171" s="21" t="s">
        <v>76</v>
      </c>
      <c r="Q171" s="21" t="s">
        <v>76</v>
      </c>
      <c r="R171" s="21" t="s">
        <v>76</v>
      </c>
      <c r="S171" s="21" t="s">
        <v>76</v>
      </c>
      <c r="T171" s="21" t="s">
        <v>76</v>
      </c>
      <c r="U171" s="21" t="s">
        <v>76</v>
      </c>
      <c r="V171" s="21" t="s">
        <v>76</v>
      </c>
      <c r="W171" s="21" t="s">
        <v>76</v>
      </c>
      <c r="X171" s="21" t="s">
        <v>76</v>
      </c>
      <c r="Y171" s="21" t="s">
        <v>76</v>
      </c>
      <c r="Z171" s="21" t="s">
        <v>76</v>
      </c>
      <c r="AA171" s="30"/>
    </row>
    <row r="172" spans="1:27" x14ac:dyDescent="0.25">
      <c r="A172" s="19" t="s">
        <v>77</v>
      </c>
      <c r="B172" s="19" t="s">
        <v>77</v>
      </c>
      <c r="C172" s="21" t="s">
        <v>76</v>
      </c>
      <c r="D172" s="21"/>
      <c r="E172" s="21" t="s">
        <v>76</v>
      </c>
      <c r="F172" s="21" t="s">
        <v>76</v>
      </c>
      <c r="G172" s="21" t="s">
        <v>76</v>
      </c>
      <c r="H172" s="21" t="s">
        <v>76</v>
      </c>
      <c r="I172" s="21" t="s">
        <v>76</v>
      </c>
      <c r="J172" s="21" t="s">
        <v>76</v>
      </c>
      <c r="K172" s="21" t="s">
        <v>76</v>
      </c>
      <c r="L172" s="21" t="s">
        <v>76</v>
      </c>
      <c r="M172" s="21" t="s">
        <v>76</v>
      </c>
      <c r="N172" s="21" t="s">
        <v>76</v>
      </c>
      <c r="O172" s="21" t="s">
        <v>76</v>
      </c>
      <c r="P172" s="21" t="s">
        <v>76</v>
      </c>
      <c r="Q172" s="21" t="s">
        <v>76</v>
      </c>
      <c r="R172" s="21" t="s">
        <v>76</v>
      </c>
      <c r="S172" s="21" t="s">
        <v>76</v>
      </c>
      <c r="T172" s="21" t="s">
        <v>76</v>
      </c>
      <c r="U172" s="21" t="s">
        <v>76</v>
      </c>
      <c r="V172" s="21" t="s">
        <v>76</v>
      </c>
      <c r="W172" s="21" t="s">
        <v>76</v>
      </c>
      <c r="X172" s="21" t="s">
        <v>76</v>
      </c>
      <c r="Y172" s="21" t="s">
        <v>76</v>
      </c>
      <c r="Z172" s="21" t="s">
        <v>76</v>
      </c>
      <c r="AA172" s="30"/>
    </row>
    <row r="173" spans="1:27" ht="47.25" x14ac:dyDescent="0.25">
      <c r="A173" s="11" t="s">
        <v>152</v>
      </c>
      <c r="B173" s="12" t="s">
        <v>153</v>
      </c>
      <c r="C173" s="13"/>
      <c r="D173" s="13"/>
      <c r="E173" s="14">
        <f t="shared" ref="E173:K173" si="137">SUM(E174:E176)</f>
        <v>0</v>
      </c>
      <c r="F173" s="14">
        <f t="shared" si="137"/>
        <v>0</v>
      </c>
      <c r="G173" s="14">
        <f t="shared" si="137"/>
        <v>0</v>
      </c>
      <c r="H173" s="14">
        <f t="shared" si="137"/>
        <v>0</v>
      </c>
      <c r="I173" s="14">
        <f t="shared" si="137"/>
        <v>0</v>
      </c>
      <c r="J173" s="14">
        <f t="shared" si="137"/>
        <v>0</v>
      </c>
      <c r="K173" s="14">
        <f t="shared" si="137"/>
        <v>0</v>
      </c>
      <c r="L173" s="14">
        <f t="shared" ref="L173" si="138">SUM(L174:L176)</f>
        <v>0</v>
      </c>
      <c r="M173" s="14">
        <f t="shared" ref="M173:Z173" si="139">SUM(M174:M176)</f>
        <v>0</v>
      </c>
      <c r="N173" s="14">
        <f t="shared" si="139"/>
        <v>0</v>
      </c>
      <c r="O173" s="14">
        <f t="shared" si="139"/>
        <v>0</v>
      </c>
      <c r="P173" s="14">
        <f t="shared" si="139"/>
        <v>0</v>
      </c>
      <c r="Q173" s="14">
        <f t="shared" si="139"/>
        <v>0</v>
      </c>
      <c r="R173" s="14">
        <f t="shared" si="139"/>
        <v>0</v>
      </c>
      <c r="S173" s="14">
        <f t="shared" si="139"/>
        <v>0</v>
      </c>
      <c r="T173" s="14">
        <f t="shared" si="139"/>
        <v>0</v>
      </c>
      <c r="U173" s="14">
        <f t="shared" si="139"/>
        <v>0</v>
      </c>
      <c r="V173" s="14">
        <f t="shared" si="139"/>
        <v>0</v>
      </c>
      <c r="W173" s="14">
        <f t="shared" si="139"/>
        <v>0</v>
      </c>
      <c r="X173" s="14">
        <f t="shared" si="139"/>
        <v>0</v>
      </c>
      <c r="Y173" s="14">
        <f t="shared" si="139"/>
        <v>0</v>
      </c>
      <c r="Z173" s="14">
        <f t="shared" si="139"/>
        <v>0</v>
      </c>
      <c r="AA173" s="34"/>
    </row>
    <row r="174" spans="1:27" x14ac:dyDescent="0.25">
      <c r="A174" s="19" t="s">
        <v>152</v>
      </c>
      <c r="B174" s="20" t="s">
        <v>75</v>
      </c>
      <c r="C174" s="21" t="s">
        <v>76</v>
      </c>
      <c r="D174" s="21"/>
      <c r="E174" s="21" t="s">
        <v>76</v>
      </c>
      <c r="F174" s="21" t="s">
        <v>76</v>
      </c>
      <c r="G174" s="21" t="s">
        <v>76</v>
      </c>
      <c r="H174" s="21" t="s">
        <v>76</v>
      </c>
      <c r="I174" s="21" t="s">
        <v>76</v>
      </c>
      <c r="J174" s="21" t="s">
        <v>76</v>
      </c>
      <c r="K174" s="21" t="s">
        <v>76</v>
      </c>
      <c r="L174" s="21" t="s">
        <v>76</v>
      </c>
      <c r="M174" s="21" t="s">
        <v>76</v>
      </c>
      <c r="N174" s="21" t="s">
        <v>76</v>
      </c>
      <c r="O174" s="21" t="s">
        <v>76</v>
      </c>
      <c r="P174" s="21" t="s">
        <v>76</v>
      </c>
      <c r="Q174" s="21" t="s">
        <v>76</v>
      </c>
      <c r="R174" s="21" t="s">
        <v>76</v>
      </c>
      <c r="S174" s="21" t="s">
        <v>76</v>
      </c>
      <c r="T174" s="21" t="s">
        <v>76</v>
      </c>
      <c r="U174" s="21" t="s">
        <v>76</v>
      </c>
      <c r="V174" s="21" t="s">
        <v>76</v>
      </c>
      <c r="W174" s="21" t="s">
        <v>76</v>
      </c>
      <c r="X174" s="21" t="s">
        <v>76</v>
      </c>
      <c r="Y174" s="21" t="s">
        <v>76</v>
      </c>
      <c r="Z174" s="21" t="s">
        <v>76</v>
      </c>
      <c r="AA174" s="30"/>
    </row>
    <row r="175" spans="1:27" x14ac:dyDescent="0.25">
      <c r="A175" s="19" t="s">
        <v>152</v>
      </c>
      <c r="B175" s="20" t="s">
        <v>75</v>
      </c>
      <c r="C175" s="21" t="s">
        <v>76</v>
      </c>
      <c r="D175" s="21"/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21" t="s">
        <v>76</v>
      </c>
      <c r="K175" s="21" t="s">
        <v>76</v>
      </c>
      <c r="L175" s="21" t="s">
        <v>76</v>
      </c>
      <c r="M175" s="21" t="s">
        <v>76</v>
      </c>
      <c r="N175" s="21" t="s">
        <v>76</v>
      </c>
      <c r="O175" s="21" t="s">
        <v>76</v>
      </c>
      <c r="P175" s="21" t="s">
        <v>76</v>
      </c>
      <c r="Q175" s="21" t="s">
        <v>76</v>
      </c>
      <c r="R175" s="21" t="s">
        <v>76</v>
      </c>
      <c r="S175" s="21" t="s">
        <v>76</v>
      </c>
      <c r="T175" s="21" t="s">
        <v>76</v>
      </c>
      <c r="U175" s="21" t="s">
        <v>76</v>
      </c>
      <c r="V175" s="21" t="s">
        <v>76</v>
      </c>
      <c r="W175" s="21" t="s">
        <v>76</v>
      </c>
      <c r="X175" s="21" t="s">
        <v>76</v>
      </c>
      <c r="Y175" s="21" t="s">
        <v>76</v>
      </c>
      <c r="Z175" s="21" t="s">
        <v>76</v>
      </c>
      <c r="AA175" s="30"/>
    </row>
    <row r="176" spans="1:27" x14ac:dyDescent="0.25">
      <c r="A176" s="19" t="s">
        <v>77</v>
      </c>
      <c r="B176" s="19" t="s">
        <v>77</v>
      </c>
      <c r="C176" s="21" t="s">
        <v>76</v>
      </c>
      <c r="D176" s="21"/>
      <c r="E176" s="21" t="s">
        <v>76</v>
      </c>
      <c r="F176" s="21" t="s">
        <v>76</v>
      </c>
      <c r="G176" s="21" t="s">
        <v>76</v>
      </c>
      <c r="H176" s="21" t="s">
        <v>76</v>
      </c>
      <c r="I176" s="21" t="s">
        <v>76</v>
      </c>
      <c r="J176" s="21" t="s">
        <v>76</v>
      </c>
      <c r="K176" s="21" t="s">
        <v>76</v>
      </c>
      <c r="L176" s="21" t="s">
        <v>76</v>
      </c>
      <c r="M176" s="21" t="s">
        <v>76</v>
      </c>
      <c r="N176" s="21" t="s">
        <v>76</v>
      </c>
      <c r="O176" s="21" t="s">
        <v>76</v>
      </c>
      <c r="P176" s="21" t="s">
        <v>76</v>
      </c>
      <c r="Q176" s="21" t="s">
        <v>76</v>
      </c>
      <c r="R176" s="21" t="s">
        <v>76</v>
      </c>
      <c r="S176" s="21" t="s">
        <v>76</v>
      </c>
      <c r="T176" s="21" t="s">
        <v>76</v>
      </c>
      <c r="U176" s="21" t="s">
        <v>76</v>
      </c>
      <c r="V176" s="21" t="s">
        <v>76</v>
      </c>
      <c r="W176" s="21" t="s">
        <v>76</v>
      </c>
      <c r="X176" s="21" t="s">
        <v>76</v>
      </c>
      <c r="Y176" s="21" t="s">
        <v>76</v>
      </c>
      <c r="Z176" s="21" t="s">
        <v>76</v>
      </c>
      <c r="AA176" s="30"/>
    </row>
    <row r="177" spans="1:27" ht="31.5" x14ac:dyDescent="0.25">
      <c r="A177" s="7" t="s">
        <v>47</v>
      </c>
      <c r="B177" s="8" t="s">
        <v>154</v>
      </c>
      <c r="C177" s="9"/>
      <c r="D177" s="9"/>
      <c r="E177" s="10">
        <f t="shared" ref="E177:Z177" si="140">SUM(E178:E213)</f>
        <v>1.29</v>
      </c>
      <c r="F177" s="10">
        <f t="shared" si="140"/>
        <v>0</v>
      </c>
      <c r="G177" s="10">
        <f t="shared" si="140"/>
        <v>40.249000000000002</v>
      </c>
      <c r="H177" s="10">
        <f t="shared" si="140"/>
        <v>0</v>
      </c>
      <c r="I177" s="10">
        <f t="shared" si="140"/>
        <v>0</v>
      </c>
      <c r="J177" s="10">
        <f t="shared" si="140"/>
        <v>0</v>
      </c>
      <c r="K177" s="10">
        <f t="shared" si="140"/>
        <v>0</v>
      </c>
      <c r="L177" s="10">
        <f t="shared" si="140"/>
        <v>0</v>
      </c>
      <c r="M177" s="10">
        <f t="shared" si="140"/>
        <v>0.57000000000000006</v>
      </c>
      <c r="N177" s="10">
        <f t="shared" si="140"/>
        <v>0</v>
      </c>
      <c r="O177" s="10">
        <f t="shared" si="140"/>
        <v>54.705999999999996</v>
      </c>
      <c r="P177" s="10">
        <f t="shared" si="140"/>
        <v>0</v>
      </c>
      <c r="Q177" s="10">
        <f t="shared" si="140"/>
        <v>0</v>
      </c>
      <c r="R177" s="10">
        <f t="shared" si="140"/>
        <v>0</v>
      </c>
      <c r="S177" s="10">
        <f t="shared" si="140"/>
        <v>0</v>
      </c>
      <c r="T177" s="10">
        <f t="shared" si="140"/>
        <v>-0.72</v>
      </c>
      <c r="U177" s="10">
        <f t="shared" si="140"/>
        <v>0</v>
      </c>
      <c r="V177" s="10">
        <f t="shared" si="140"/>
        <v>14.456999999999992</v>
      </c>
      <c r="W177" s="10">
        <f t="shared" si="140"/>
        <v>0</v>
      </c>
      <c r="X177" s="10">
        <f t="shared" si="140"/>
        <v>0</v>
      </c>
      <c r="Y177" s="10">
        <f t="shared" si="140"/>
        <v>0</v>
      </c>
      <c r="Z177" s="10">
        <f t="shared" si="140"/>
        <v>0</v>
      </c>
      <c r="AA177" s="33"/>
    </row>
    <row r="178" spans="1:27" ht="31.5" x14ac:dyDescent="0.25">
      <c r="A178" s="22">
        <v>1</v>
      </c>
      <c r="B178" s="23" t="s">
        <v>169</v>
      </c>
      <c r="C178" s="24" t="s">
        <v>242</v>
      </c>
      <c r="D178" s="24" t="s">
        <v>76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f>M178-E178</f>
        <v>0</v>
      </c>
      <c r="U178" s="25">
        <f t="shared" ref="U178" si="141">N178-F178</f>
        <v>0</v>
      </c>
      <c r="V178" s="25">
        <f t="shared" ref="V178" si="142">O178-G178</f>
        <v>0</v>
      </c>
      <c r="W178" s="25">
        <f t="shared" ref="W178" si="143">P178-H178</f>
        <v>0</v>
      </c>
      <c r="X178" s="25">
        <f t="shared" ref="X178" si="144">Q178-I178</f>
        <v>0</v>
      </c>
      <c r="Y178" s="25">
        <f t="shared" ref="Y178" si="145">R178-J178</f>
        <v>0</v>
      </c>
      <c r="Z178" s="25">
        <f>S178-K178</f>
        <v>0</v>
      </c>
      <c r="AA178" s="36"/>
    </row>
    <row r="179" spans="1:27" ht="31.5" x14ac:dyDescent="0.25">
      <c r="A179" s="22">
        <v>2</v>
      </c>
      <c r="B179" s="23" t="s">
        <v>177</v>
      </c>
      <c r="C179" s="24" t="s">
        <v>243</v>
      </c>
      <c r="D179" s="24" t="s">
        <v>76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f t="shared" ref="T179:T213" si="146">M179-E179</f>
        <v>0</v>
      </c>
      <c r="U179" s="25">
        <f t="shared" ref="U179:U213" si="147">N179-F179</f>
        <v>0</v>
      </c>
      <c r="V179" s="25">
        <f t="shared" ref="V179:V213" si="148">O179-G179</f>
        <v>0</v>
      </c>
      <c r="W179" s="25">
        <f t="shared" ref="W179:W213" si="149">P179-H179</f>
        <v>0</v>
      </c>
      <c r="X179" s="25">
        <f t="shared" ref="X179:X213" si="150">Q179-I179</f>
        <v>0</v>
      </c>
      <c r="Y179" s="25">
        <f t="shared" ref="Y179:Y213" si="151">R179-J179</f>
        <v>0</v>
      </c>
      <c r="Z179" s="25">
        <f t="shared" ref="Z179:Z213" si="152">S179-K179</f>
        <v>0</v>
      </c>
      <c r="AA179" s="36"/>
    </row>
    <row r="180" spans="1:27" ht="31.5" x14ac:dyDescent="0.25">
      <c r="A180" s="22">
        <v>3</v>
      </c>
      <c r="B180" s="23" t="s">
        <v>178</v>
      </c>
      <c r="C180" s="24" t="s">
        <v>244</v>
      </c>
      <c r="D180" s="24" t="s">
        <v>76</v>
      </c>
      <c r="E180" s="25">
        <v>0.16</v>
      </c>
      <c r="F180" s="25">
        <v>0</v>
      </c>
      <c r="G180" s="25">
        <v>1.4999999999999999E-2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1.4999999999999999E-2</v>
      </c>
      <c r="P180" s="25">
        <v>0</v>
      </c>
      <c r="Q180" s="25">
        <v>0</v>
      </c>
      <c r="R180" s="25">
        <v>0</v>
      </c>
      <c r="S180" s="25">
        <v>0</v>
      </c>
      <c r="T180" s="25">
        <f t="shared" si="146"/>
        <v>-0.16</v>
      </c>
      <c r="U180" s="25">
        <f t="shared" si="147"/>
        <v>0</v>
      </c>
      <c r="V180" s="25">
        <f t="shared" si="148"/>
        <v>0</v>
      </c>
      <c r="W180" s="25">
        <f t="shared" si="149"/>
        <v>0</v>
      </c>
      <c r="X180" s="25">
        <f t="shared" si="150"/>
        <v>0</v>
      </c>
      <c r="Y180" s="25">
        <f t="shared" si="151"/>
        <v>0</v>
      </c>
      <c r="Z180" s="25">
        <f t="shared" si="152"/>
        <v>0</v>
      </c>
      <c r="AA180" s="36" t="s">
        <v>288</v>
      </c>
    </row>
    <row r="181" spans="1:27" ht="47.25" x14ac:dyDescent="0.25">
      <c r="A181" s="22">
        <v>4</v>
      </c>
      <c r="B181" s="23" t="s">
        <v>179</v>
      </c>
      <c r="C181" s="24" t="s">
        <v>245</v>
      </c>
      <c r="D181" s="24" t="s">
        <v>76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f t="shared" si="146"/>
        <v>0</v>
      </c>
      <c r="U181" s="25">
        <f t="shared" si="147"/>
        <v>0</v>
      </c>
      <c r="V181" s="25">
        <f t="shared" si="148"/>
        <v>0</v>
      </c>
      <c r="W181" s="25">
        <f t="shared" si="149"/>
        <v>0</v>
      </c>
      <c r="X181" s="25">
        <f t="shared" si="150"/>
        <v>0</v>
      </c>
      <c r="Y181" s="25">
        <f t="shared" si="151"/>
        <v>0</v>
      </c>
      <c r="Z181" s="25">
        <f t="shared" si="152"/>
        <v>0</v>
      </c>
      <c r="AA181" s="36"/>
    </row>
    <row r="182" spans="1:27" ht="31.5" x14ac:dyDescent="0.25">
      <c r="A182" s="22">
        <v>5</v>
      </c>
      <c r="B182" s="23" t="s">
        <v>155</v>
      </c>
      <c r="C182" s="24" t="s">
        <v>246</v>
      </c>
      <c r="D182" s="24" t="s">
        <v>76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f t="shared" si="146"/>
        <v>0</v>
      </c>
      <c r="U182" s="25">
        <f t="shared" si="147"/>
        <v>0</v>
      </c>
      <c r="V182" s="25">
        <f t="shared" si="148"/>
        <v>0</v>
      </c>
      <c r="W182" s="25">
        <f t="shared" si="149"/>
        <v>0</v>
      </c>
      <c r="X182" s="25">
        <f t="shared" si="150"/>
        <v>0</v>
      </c>
      <c r="Y182" s="25">
        <f t="shared" si="151"/>
        <v>0</v>
      </c>
      <c r="Z182" s="25">
        <f t="shared" si="152"/>
        <v>0</v>
      </c>
      <c r="AA182" s="36"/>
    </row>
    <row r="183" spans="1:27" ht="31.5" x14ac:dyDescent="0.25">
      <c r="A183" s="22">
        <v>6</v>
      </c>
      <c r="B183" s="23" t="s">
        <v>180</v>
      </c>
      <c r="C183" s="24" t="s">
        <v>247</v>
      </c>
      <c r="D183" s="24" t="s">
        <v>76</v>
      </c>
      <c r="E183" s="25">
        <v>0</v>
      </c>
      <c r="F183" s="25">
        <v>0</v>
      </c>
      <c r="G183" s="25">
        <v>0.20800000000000002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0.20800000000000002</v>
      </c>
      <c r="P183" s="25">
        <v>0</v>
      </c>
      <c r="Q183" s="25">
        <v>0</v>
      </c>
      <c r="R183" s="25">
        <v>0</v>
      </c>
      <c r="S183" s="25">
        <v>0</v>
      </c>
      <c r="T183" s="25">
        <f t="shared" si="146"/>
        <v>0</v>
      </c>
      <c r="U183" s="25">
        <f t="shared" si="147"/>
        <v>0</v>
      </c>
      <c r="V183" s="25">
        <f t="shared" si="148"/>
        <v>0</v>
      </c>
      <c r="W183" s="25">
        <f t="shared" si="149"/>
        <v>0</v>
      </c>
      <c r="X183" s="25">
        <f t="shared" si="150"/>
        <v>0</v>
      </c>
      <c r="Y183" s="25">
        <f t="shared" si="151"/>
        <v>0</v>
      </c>
      <c r="Z183" s="25">
        <f t="shared" si="152"/>
        <v>0</v>
      </c>
      <c r="AA183" s="36"/>
    </row>
    <row r="184" spans="1:27" ht="31.5" x14ac:dyDescent="0.25">
      <c r="A184" s="22">
        <v>7</v>
      </c>
      <c r="B184" s="23" t="s">
        <v>181</v>
      </c>
      <c r="C184" s="24" t="s">
        <v>248</v>
      </c>
      <c r="D184" s="24" t="s">
        <v>76</v>
      </c>
      <c r="E184" s="25">
        <v>0.25</v>
      </c>
      <c r="F184" s="25">
        <v>0</v>
      </c>
      <c r="G184" s="25">
        <v>8.8999999999999996E-2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0.25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f t="shared" si="146"/>
        <v>0</v>
      </c>
      <c r="U184" s="25">
        <f t="shared" si="147"/>
        <v>0</v>
      </c>
      <c r="V184" s="25">
        <f t="shared" si="148"/>
        <v>-8.8999999999999996E-2</v>
      </c>
      <c r="W184" s="25">
        <f t="shared" si="149"/>
        <v>0</v>
      </c>
      <c r="X184" s="25">
        <f t="shared" si="150"/>
        <v>0</v>
      </c>
      <c r="Y184" s="25">
        <f t="shared" si="151"/>
        <v>0</v>
      </c>
      <c r="Z184" s="25">
        <f t="shared" si="152"/>
        <v>0</v>
      </c>
      <c r="AA184" s="36" t="s">
        <v>288</v>
      </c>
    </row>
    <row r="185" spans="1:27" ht="31.5" x14ac:dyDescent="0.25">
      <c r="A185" s="22">
        <v>8</v>
      </c>
      <c r="B185" s="23" t="s">
        <v>170</v>
      </c>
      <c r="C185" s="24" t="s">
        <v>249</v>
      </c>
      <c r="D185" s="24" t="s">
        <v>76</v>
      </c>
      <c r="E185" s="25">
        <v>0</v>
      </c>
      <c r="F185" s="25">
        <v>0</v>
      </c>
      <c r="G185" s="25">
        <v>1.5669999999999997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1.8070000000000002</v>
      </c>
      <c r="P185" s="25">
        <v>0</v>
      </c>
      <c r="Q185" s="25">
        <v>0</v>
      </c>
      <c r="R185" s="25">
        <v>0</v>
      </c>
      <c r="S185" s="25">
        <v>0</v>
      </c>
      <c r="T185" s="25">
        <f t="shared" si="146"/>
        <v>0</v>
      </c>
      <c r="U185" s="25">
        <f t="shared" si="147"/>
        <v>0</v>
      </c>
      <c r="V185" s="25">
        <f t="shared" si="148"/>
        <v>0.24000000000000044</v>
      </c>
      <c r="W185" s="25">
        <f t="shared" si="149"/>
        <v>0</v>
      </c>
      <c r="X185" s="25">
        <f t="shared" si="150"/>
        <v>0</v>
      </c>
      <c r="Y185" s="25">
        <f t="shared" si="151"/>
        <v>0</v>
      </c>
      <c r="Z185" s="25">
        <f t="shared" si="152"/>
        <v>0</v>
      </c>
      <c r="AA185" s="36" t="s">
        <v>288</v>
      </c>
    </row>
    <row r="186" spans="1:27" ht="31.5" x14ac:dyDescent="0.25">
      <c r="A186" s="22">
        <v>9</v>
      </c>
      <c r="B186" s="23" t="s">
        <v>205</v>
      </c>
      <c r="C186" s="24" t="s">
        <v>76</v>
      </c>
      <c r="D186" s="24" t="s">
        <v>76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f t="shared" si="146"/>
        <v>0</v>
      </c>
      <c r="U186" s="25">
        <f t="shared" si="147"/>
        <v>0</v>
      </c>
      <c r="V186" s="25">
        <f t="shared" si="148"/>
        <v>0</v>
      </c>
      <c r="W186" s="25">
        <f t="shared" si="149"/>
        <v>0</v>
      </c>
      <c r="X186" s="25">
        <f t="shared" si="150"/>
        <v>0</v>
      </c>
      <c r="Y186" s="25">
        <f t="shared" si="151"/>
        <v>0</v>
      </c>
      <c r="Z186" s="25">
        <f t="shared" si="152"/>
        <v>0</v>
      </c>
      <c r="AA186" s="36"/>
    </row>
    <row r="187" spans="1:27" ht="31.5" x14ac:dyDescent="0.25">
      <c r="A187" s="22">
        <v>10</v>
      </c>
      <c r="B187" s="23" t="s">
        <v>182</v>
      </c>
      <c r="C187" s="24" t="s">
        <v>250</v>
      </c>
      <c r="D187" s="24" t="s">
        <v>76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f t="shared" si="146"/>
        <v>0</v>
      </c>
      <c r="U187" s="25">
        <f t="shared" si="147"/>
        <v>0</v>
      </c>
      <c r="V187" s="25">
        <f t="shared" si="148"/>
        <v>0</v>
      </c>
      <c r="W187" s="25">
        <f t="shared" si="149"/>
        <v>0</v>
      </c>
      <c r="X187" s="25">
        <f t="shared" si="150"/>
        <v>0</v>
      </c>
      <c r="Y187" s="25">
        <f t="shared" si="151"/>
        <v>0</v>
      </c>
      <c r="Z187" s="25">
        <f t="shared" si="152"/>
        <v>0</v>
      </c>
      <c r="AA187" s="36"/>
    </row>
    <row r="188" spans="1:27" ht="31.5" x14ac:dyDescent="0.25">
      <c r="A188" s="22">
        <v>11</v>
      </c>
      <c r="B188" s="23" t="s">
        <v>183</v>
      </c>
      <c r="C188" s="24" t="s">
        <v>251</v>
      </c>
      <c r="D188" s="24" t="s">
        <v>76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f t="shared" si="146"/>
        <v>0</v>
      </c>
      <c r="U188" s="25">
        <f t="shared" si="147"/>
        <v>0</v>
      </c>
      <c r="V188" s="25">
        <f t="shared" si="148"/>
        <v>0</v>
      </c>
      <c r="W188" s="25">
        <f t="shared" si="149"/>
        <v>0</v>
      </c>
      <c r="X188" s="25">
        <f t="shared" si="150"/>
        <v>0</v>
      </c>
      <c r="Y188" s="25">
        <f t="shared" si="151"/>
        <v>0</v>
      </c>
      <c r="Z188" s="25">
        <f t="shared" si="152"/>
        <v>0</v>
      </c>
      <c r="AA188" s="36"/>
    </row>
    <row r="189" spans="1:27" ht="31.5" x14ac:dyDescent="0.25">
      <c r="A189" s="22">
        <v>12</v>
      </c>
      <c r="B189" s="23" t="s">
        <v>171</v>
      </c>
      <c r="C189" s="24" t="s">
        <v>252</v>
      </c>
      <c r="D189" s="24" t="s">
        <v>76</v>
      </c>
      <c r="E189" s="25">
        <v>0</v>
      </c>
      <c r="F189" s="25">
        <v>0</v>
      </c>
      <c r="G189" s="25">
        <v>0.43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0.43</v>
      </c>
      <c r="P189" s="25">
        <v>0</v>
      </c>
      <c r="Q189" s="25">
        <v>0</v>
      </c>
      <c r="R189" s="25">
        <v>0</v>
      </c>
      <c r="S189" s="25">
        <v>0</v>
      </c>
      <c r="T189" s="25">
        <f t="shared" si="146"/>
        <v>0</v>
      </c>
      <c r="U189" s="25">
        <f t="shared" si="147"/>
        <v>0</v>
      </c>
      <c r="V189" s="25">
        <f t="shared" si="148"/>
        <v>0</v>
      </c>
      <c r="W189" s="25">
        <f t="shared" si="149"/>
        <v>0</v>
      </c>
      <c r="X189" s="25">
        <f t="shared" si="150"/>
        <v>0</v>
      </c>
      <c r="Y189" s="25">
        <f t="shared" si="151"/>
        <v>0</v>
      </c>
      <c r="Z189" s="25">
        <f t="shared" si="152"/>
        <v>0</v>
      </c>
      <c r="AA189" s="36"/>
    </row>
    <row r="190" spans="1:27" ht="31.5" x14ac:dyDescent="0.25">
      <c r="A190" s="22">
        <v>13</v>
      </c>
      <c r="B190" s="23" t="s">
        <v>184</v>
      </c>
      <c r="C190" s="24" t="s">
        <v>253</v>
      </c>
      <c r="D190" s="24" t="s">
        <v>76</v>
      </c>
      <c r="E190" s="25">
        <v>0.16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f t="shared" si="146"/>
        <v>-0.16</v>
      </c>
      <c r="U190" s="25">
        <f t="shared" si="147"/>
        <v>0</v>
      </c>
      <c r="V190" s="25">
        <f t="shared" si="148"/>
        <v>0</v>
      </c>
      <c r="W190" s="25">
        <f t="shared" si="149"/>
        <v>0</v>
      </c>
      <c r="X190" s="25">
        <f t="shared" si="150"/>
        <v>0</v>
      </c>
      <c r="Y190" s="25">
        <f t="shared" si="151"/>
        <v>0</v>
      </c>
      <c r="Z190" s="25">
        <f t="shared" si="152"/>
        <v>0</v>
      </c>
      <c r="AA190" s="36" t="s">
        <v>288</v>
      </c>
    </row>
    <row r="191" spans="1:27" ht="47.25" x14ac:dyDescent="0.25">
      <c r="A191" s="22">
        <v>14</v>
      </c>
      <c r="B191" s="23" t="s">
        <v>185</v>
      </c>
      <c r="C191" s="24" t="s">
        <v>254</v>
      </c>
      <c r="D191" s="24" t="s">
        <v>76</v>
      </c>
      <c r="E191" s="25">
        <v>0.16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0.16</v>
      </c>
      <c r="N191" s="25">
        <v>0</v>
      </c>
      <c r="O191" s="25">
        <v>1.0090000000000001</v>
      </c>
      <c r="P191" s="25">
        <v>0</v>
      </c>
      <c r="Q191" s="25">
        <v>0</v>
      </c>
      <c r="R191" s="25">
        <v>0</v>
      </c>
      <c r="S191" s="25">
        <v>0</v>
      </c>
      <c r="T191" s="25">
        <f t="shared" si="146"/>
        <v>0</v>
      </c>
      <c r="U191" s="25">
        <f t="shared" si="147"/>
        <v>0</v>
      </c>
      <c r="V191" s="25">
        <f t="shared" si="148"/>
        <v>9.000000000000119E-3</v>
      </c>
      <c r="W191" s="25">
        <f t="shared" si="149"/>
        <v>0</v>
      </c>
      <c r="X191" s="25">
        <f t="shared" si="150"/>
        <v>0</v>
      </c>
      <c r="Y191" s="25">
        <f t="shared" si="151"/>
        <v>0</v>
      </c>
      <c r="Z191" s="25">
        <f t="shared" si="152"/>
        <v>0</v>
      </c>
      <c r="AA191" s="36" t="s">
        <v>288</v>
      </c>
    </row>
    <row r="192" spans="1:27" ht="31.5" x14ac:dyDescent="0.25">
      <c r="A192" s="22">
        <v>15</v>
      </c>
      <c r="B192" s="23" t="s">
        <v>156</v>
      </c>
      <c r="C192" s="24" t="s">
        <v>255</v>
      </c>
      <c r="D192" s="24"/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f t="shared" si="146"/>
        <v>0</v>
      </c>
      <c r="U192" s="25">
        <f t="shared" si="147"/>
        <v>0</v>
      </c>
      <c r="V192" s="25">
        <f t="shared" si="148"/>
        <v>0</v>
      </c>
      <c r="W192" s="25">
        <f t="shared" si="149"/>
        <v>0</v>
      </c>
      <c r="X192" s="25">
        <f t="shared" si="150"/>
        <v>0</v>
      </c>
      <c r="Y192" s="25">
        <f t="shared" si="151"/>
        <v>0</v>
      </c>
      <c r="Z192" s="25">
        <f t="shared" si="152"/>
        <v>0</v>
      </c>
      <c r="AA192" s="36"/>
    </row>
    <row r="193" spans="1:27" ht="47.25" x14ac:dyDescent="0.25">
      <c r="A193" s="22">
        <v>16</v>
      </c>
      <c r="B193" s="23" t="s">
        <v>186</v>
      </c>
      <c r="C193" s="24" t="s">
        <v>256</v>
      </c>
      <c r="D193" s="24"/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f t="shared" si="146"/>
        <v>0</v>
      </c>
      <c r="U193" s="25">
        <f t="shared" si="147"/>
        <v>0</v>
      </c>
      <c r="V193" s="25">
        <f t="shared" si="148"/>
        <v>0</v>
      </c>
      <c r="W193" s="25">
        <f t="shared" si="149"/>
        <v>0</v>
      </c>
      <c r="X193" s="25">
        <f t="shared" si="150"/>
        <v>0</v>
      </c>
      <c r="Y193" s="25">
        <f t="shared" si="151"/>
        <v>0</v>
      </c>
      <c r="Z193" s="25">
        <f t="shared" si="152"/>
        <v>0</v>
      </c>
      <c r="AA193" s="36"/>
    </row>
    <row r="194" spans="1:27" ht="31.5" x14ac:dyDescent="0.25">
      <c r="A194" s="22">
        <v>17</v>
      </c>
      <c r="B194" s="23" t="s">
        <v>187</v>
      </c>
      <c r="C194" s="24" t="s">
        <v>257</v>
      </c>
      <c r="D194" s="24"/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f t="shared" si="146"/>
        <v>0</v>
      </c>
      <c r="U194" s="25">
        <f t="shared" si="147"/>
        <v>0</v>
      </c>
      <c r="V194" s="25">
        <f t="shared" si="148"/>
        <v>0</v>
      </c>
      <c r="W194" s="25">
        <f t="shared" si="149"/>
        <v>0</v>
      </c>
      <c r="X194" s="25">
        <f t="shared" si="150"/>
        <v>0</v>
      </c>
      <c r="Y194" s="25">
        <f t="shared" si="151"/>
        <v>0</v>
      </c>
      <c r="Z194" s="25">
        <f t="shared" si="152"/>
        <v>0</v>
      </c>
      <c r="AA194" s="36"/>
    </row>
    <row r="195" spans="1:27" ht="31.5" x14ac:dyDescent="0.25">
      <c r="A195" s="22">
        <v>18</v>
      </c>
      <c r="B195" s="23" t="s">
        <v>157</v>
      </c>
      <c r="C195" s="24" t="s">
        <v>258</v>
      </c>
      <c r="D195" s="24"/>
      <c r="E195" s="25">
        <v>0</v>
      </c>
      <c r="F195" s="25">
        <v>0</v>
      </c>
      <c r="G195" s="25">
        <v>0.35299999999999998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0.35299999999999998</v>
      </c>
      <c r="P195" s="25">
        <v>0</v>
      </c>
      <c r="Q195" s="25">
        <v>0</v>
      </c>
      <c r="R195" s="25">
        <v>0</v>
      </c>
      <c r="S195" s="25">
        <v>0</v>
      </c>
      <c r="T195" s="25">
        <f t="shared" si="146"/>
        <v>0</v>
      </c>
      <c r="U195" s="25">
        <f t="shared" si="147"/>
        <v>0</v>
      </c>
      <c r="V195" s="25">
        <f t="shared" si="148"/>
        <v>0</v>
      </c>
      <c r="W195" s="25">
        <f t="shared" si="149"/>
        <v>0</v>
      </c>
      <c r="X195" s="25">
        <f t="shared" si="150"/>
        <v>0</v>
      </c>
      <c r="Y195" s="25">
        <f t="shared" si="151"/>
        <v>0</v>
      </c>
      <c r="Z195" s="25">
        <f t="shared" si="152"/>
        <v>0</v>
      </c>
      <c r="AA195" s="36"/>
    </row>
    <row r="196" spans="1:27" ht="31.5" x14ac:dyDescent="0.25">
      <c r="A196" s="22">
        <v>19</v>
      </c>
      <c r="B196" s="23" t="s">
        <v>188</v>
      </c>
      <c r="C196" s="24" t="s">
        <v>259</v>
      </c>
      <c r="D196" s="24"/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f t="shared" si="146"/>
        <v>0</v>
      </c>
      <c r="U196" s="25">
        <f t="shared" si="147"/>
        <v>0</v>
      </c>
      <c r="V196" s="25">
        <f t="shared" si="148"/>
        <v>0</v>
      </c>
      <c r="W196" s="25">
        <f t="shared" si="149"/>
        <v>0</v>
      </c>
      <c r="X196" s="25">
        <f t="shared" si="150"/>
        <v>0</v>
      </c>
      <c r="Y196" s="25">
        <f t="shared" si="151"/>
        <v>0</v>
      </c>
      <c r="Z196" s="25">
        <f t="shared" si="152"/>
        <v>0</v>
      </c>
      <c r="AA196" s="36"/>
    </row>
    <row r="197" spans="1:27" ht="47.25" x14ac:dyDescent="0.25">
      <c r="A197" s="22">
        <v>20</v>
      </c>
      <c r="B197" s="23" t="s">
        <v>158</v>
      </c>
      <c r="C197" s="24" t="s">
        <v>260</v>
      </c>
      <c r="D197" s="24"/>
      <c r="E197" s="25">
        <v>0</v>
      </c>
      <c r="F197" s="25">
        <v>0</v>
      </c>
      <c r="G197" s="25">
        <v>0.80599999999999994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0.80600000000000005</v>
      </c>
      <c r="P197" s="25">
        <v>0</v>
      </c>
      <c r="Q197" s="25">
        <v>0</v>
      </c>
      <c r="R197" s="25">
        <v>0</v>
      </c>
      <c r="S197" s="25">
        <v>0</v>
      </c>
      <c r="T197" s="25">
        <f t="shared" si="146"/>
        <v>0</v>
      </c>
      <c r="U197" s="25">
        <f t="shared" si="147"/>
        <v>0</v>
      </c>
      <c r="V197" s="25">
        <f t="shared" si="148"/>
        <v>0</v>
      </c>
      <c r="W197" s="25">
        <f t="shared" si="149"/>
        <v>0</v>
      </c>
      <c r="X197" s="25">
        <f t="shared" si="150"/>
        <v>0</v>
      </c>
      <c r="Y197" s="25">
        <f t="shared" si="151"/>
        <v>0</v>
      </c>
      <c r="Z197" s="25">
        <f t="shared" si="152"/>
        <v>0</v>
      </c>
      <c r="AA197" s="36"/>
    </row>
    <row r="198" spans="1:27" ht="31.5" x14ac:dyDescent="0.25">
      <c r="A198" s="22">
        <v>21</v>
      </c>
      <c r="B198" s="23" t="s">
        <v>189</v>
      </c>
      <c r="C198" s="24" t="s">
        <v>76</v>
      </c>
      <c r="D198" s="24"/>
      <c r="E198" s="25">
        <v>0</v>
      </c>
      <c r="F198" s="25">
        <v>0</v>
      </c>
      <c r="G198" s="25">
        <v>14.663000000000004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14.752999999999998</v>
      </c>
      <c r="P198" s="25">
        <v>0</v>
      </c>
      <c r="Q198" s="25">
        <v>0</v>
      </c>
      <c r="R198" s="25">
        <v>0</v>
      </c>
      <c r="S198" s="25">
        <v>0</v>
      </c>
      <c r="T198" s="25">
        <f t="shared" si="146"/>
        <v>0</v>
      </c>
      <c r="U198" s="25">
        <f t="shared" si="147"/>
        <v>0</v>
      </c>
      <c r="V198" s="25">
        <f t="shared" si="148"/>
        <v>8.9999999999994529E-2</v>
      </c>
      <c r="W198" s="25">
        <f t="shared" si="149"/>
        <v>0</v>
      </c>
      <c r="X198" s="25">
        <f t="shared" si="150"/>
        <v>0</v>
      </c>
      <c r="Y198" s="25">
        <f t="shared" si="151"/>
        <v>0</v>
      </c>
      <c r="Z198" s="25">
        <f t="shared" si="152"/>
        <v>0</v>
      </c>
      <c r="AA198" s="36" t="s">
        <v>288</v>
      </c>
    </row>
    <row r="199" spans="1:27" ht="47.25" x14ac:dyDescent="0.25">
      <c r="A199" s="22">
        <v>22</v>
      </c>
      <c r="B199" s="23" t="s">
        <v>190</v>
      </c>
      <c r="C199" s="24" t="s">
        <v>261</v>
      </c>
      <c r="D199" s="24"/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f t="shared" si="146"/>
        <v>0</v>
      </c>
      <c r="U199" s="25">
        <f t="shared" si="147"/>
        <v>0</v>
      </c>
      <c r="V199" s="25">
        <f t="shared" si="148"/>
        <v>0</v>
      </c>
      <c r="W199" s="25">
        <f t="shared" si="149"/>
        <v>0</v>
      </c>
      <c r="X199" s="25">
        <f t="shared" si="150"/>
        <v>0</v>
      </c>
      <c r="Y199" s="25">
        <f t="shared" si="151"/>
        <v>0</v>
      </c>
      <c r="Z199" s="25">
        <f t="shared" si="152"/>
        <v>0</v>
      </c>
      <c r="AA199" s="36"/>
    </row>
    <row r="200" spans="1:27" ht="31.5" x14ac:dyDescent="0.25">
      <c r="A200" s="22">
        <v>23</v>
      </c>
      <c r="B200" s="23" t="s">
        <v>159</v>
      </c>
      <c r="C200" s="24" t="s">
        <v>262</v>
      </c>
      <c r="D200" s="24"/>
      <c r="E200" s="25">
        <v>0.4</v>
      </c>
      <c r="F200" s="25">
        <v>0</v>
      </c>
      <c r="G200" s="25">
        <v>4.0869999999999997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18.972999999999999</v>
      </c>
      <c r="P200" s="25">
        <v>0</v>
      </c>
      <c r="Q200" s="25">
        <v>0</v>
      </c>
      <c r="R200" s="25">
        <v>0</v>
      </c>
      <c r="S200" s="25">
        <v>0</v>
      </c>
      <c r="T200" s="25">
        <f t="shared" si="146"/>
        <v>-0.4</v>
      </c>
      <c r="U200" s="25">
        <f t="shared" si="147"/>
        <v>0</v>
      </c>
      <c r="V200" s="25">
        <f t="shared" si="148"/>
        <v>14.885999999999999</v>
      </c>
      <c r="W200" s="25">
        <f t="shared" si="149"/>
        <v>0</v>
      </c>
      <c r="X200" s="25">
        <f t="shared" si="150"/>
        <v>0</v>
      </c>
      <c r="Y200" s="25">
        <f t="shared" si="151"/>
        <v>0</v>
      </c>
      <c r="Z200" s="25">
        <f t="shared" si="152"/>
        <v>0</v>
      </c>
      <c r="AA200" s="36" t="s">
        <v>288</v>
      </c>
    </row>
    <row r="201" spans="1:27" ht="31.5" x14ac:dyDescent="0.25">
      <c r="A201" s="22">
        <v>24</v>
      </c>
      <c r="B201" s="23" t="s">
        <v>160</v>
      </c>
      <c r="C201" s="24" t="s">
        <v>263</v>
      </c>
      <c r="D201" s="24"/>
      <c r="E201" s="25">
        <v>0</v>
      </c>
      <c r="F201" s="25">
        <v>0</v>
      </c>
      <c r="G201" s="25">
        <v>0.156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0.156</v>
      </c>
      <c r="P201" s="25">
        <v>0</v>
      </c>
      <c r="Q201" s="25">
        <v>0</v>
      </c>
      <c r="R201" s="25">
        <v>0</v>
      </c>
      <c r="S201" s="25">
        <v>0</v>
      </c>
      <c r="T201" s="25">
        <f t="shared" si="146"/>
        <v>0</v>
      </c>
      <c r="U201" s="25">
        <f t="shared" si="147"/>
        <v>0</v>
      </c>
      <c r="V201" s="25">
        <f t="shared" si="148"/>
        <v>0</v>
      </c>
      <c r="W201" s="25">
        <f t="shared" si="149"/>
        <v>0</v>
      </c>
      <c r="X201" s="25">
        <f t="shared" si="150"/>
        <v>0</v>
      </c>
      <c r="Y201" s="25">
        <f t="shared" si="151"/>
        <v>0</v>
      </c>
      <c r="Z201" s="25">
        <f t="shared" si="152"/>
        <v>0</v>
      </c>
      <c r="AA201" s="36"/>
    </row>
    <row r="202" spans="1:27" ht="47.25" x14ac:dyDescent="0.25">
      <c r="A202" s="22">
        <v>25</v>
      </c>
      <c r="B202" s="23" t="s">
        <v>191</v>
      </c>
      <c r="C202" s="24" t="s">
        <v>264</v>
      </c>
      <c r="D202" s="24"/>
      <c r="E202" s="25">
        <v>0</v>
      </c>
      <c r="F202" s="25">
        <v>0</v>
      </c>
      <c r="G202" s="25">
        <v>0.42700000000000005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0.33500000000000002</v>
      </c>
      <c r="P202" s="25">
        <v>0</v>
      </c>
      <c r="Q202" s="25">
        <v>0</v>
      </c>
      <c r="R202" s="25">
        <v>0</v>
      </c>
      <c r="S202" s="25">
        <v>0</v>
      </c>
      <c r="T202" s="25">
        <f t="shared" si="146"/>
        <v>0</v>
      </c>
      <c r="U202" s="25">
        <f t="shared" si="147"/>
        <v>0</v>
      </c>
      <c r="V202" s="25">
        <f t="shared" si="148"/>
        <v>-9.2000000000000026E-2</v>
      </c>
      <c r="W202" s="25">
        <f t="shared" si="149"/>
        <v>0</v>
      </c>
      <c r="X202" s="25">
        <f t="shared" si="150"/>
        <v>0</v>
      </c>
      <c r="Y202" s="25">
        <f t="shared" si="151"/>
        <v>0</v>
      </c>
      <c r="Z202" s="25">
        <f t="shared" si="152"/>
        <v>0</v>
      </c>
      <c r="AA202" s="36" t="s">
        <v>288</v>
      </c>
    </row>
    <row r="203" spans="1:27" ht="47.25" x14ac:dyDescent="0.25">
      <c r="A203" s="22">
        <v>26</v>
      </c>
      <c r="B203" s="23" t="s">
        <v>192</v>
      </c>
      <c r="C203" s="24" t="s">
        <v>265</v>
      </c>
      <c r="D203" s="24"/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f t="shared" si="146"/>
        <v>0</v>
      </c>
      <c r="U203" s="25">
        <f t="shared" si="147"/>
        <v>0</v>
      </c>
      <c r="V203" s="25">
        <f t="shared" si="148"/>
        <v>0</v>
      </c>
      <c r="W203" s="25">
        <f t="shared" si="149"/>
        <v>0</v>
      </c>
      <c r="X203" s="25">
        <f t="shared" si="150"/>
        <v>0</v>
      </c>
      <c r="Y203" s="25">
        <f t="shared" si="151"/>
        <v>0</v>
      </c>
      <c r="Z203" s="25">
        <f t="shared" si="152"/>
        <v>0</v>
      </c>
      <c r="AA203" s="36"/>
    </row>
    <row r="204" spans="1:27" ht="31.5" x14ac:dyDescent="0.25">
      <c r="A204" s="22">
        <v>27</v>
      </c>
      <c r="B204" s="23" t="s">
        <v>193</v>
      </c>
      <c r="C204" s="24" t="s">
        <v>266</v>
      </c>
      <c r="D204" s="24"/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f t="shared" si="146"/>
        <v>0</v>
      </c>
      <c r="U204" s="25">
        <f t="shared" si="147"/>
        <v>0</v>
      </c>
      <c r="V204" s="25">
        <f t="shared" si="148"/>
        <v>0</v>
      </c>
      <c r="W204" s="25">
        <f t="shared" si="149"/>
        <v>0</v>
      </c>
      <c r="X204" s="25">
        <f t="shared" si="150"/>
        <v>0</v>
      </c>
      <c r="Y204" s="25">
        <f t="shared" si="151"/>
        <v>0</v>
      </c>
      <c r="Z204" s="25">
        <f t="shared" si="152"/>
        <v>0</v>
      </c>
      <c r="AA204" s="36"/>
    </row>
    <row r="205" spans="1:27" ht="47.25" x14ac:dyDescent="0.25">
      <c r="A205" s="22">
        <v>28</v>
      </c>
      <c r="B205" s="23" t="s">
        <v>172</v>
      </c>
      <c r="C205" s="24" t="s">
        <v>267</v>
      </c>
      <c r="D205" s="24"/>
      <c r="E205" s="25">
        <v>0</v>
      </c>
      <c r="F205" s="25">
        <v>0</v>
      </c>
      <c r="G205" s="25">
        <v>0.33500000000000002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f t="shared" si="146"/>
        <v>0</v>
      </c>
      <c r="U205" s="25">
        <f t="shared" si="147"/>
        <v>0</v>
      </c>
      <c r="V205" s="25">
        <f t="shared" si="148"/>
        <v>-0.33500000000000002</v>
      </c>
      <c r="W205" s="25">
        <f t="shared" si="149"/>
        <v>0</v>
      </c>
      <c r="X205" s="25">
        <f t="shared" si="150"/>
        <v>0</v>
      </c>
      <c r="Y205" s="25">
        <f t="shared" si="151"/>
        <v>0</v>
      </c>
      <c r="Z205" s="25">
        <f t="shared" si="152"/>
        <v>0</v>
      </c>
      <c r="AA205" s="36" t="s">
        <v>288</v>
      </c>
    </row>
    <row r="206" spans="1:27" ht="31.5" x14ac:dyDescent="0.25">
      <c r="A206" s="22">
        <v>29</v>
      </c>
      <c r="B206" s="23" t="s">
        <v>161</v>
      </c>
      <c r="C206" s="24" t="s">
        <v>268</v>
      </c>
      <c r="D206" s="24"/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f t="shared" si="146"/>
        <v>0</v>
      </c>
      <c r="U206" s="25">
        <f t="shared" si="147"/>
        <v>0</v>
      </c>
      <c r="V206" s="25">
        <f t="shared" si="148"/>
        <v>0</v>
      </c>
      <c r="W206" s="25">
        <f t="shared" si="149"/>
        <v>0</v>
      </c>
      <c r="X206" s="25">
        <f t="shared" si="150"/>
        <v>0</v>
      </c>
      <c r="Y206" s="25">
        <f t="shared" si="151"/>
        <v>0</v>
      </c>
      <c r="Z206" s="25">
        <f t="shared" si="152"/>
        <v>0</v>
      </c>
      <c r="AA206" s="36"/>
    </row>
    <row r="207" spans="1:27" ht="31.5" x14ac:dyDescent="0.25">
      <c r="A207" s="22">
        <v>30</v>
      </c>
      <c r="B207" s="23" t="s">
        <v>162</v>
      </c>
      <c r="C207" s="24" t="s">
        <v>269</v>
      </c>
      <c r="D207" s="24"/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f t="shared" si="146"/>
        <v>0</v>
      </c>
      <c r="U207" s="25">
        <f t="shared" si="147"/>
        <v>0</v>
      </c>
      <c r="V207" s="25">
        <f t="shared" si="148"/>
        <v>0</v>
      </c>
      <c r="W207" s="25">
        <f t="shared" si="149"/>
        <v>0</v>
      </c>
      <c r="X207" s="25">
        <f t="shared" si="150"/>
        <v>0</v>
      </c>
      <c r="Y207" s="25">
        <f t="shared" si="151"/>
        <v>0</v>
      </c>
      <c r="Z207" s="25">
        <f t="shared" si="152"/>
        <v>0</v>
      </c>
      <c r="AA207" s="36"/>
    </row>
    <row r="208" spans="1:27" ht="31.5" x14ac:dyDescent="0.25">
      <c r="A208" s="22">
        <v>31</v>
      </c>
      <c r="B208" s="23" t="s">
        <v>194</v>
      </c>
      <c r="C208" s="24" t="s">
        <v>270</v>
      </c>
      <c r="D208" s="24"/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f t="shared" si="146"/>
        <v>0</v>
      </c>
      <c r="U208" s="25">
        <f t="shared" si="147"/>
        <v>0</v>
      </c>
      <c r="V208" s="25">
        <f t="shared" si="148"/>
        <v>0</v>
      </c>
      <c r="W208" s="25">
        <f t="shared" si="149"/>
        <v>0</v>
      </c>
      <c r="X208" s="25">
        <f t="shared" si="150"/>
        <v>0</v>
      </c>
      <c r="Y208" s="25">
        <f t="shared" si="151"/>
        <v>0</v>
      </c>
      <c r="Z208" s="25">
        <f t="shared" si="152"/>
        <v>0</v>
      </c>
      <c r="AA208" s="36"/>
    </row>
    <row r="209" spans="1:27" ht="31.5" x14ac:dyDescent="0.25">
      <c r="A209" s="22">
        <v>32</v>
      </c>
      <c r="B209" s="23" t="s">
        <v>163</v>
      </c>
      <c r="C209" s="24" t="s">
        <v>271</v>
      </c>
      <c r="D209" s="24"/>
      <c r="E209" s="25">
        <v>0</v>
      </c>
      <c r="F209" s="25">
        <v>0</v>
      </c>
      <c r="G209" s="25">
        <v>15.703999999999999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15.704000000000001</v>
      </c>
      <c r="P209" s="25">
        <v>0</v>
      </c>
      <c r="Q209" s="25">
        <v>0</v>
      </c>
      <c r="R209" s="25">
        <v>0</v>
      </c>
      <c r="S209" s="25">
        <v>0</v>
      </c>
      <c r="T209" s="25">
        <f t="shared" si="146"/>
        <v>0</v>
      </c>
      <c r="U209" s="25">
        <f t="shared" si="147"/>
        <v>0</v>
      </c>
      <c r="V209" s="25">
        <f t="shared" si="148"/>
        <v>0</v>
      </c>
      <c r="W209" s="25">
        <f t="shared" si="149"/>
        <v>0</v>
      </c>
      <c r="X209" s="25">
        <f t="shared" si="150"/>
        <v>0</v>
      </c>
      <c r="Y209" s="25">
        <f t="shared" si="151"/>
        <v>0</v>
      </c>
      <c r="Z209" s="25">
        <f t="shared" si="152"/>
        <v>0</v>
      </c>
      <c r="AA209" s="36"/>
    </row>
    <row r="210" spans="1:27" ht="31.5" x14ac:dyDescent="0.25">
      <c r="A210" s="22">
        <v>33</v>
      </c>
      <c r="B210" s="23" t="s">
        <v>164</v>
      </c>
      <c r="C210" s="24" t="s">
        <v>272</v>
      </c>
      <c r="D210" s="24"/>
      <c r="E210" s="25">
        <v>0.16</v>
      </c>
      <c r="F210" s="25">
        <v>0</v>
      </c>
      <c r="G210" s="25">
        <v>0.221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0.16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f t="shared" si="146"/>
        <v>0</v>
      </c>
      <c r="U210" s="25">
        <f t="shared" si="147"/>
        <v>0</v>
      </c>
      <c r="V210" s="25">
        <f t="shared" si="148"/>
        <v>-0.221</v>
      </c>
      <c r="W210" s="25">
        <f t="shared" si="149"/>
        <v>0</v>
      </c>
      <c r="X210" s="25">
        <f t="shared" si="150"/>
        <v>0</v>
      </c>
      <c r="Y210" s="25">
        <f t="shared" si="151"/>
        <v>0</v>
      </c>
      <c r="Z210" s="25">
        <f t="shared" si="152"/>
        <v>0</v>
      </c>
      <c r="AA210" s="36" t="s">
        <v>288</v>
      </c>
    </row>
    <row r="211" spans="1:27" ht="31.5" x14ac:dyDescent="0.25">
      <c r="A211" s="22">
        <v>34</v>
      </c>
      <c r="B211" s="23" t="s">
        <v>195</v>
      </c>
      <c r="C211" s="24" t="s">
        <v>273</v>
      </c>
      <c r="D211" s="24"/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f t="shared" si="146"/>
        <v>0</v>
      </c>
      <c r="U211" s="25">
        <f t="shared" si="147"/>
        <v>0</v>
      </c>
      <c r="V211" s="25">
        <f t="shared" si="148"/>
        <v>0</v>
      </c>
      <c r="W211" s="25">
        <f t="shared" si="149"/>
        <v>0</v>
      </c>
      <c r="X211" s="25">
        <f t="shared" si="150"/>
        <v>0</v>
      </c>
      <c r="Y211" s="25">
        <f t="shared" si="151"/>
        <v>0</v>
      </c>
      <c r="Z211" s="25">
        <f t="shared" si="152"/>
        <v>0</v>
      </c>
      <c r="AA211" s="36"/>
    </row>
    <row r="212" spans="1:27" ht="31.5" x14ac:dyDescent="0.25">
      <c r="A212" s="22">
        <v>35</v>
      </c>
      <c r="B212" s="23" t="s">
        <v>196</v>
      </c>
      <c r="C212" s="24" t="s">
        <v>274</v>
      </c>
      <c r="D212" s="24"/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f t="shared" si="146"/>
        <v>0</v>
      </c>
      <c r="U212" s="25">
        <f t="shared" si="147"/>
        <v>0</v>
      </c>
      <c r="V212" s="25">
        <f t="shared" si="148"/>
        <v>0</v>
      </c>
      <c r="W212" s="25">
        <f t="shared" si="149"/>
        <v>0</v>
      </c>
      <c r="X212" s="25">
        <f t="shared" si="150"/>
        <v>0</v>
      </c>
      <c r="Y212" s="25">
        <f t="shared" si="151"/>
        <v>0</v>
      </c>
      <c r="Z212" s="25">
        <f t="shared" si="152"/>
        <v>0</v>
      </c>
      <c r="AA212" s="36"/>
    </row>
    <row r="213" spans="1:27" ht="31.5" x14ac:dyDescent="0.25">
      <c r="A213" s="22">
        <v>36</v>
      </c>
      <c r="B213" s="23" t="s">
        <v>197</v>
      </c>
      <c r="C213" s="24" t="s">
        <v>275</v>
      </c>
      <c r="D213" s="24" t="s">
        <v>76</v>
      </c>
      <c r="E213" s="25">
        <v>0</v>
      </c>
      <c r="F213" s="25">
        <v>0</v>
      </c>
      <c r="G213" s="25">
        <v>0.188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0.157</v>
      </c>
      <c r="P213" s="25">
        <v>0</v>
      </c>
      <c r="Q213" s="25">
        <v>0</v>
      </c>
      <c r="R213" s="25">
        <v>0</v>
      </c>
      <c r="S213" s="25">
        <v>0</v>
      </c>
      <c r="T213" s="25">
        <f t="shared" si="146"/>
        <v>0</v>
      </c>
      <c r="U213" s="25">
        <f t="shared" si="147"/>
        <v>0</v>
      </c>
      <c r="V213" s="25">
        <f t="shared" si="148"/>
        <v>-3.1E-2</v>
      </c>
      <c r="W213" s="25">
        <f t="shared" si="149"/>
        <v>0</v>
      </c>
      <c r="X213" s="25">
        <f t="shared" si="150"/>
        <v>0</v>
      </c>
      <c r="Y213" s="25">
        <f t="shared" si="151"/>
        <v>0</v>
      </c>
      <c r="Z213" s="25">
        <f t="shared" si="152"/>
        <v>0</v>
      </c>
      <c r="AA213" s="36" t="s">
        <v>288</v>
      </c>
    </row>
    <row r="214" spans="1:27" ht="47.25" x14ac:dyDescent="0.25">
      <c r="A214" s="7" t="s">
        <v>48</v>
      </c>
      <c r="B214" s="8" t="s">
        <v>165</v>
      </c>
      <c r="C214" s="9"/>
      <c r="D214" s="9"/>
      <c r="E214" s="10">
        <f t="shared" ref="E214:K214" si="153">SUM(E215:E217)</f>
        <v>0</v>
      </c>
      <c r="F214" s="10">
        <f t="shared" si="153"/>
        <v>0</v>
      </c>
      <c r="G214" s="10">
        <f t="shared" si="153"/>
        <v>0</v>
      </c>
      <c r="H214" s="10">
        <f t="shared" si="153"/>
        <v>0</v>
      </c>
      <c r="I214" s="10">
        <f t="shared" si="153"/>
        <v>0</v>
      </c>
      <c r="J214" s="10">
        <f t="shared" si="153"/>
        <v>0</v>
      </c>
      <c r="K214" s="10">
        <f t="shared" si="153"/>
        <v>0</v>
      </c>
      <c r="L214" s="10">
        <f t="shared" ref="L214" si="154">SUM(L215:L217)</f>
        <v>0</v>
      </c>
      <c r="M214" s="10">
        <f t="shared" ref="M214:Z214" si="155">SUM(M215:M217)</f>
        <v>0</v>
      </c>
      <c r="N214" s="10">
        <f t="shared" si="155"/>
        <v>0</v>
      </c>
      <c r="O214" s="10">
        <f t="shared" si="155"/>
        <v>0</v>
      </c>
      <c r="P214" s="10">
        <f t="shared" si="155"/>
        <v>0</v>
      </c>
      <c r="Q214" s="10">
        <f t="shared" si="155"/>
        <v>0</v>
      </c>
      <c r="R214" s="10">
        <f t="shared" si="155"/>
        <v>0</v>
      </c>
      <c r="S214" s="10">
        <f t="shared" si="155"/>
        <v>0</v>
      </c>
      <c r="T214" s="10">
        <f t="shared" si="155"/>
        <v>0</v>
      </c>
      <c r="U214" s="10">
        <f t="shared" si="155"/>
        <v>0</v>
      </c>
      <c r="V214" s="10">
        <f t="shared" si="155"/>
        <v>0</v>
      </c>
      <c r="W214" s="10">
        <f t="shared" si="155"/>
        <v>0</v>
      </c>
      <c r="X214" s="10">
        <f t="shared" si="155"/>
        <v>0</v>
      </c>
      <c r="Y214" s="10">
        <f t="shared" si="155"/>
        <v>0</v>
      </c>
      <c r="Z214" s="10">
        <f t="shared" si="155"/>
        <v>0</v>
      </c>
      <c r="AA214" s="33"/>
    </row>
    <row r="215" spans="1:27" x14ac:dyDescent="0.25">
      <c r="A215" s="19" t="s">
        <v>48</v>
      </c>
      <c r="B215" s="20" t="s">
        <v>75</v>
      </c>
      <c r="C215" s="21" t="s">
        <v>76</v>
      </c>
      <c r="D215" s="21"/>
      <c r="E215" s="21" t="s">
        <v>76</v>
      </c>
      <c r="F215" s="21" t="s">
        <v>76</v>
      </c>
      <c r="G215" s="21" t="s">
        <v>76</v>
      </c>
      <c r="H215" s="21" t="s">
        <v>76</v>
      </c>
      <c r="I215" s="21" t="s">
        <v>76</v>
      </c>
      <c r="J215" s="21" t="s">
        <v>76</v>
      </c>
      <c r="K215" s="21" t="s">
        <v>76</v>
      </c>
      <c r="L215" s="21" t="s">
        <v>76</v>
      </c>
      <c r="M215" s="21" t="s">
        <v>76</v>
      </c>
      <c r="N215" s="21" t="s">
        <v>76</v>
      </c>
      <c r="O215" s="21" t="s">
        <v>76</v>
      </c>
      <c r="P215" s="21" t="s">
        <v>76</v>
      </c>
      <c r="Q215" s="21" t="s">
        <v>76</v>
      </c>
      <c r="R215" s="21" t="s">
        <v>76</v>
      </c>
      <c r="S215" s="21" t="s">
        <v>76</v>
      </c>
      <c r="T215" s="21" t="s">
        <v>76</v>
      </c>
      <c r="U215" s="21" t="s">
        <v>76</v>
      </c>
      <c r="V215" s="21" t="s">
        <v>76</v>
      </c>
      <c r="W215" s="21" t="s">
        <v>76</v>
      </c>
      <c r="X215" s="21" t="s">
        <v>76</v>
      </c>
      <c r="Y215" s="21" t="s">
        <v>76</v>
      </c>
      <c r="Z215" s="21" t="s">
        <v>76</v>
      </c>
      <c r="AA215" s="30"/>
    </row>
    <row r="216" spans="1:27" x14ac:dyDescent="0.25">
      <c r="A216" s="19" t="s">
        <v>48</v>
      </c>
      <c r="B216" s="20" t="s">
        <v>75</v>
      </c>
      <c r="C216" s="21" t="s">
        <v>76</v>
      </c>
      <c r="D216" s="21"/>
      <c r="E216" s="21" t="s">
        <v>76</v>
      </c>
      <c r="F216" s="21" t="s">
        <v>76</v>
      </c>
      <c r="G216" s="21" t="s">
        <v>76</v>
      </c>
      <c r="H216" s="21" t="s">
        <v>76</v>
      </c>
      <c r="I216" s="21" t="s">
        <v>76</v>
      </c>
      <c r="J216" s="21" t="s">
        <v>76</v>
      </c>
      <c r="K216" s="21" t="s">
        <v>76</v>
      </c>
      <c r="L216" s="21" t="s">
        <v>76</v>
      </c>
      <c r="M216" s="21" t="s">
        <v>76</v>
      </c>
      <c r="N216" s="21" t="s">
        <v>76</v>
      </c>
      <c r="O216" s="21" t="s">
        <v>76</v>
      </c>
      <c r="P216" s="21" t="s">
        <v>76</v>
      </c>
      <c r="Q216" s="21" t="s">
        <v>76</v>
      </c>
      <c r="R216" s="21" t="s">
        <v>76</v>
      </c>
      <c r="S216" s="21" t="s">
        <v>76</v>
      </c>
      <c r="T216" s="21" t="s">
        <v>76</v>
      </c>
      <c r="U216" s="21" t="s">
        <v>76</v>
      </c>
      <c r="V216" s="21" t="s">
        <v>76</v>
      </c>
      <c r="W216" s="21" t="s">
        <v>76</v>
      </c>
      <c r="X216" s="21" t="s">
        <v>76</v>
      </c>
      <c r="Y216" s="21" t="s">
        <v>76</v>
      </c>
      <c r="Z216" s="21" t="s">
        <v>76</v>
      </c>
      <c r="AA216" s="30"/>
    </row>
    <row r="217" spans="1:27" x14ac:dyDescent="0.25">
      <c r="A217" s="19" t="s">
        <v>77</v>
      </c>
      <c r="B217" s="19" t="s">
        <v>77</v>
      </c>
      <c r="C217" s="21" t="s">
        <v>76</v>
      </c>
      <c r="D217" s="21"/>
      <c r="E217" s="21" t="s">
        <v>76</v>
      </c>
      <c r="F217" s="21" t="s">
        <v>76</v>
      </c>
      <c r="G217" s="21" t="s">
        <v>76</v>
      </c>
      <c r="H217" s="21" t="s">
        <v>76</v>
      </c>
      <c r="I217" s="21" t="s">
        <v>76</v>
      </c>
      <c r="J217" s="21" t="s">
        <v>76</v>
      </c>
      <c r="K217" s="21" t="s">
        <v>76</v>
      </c>
      <c r="L217" s="21" t="s">
        <v>76</v>
      </c>
      <c r="M217" s="21" t="s">
        <v>76</v>
      </c>
      <c r="N217" s="21" t="s">
        <v>76</v>
      </c>
      <c r="O217" s="21" t="s">
        <v>76</v>
      </c>
      <c r="P217" s="21" t="s">
        <v>76</v>
      </c>
      <c r="Q217" s="21" t="s">
        <v>76</v>
      </c>
      <c r="R217" s="21" t="s">
        <v>76</v>
      </c>
      <c r="S217" s="21" t="s">
        <v>76</v>
      </c>
      <c r="T217" s="21" t="s">
        <v>76</v>
      </c>
      <c r="U217" s="21" t="s">
        <v>76</v>
      </c>
      <c r="V217" s="21" t="s">
        <v>76</v>
      </c>
      <c r="W217" s="21" t="s">
        <v>76</v>
      </c>
      <c r="X217" s="21" t="s">
        <v>76</v>
      </c>
      <c r="Y217" s="21" t="s">
        <v>76</v>
      </c>
      <c r="Z217" s="21" t="s">
        <v>76</v>
      </c>
      <c r="AA217" s="30"/>
    </row>
    <row r="218" spans="1:27" ht="31.5" x14ac:dyDescent="0.25">
      <c r="A218" s="7" t="s">
        <v>49</v>
      </c>
      <c r="B218" s="8" t="s">
        <v>166</v>
      </c>
      <c r="C218" s="9"/>
      <c r="D218" s="9"/>
      <c r="E218" s="10">
        <f t="shared" ref="E218:Z218" si="156">SUM(E219:E225)</f>
        <v>0</v>
      </c>
      <c r="F218" s="10">
        <f t="shared" si="156"/>
        <v>0</v>
      </c>
      <c r="G218" s="10">
        <f t="shared" si="156"/>
        <v>0</v>
      </c>
      <c r="H218" s="10">
        <f t="shared" si="156"/>
        <v>0</v>
      </c>
      <c r="I218" s="10">
        <f t="shared" si="156"/>
        <v>0</v>
      </c>
      <c r="J218" s="10">
        <f t="shared" si="156"/>
        <v>0</v>
      </c>
      <c r="K218" s="10">
        <f t="shared" si="156"/>
        <v>0</v>
      </c>
      <c r="L218" s="10">
        <f t="shared" si="156"/>
        <v>0</v>
      </c>
      <c r="M218" s="10">
        <f t="shared" si="156"/>
        <v>0</v>
      </c>
      <c r="N218" s="10">
        <f t="shared" si="156"/>
        <v>0</v>
      </c>
      <c r="O218" s="10">
        <f t="shared" si="156"/>
        <v>0</v>
      </c>
      <c r="P218" s="10">
        <f t="shared" si="156"/>
        <v>0</v>
      </c>
      <c r="Q218" s="10">
        <f t="shared" si="156"/>
        <v>0</v>
      </c>
      <c r="R218" s="10">
        <f t="shared" si="156"/>
        <v>0</v>
      </c>
      <c r="S218" s="10">
        <f t="shared" si="156"/>
        <v>0</v>
      </c>
      <c r="T218" s="10">
        <f t="shared" si="156"/>
        <v>0</v>
      </c>
      <c r="U218" s="10">
        <f t="shared" si="156"/>
        <v>0</v>
      </c>
      <c r="V218" s="10">
        <f t="shared" si="156"/>
        <v>0</v>
      </c>
      <c r="W218" s="10">
        <f t="shared" si="156"/>
        <v>0</v>
      </c>
      <c r="X218" s="10">
        <f t="shared" si="156"/>
        <v>0</v>
      </c>
      <c r="Y218" s="10">
        <f t="shared" si="156"/>
        <v>0</v>
      </c>
      <c r="Z218" s="10">
        <f t="shared" si="156"/>
        <v>0</v>
      </c>
      <c r="AA218" s="33"/>
    </row>
    <row r="219" spans="1:27" ht="31.5" x14ac:dyDescent="0.25">
      <c r="A219" s="22">
        <v>1</v>
      </c>
      <c r="B219" s="23" t="s">
        <v>198</v>
      </c>
      <c r="C219" s="24" t="s">
        <v>276</v>
      </c>
      <c r="D219" s="24" t="s">
        <v>76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f t="shared" ref="T219" si="157">M219-E219</f>
        <v>0</v>
      </c>
      <c r="U219" s="25">
        <f t="shared" ref="U219" si="158">N219-F219</f>
        <v>0</v>
      </c>
      <c r="V219" s="25">
        <f t="shared" ref="V219" si="159">O219-G219</f>
        <v>0</v>
      </c>
      <c r="W219" s="25">
        <f t="shared" ref="W219" si="160">P219-H219</f>
        <v>0</v>
      </c>
      <c r="X219" s="25">
        <f t="shared" ref="X219" si="161">Q219-I219</f>
        <v>0</v>
      </c>
      <c r="Y219" s="25">
        <f t="shared" ref="Y219" si="162">R219-J219</f>
        <v>0</v>
      </c>
      <c r="Z219" s="25">
        <f t="shared" ref="Z219" si="163">S219-K219</f>
        <v>0</v>
      </c>
      <c r="AA219" s="36"/>
    </row>
    <row r="220" spans="1:27" ht="31.5" x14ac:dyDescent="0.25">
      <c r="A220" s="22">
        <v>2</v>
      </c>
      <c r="B220" s="23" t="s">
        <v>199</v>
      </c>
      <c r="C220" s="24" t="s">
        <v>277</v>
      </c>
      <c r="D220" s="24" t="s">
        <v>76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f t="shared" ref="T220:T225" si="164">M220-E220</f>
        <v>0</v>
      </c>
      <c r="U220" s="25">
        <f t="shared" ref="U220:U225" si="165">N220-F220</f>
        <v>0</v>
      </c>
      <c r="V220" s="25">
        <f t="shared" ref="V220:V225" si="166">O220-G220</f>
        <v>0</v>
      </c>
      <c r="W220" s="25">
        <f t="shared" ref="W220:W225" si="167">P220-H220</f>
        <v>0</v>
      </c>
      <c r="X220" s="25">
        <f t="shared" ref="X220:X225" si="168">Q220-I220</f>
        <v>0</v>
      </c>
      <c r="Y220" s="25">
        <f t="shared" ref="Y220:Y225" si="169">R220-J220</f>
        <v>0</v>
      </c>
      <c r="Z220" s="25">
        <f t="shared" ref="Z220:Z225" si="170">S220-K220</f>
        <v>0</v>
      </c>
      <c r="AA220" s="36"/>
    </row>
    <row r="221" spans="1:27" ht="31.5" x14ac:dyDescent="0.25">
      <c r="A221" s="22">
        <v>3</v>
      </c>
      <c r="B221" s="23" t="s">
        <v>200</v>
      </c>
      <c r="C221" s="24" t="s">
        <v>278</v>
      </c>
      <c r="D221" s="24" t="s">
        <v>76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f t="shared" si="164"/>
        <v>0</v>
      </c>
      <c r="U221" s="25">
        <f t="shared" si="165"/>
        <v>0</v>
      </c>
      <c r="V221" s="25">
        <f t="shared" si="166"/>
        <v>0</v>
      </c>
      <c r="W221" s="25">
        <f t="shared" si="167"/>
        <v>0</v>
      </c>
      <c r="X221" s="25">
        <f t="shared" si="168"/>
        <v>0</v>
      </c>
      <c r="Y221" s="25">
        <f t="shared" si="169"/>
        <v>0</v>
      </c>
      <c r="Z221" s="25">
        <f t="shared" si="170"/>
        <v>0</v>
      </c>
      <c r="AA221" s="36"/>
    </row>
    <row r="222" spans="1:27" ht="31.5" x14ac:dyDescent="0.25">
      <c r="A222" s="22">
        <v>4</v>
      </c>
      <c r="B222" s="23" t="s">
        <v>201</v>
      </c>
      <c r="C222" s="24" t="s">
        <v>279</v>
      </c>
      <c r="D222" s="24" t="s">
        <v>76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f t="shared" si="164"/>
        <v>0</v>
      </c>
      <c r="U222" s="25">
        <f t="shared" si="165"/>
        <v>0</v>
      </c>
      <c r="V222" s="25">
        <f t="shared" si="166"/>
        <v>0</v>
      </c>
      <c r="W222" s="25">
        <f t="shared" si="167"/>
        <v>0</v>
      </c>
      <c r="X222" s="25">
        <f t="shared" si="168"/>
        <v>0</v>
      </c>
      <c r="Y222" s="25">
        <f t="shared" si="169"/>
        <v>0</v>
      </c>
      <c r="Z222" s="25">
        <f t="shared" si="170"/>
        <v>0</v>
      </c>
      <c r="AA222" s="36"/>
    </row>
    <row r="223" spans="1:27" ht="31.5" x14ac:dyDescent="0.25">
      <c r="A223" s="22">
        <v>5</v>
      </c>
      <c r="B223" s="23" t="s">
        <v>202</v>
      </c>
      <c r="C223" s="24" t="s">
        <v>280</v>
      </c>
      <c r="D223" s="24" t="s">
        <v>76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f t="shared" si="164"/>
        <v>0</v>
      </c>
      <c r="U223" s="25">
        <f t="shared" si="165"/>
        <v>0</v>
      </c>
      <c r="V223" s="25">
        <f t="shared" si="166"/>
        <v>0</v>
      </c>
      <c r="W223" s="25">
        <f t="shared" si="167"/>
        <v>0</v>
      </c>
      <c r="X223" s="25">
        <f t="shared" si="168"/>
        <v>0</v>
      </c>
      <c r="Y223" s="25">
        <f t="shared" si="169"/>
        <v>0</v>
      </c>
      <c r="Z223" s="25">
        <f t="shared" si="170"/>
        <v>0</v>
      </c>
      <c r="AA223" s="36"/>
    </row>
    <row r="224" spans="1:27" ht="31.5" x14ac:dyDescent="0.25">
      <c r="A224" s="22">
        <v>6</v>
      </c>
      <c r="B224" s="23" t="s">
        <v>203</v>
      </c>
      <c r="C224" s="24" t="s">
        <v>281</v>
      </c>
      <c r="D224" s="24" t="s">
        <v>76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f t="shared" si="164"/>
        <v>0</v>
      </c>
      <c r="U224" s="25">
        <f t="shared" si="165"/>
        <v>0</v>
      </c>
      <c r="V224" s="25">
        <f t="shared" si="166"/>
        <v>0</v>
      </c>
      <c r="W224" s="25">
        <f t="shared" si="167"/>
        <v>0</v>
      </c>
      <c r="X224" s="25">
        <f t="shared" si="168"/>
        <v>0</v>
      </c>
      <c r="Y224" s="25">
        <f t="shared" si="169"/>
        <v>0</v>
      </c>
      <c r="Z224" s="25">
        <f t="shared" si="170"/>
        <v>0</v>
      </c>
      <c r="AA224" s="36"/>
    </row>
    <row r="225" spans="1:27" x14ac:dyDescent="0.25">
      <c r="A225" s="22">
        <v>7</v>
      </c>
      <c r="B225" s="26" t="s">
        <v>167</v>
      </c>
      <c r="C225" s="24" t="s">
        <v>282</v>
      </c>
      <c r="D225" s="24" t="s">
        <v>76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f t="shared" si="164"/>
        <v>0</v>
      </c>
      <c r="U225" s="25">
        <f t="shared" si="165"/>
        <v>0</v>
      </c>
      <c r="V225" s="25">
        <f t="shared" si="166"/>
        <v>0</v>
      </c>
      <c r="W225" s="25">
        <f t="shared" si="167"/>
        <v>0</v>
      </c>
      <c r="X225" s="25">
        <f t="shared" si="168"/>
        <v>0</v>
      </c>
      <c r="Y225" s="25">
        <f t="shared" si="169"/>
        <v>0</v>
      </c>
      <c r="Z225" s="25">
        <f t="shared" si="170"/>
        <v>0</v>
      </c>
      <c r="AA225" s="36"/>
    </row>
    <row r="226" spans="1:27" x14ac:dyDescent="0.25">
      <c r="A226" s="37" t="s">
        <v>17</v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</row>
    <row r="227" spans="1:27" x14ac:dyDescent="0.25">
      <c r="A227" s="37" t="s">
        <v>18</v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</row>
    <row r="228" spans="1:27" x14ac:dyDescent="0.25">
      <c r="A228" s="29"/>
    </row>
    <row r="229" spans="1:27" x14ac:dyDescent="0.25">
      <c r="A229" s="29"/>
    </row>
    <row r="230" spans="1:27" x14ac:dyDescent="0.25">
      <c r="A230" s="29"/>
    </row>
    <row r="231" spans="1:27" x14ac:dyDescent="0.25">
      <c r="A231" s="29"/>
    </row>
  </sheetData>
  <autoFilter ref="A22:AA227"/>
  <mergeCells count="24">
    <mergeCell ref="A226:AA226"/>
    <mergeCell ref="A227:AA227"/>
    <mergeCell ref="A11:AA11"/>
    <mergeCell ref="A12:AA12"/>
    <mergeCell ref="A13:AA13"/>
    <mergeCell ref="A15:AA15"/>
    <mergeCell ref="A16:AA16"/>
    <mergeCell ref="A17:AA17"/>
    <mergeCell ref="A5:AA5"/>
    <mergeCell ref="A6:AA6"/>
    <mergeCell ref="A7:AA7"/>
    <mergeCell ref="A8:AA8"/>
    <mergeCell ref="A9:AA9"/>
    <mergeCell ref="A10:AA10"/>
    <mergeCell ref="A19:A21"/>
    <mergeCell ref="B19:B21"/>
    <mergeCell ref="C19:C21"/>
    <mergeCell ref="D19:D21"/>
    <mergeCell ref="E19:S19"/>
    <mergeCell ref="T19:Z20"/>
    <mergeCell ref="A14:AA14"/>
    <mergeCell ref="AA19:AA21"/>
    <mergeCell ref="E20:K20"/>
    <mergeCell ref="L20:S20"/>
  </mergeCells>
  <hyperlinks>
    <hyperlink ref="D19" location="P678" display="P678"/>
  </hyperlinks>
  <printOptions horizontalCentered="1"/>
  <pageMargins left="0" right="0" top="0.74803149606299213" bottom="0" header="0.31496062992125984" footer="0.31496062992125984"/>
  <pageSetup paperSize="8" scale="5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Лист5</vt:lpstr>
      <vt:lpstr>Лист5!Область_печати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2023-03-17T10:32:48Z</dcterms:modified>
</cp:coreProperties>
</file>