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Лист10!$A$22:$T$225</definedName>
    <definedName name="_xlnm.Print_Area" localSheetId="0">Лист10!$A$1:$T$225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4" i="1" l="1"/>
  <c r="S134" i="1" s="1"/>
  <c r="R132" i="1"/>
  <c r="S132" i="1" s="1"/>
  <c r="R90" i="1"/>
  <c r="R225" i="1"/>
  <c r="S225" i="1" s="1"/>
  <c r="R224" i="1"/>
  <c r="R223" i="1"/>
  <c r="S223" i="1" s="1"/>
  <c r="R222" i="1"/>
  <c r="S222" i="1" s="1"/>
  <c r="R221" i="1"/>
  <c r="R220" i="1"/>
  <c r="R219" i="1"/>
  <c r="R213" i="1"/>
  <c r="S213" i="1" s="1"/>
  <c r="R212" i="1"/>
  <c r="R211" i="1"/>
  <c r="R210" i="1"/>
  <c r="S210" i="1" s="1"/>
  <c r="R209" i="1"/>
  <c r="S209" i="1" s="1"/>
  <c r="R208" i="1"/>
  <c r="R207" i="1"/>
  <c r="R206" i="1"/>
  <c r="R205" i="1"/>
  <c r="S205" i="1" s="1"/>
  <c r="R204" i="1"/>
  <c r="R203" i="1"/>
  <c r="R202" i="1"/>
  <c r="S202" i="1" s="1"/>
  <c r="R201" i="1"/>
  <c r="S201" i="1" s="1"/>
  <c r="R200" i="1"/>
  <c r="S200" i="1" s="1"/>
  <c r="R199" i="1"/>
  <c r="R198" i="1"/>
  <c r="S198" i="1" s="1"/>
  <c r="R197" i="1"/>
  <c r="S197" i="1" s="1"/>
  <c r="R196" i="1"/>
  <c r="R195" i="1"/>
  <c r="S195" i="1" s="1"/>
  <c r="R194" i="1"/>
  <c r="R193" i="1"/>
  <c r="R192" i="1"/>
  <c r="S192" i="1" s="1"/>
  <c r="R191" i="1"/>
  <c r="S191" i="1" s="1"/>
  <c r="R190" i="1"/>
  <c r="S190" i="1" s="1"/>
  <c r="R189" i="1"/>
  <c r="S189" i="1" s="1"/>
  <c r="R188" i="1"/>
  <c r="R187" i="1"/>
  <c r="R186" i="1"/>
  <c r="R185" i="1"/>
  <c r="S185" i="1" s="1"/>
  <c r="R184" i="1"/>
  <c r="S184" i="1" s="1"/>
  <c r="R183" i="1"/>
  <c r="S183" i="1" s="1"/>
  <c r="R182" i="1"/>
  <c r="R181" i="1"/>
  <c r="R180" i="1"/>
  <c r="S180" i="1" s="1"/>
  <c r="R179" i="1"/>
  <c r="R178" i="1"/>
  <c r="S178" i="1" s="1"/>
  <c r="S90" i="1"/>
  <c r="R91" i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R101" i="1"/>
  <c r="S101" i="1" s="1"/>
  <c r="R102" i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89" i="1" l="1"/>
  <c r="R133" i="1"/>
  <c r="P133" i="1"/>
  <c r="O133" i="1"/>
  <c r="N133" i="1"/>
  <c r="M133" i="1"/>
  <c r="L133" i="1"/>
  <c r="K133" i="1"/>
  <c r="J133" i="1"/>
  <c r="I133" i="1"/>
  <c r="P131" i="1"/>
  <c r="E135" i="1"/>
  <c r="F135" i="1"/>
  <c r="G135" i="1"/>
  <c r="E133" i="1"/>
  <c r="E131" i="1"/>
  <c r="F28" i="1"/>
  <c r="F26" i="1"/>
  <c r="S133" i="1" l="1"/>
  <c r="R131" i="1"/>
  <c r="E130" i="1"/>
  <c r="R177" i="1"/>
  <c r="P177" i="1"/>
  <c r="P27" i="1" s="1"/>
  <c r="O177" i="1"/>
  <c r="O27" i="1" s="1"/>
  <c r="N177" i="1"/>
  <c r="N27" i="1" s="1"/>
  <c r="M177" i="1"/>
  <c r="M27" i="1" s="1"/>
  <c r="L177" i="1"/>
  <c r="L27" i="1" s="1"/>
  <c r="K177" i="1"/>
  <c r="K27" i="1" s="1"/>
  <c r="J177" i="1"/>
  <c r="J27" i="1" s="1"/>
  <c r="I177" i="1"/>
  <c r="O131" i="1"/>
  <c r="N131" i="1"/>
  <c r="M131" i="1"/>
  <c r="L131" i="1"/>
  <c r="K131" i="1"/>
  <c r="J131" i="1"/>
  <c r="I131" i="1"/>
  <c r="I130" i="1" s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34" i="1"/>
  <c r="H133" i="1" s="1"/>
  <c r="G134" i="1"/>
  <c r="H132" i="1"/>
  <c r="H131" i="1" s="1"/>
  <c r="G132" i="1"/>
  <c r="G131" i="1" s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I31" i="1"/>
  <c r="I24" i="1" s="1"/>
  <c r="F31" i="1"/>
  <c r="F24" i="1" s="1"/>
  <c r="E31" i="1"/>
  <c r="E24" i="1" s="1"/>
  <c r="I28" i="1"/>
  <c r="E28" i="1"/>
  <c r="I26" i="1"/>
  <c r="E26" i="1"/>
  <c r="S131" i="1" l="1"/>
  <c r="S177" i="1"/>
  <c r="R27" i="1"/>
  <c r="H177" i="1"/>
  <c r="I27" i="1"/>
  <c r="S27" i="1" l="1"/>
  <c r="F134" i="1"/>
  <c r="F133" i="1" s="1"/>
  <c r="F132" i="1"/>
  <c r="F131" i="1" s="1"/>
  <c r="F124" i="1"/>
  <c r="Q124" i="1" s="1"/>
  <c r="F212" i="1"/>
  <c r="Q212" i="1" s="1"/>
  <c r="F130" i="1" l="1"/>
  <c r="Q132" i="1"/>
  <c r="Q131" i="1" s="1"/>
  <c r="Q134" i="1"/>
  <c r="Q133" i="1" s="1"/>
  <c r="D134" i="1"/>
  <c r="D132" i="1"/>
  <c r="D131" i="1" s="1"/>
  <c r="D124" i="1"/>
  <c r="D212" i="1"/>
  <c r="E218" i="1" l="1"/>
  <c r="E29" i="1" s="1"/>
  <c r="E177" i="1"/>
  <c r="E27" i="1" s="1"/>
  <c r="E89" i="1"/>
  <c r="E88" i="1" s="1"/>
  <c r="E78" i="1" s="1"/>
  <c r="E25" i="1" l="1"/>
  <c r="E23" i="1" s="1"/>
  <c r="E30" i="1"/>
  <c r="I218" i="1"/>
  <c r="I29" i="1" s="1"/>
  <c r="J218" i="1"/>
  <c r="J29" i="1" s="1"/>
  <c r="K218" i="1"/>
  <c r="K29" i="1" s="1"/>
  <c r="L218" i="1"/>
  <c r="L29" i="1" s="1"/>
  <c r="M218" i="1"/>
  <c r="M29" i="1" s="1"/>
  <c r="N218" i="1"/>
  <c r="N29" i="1" s="1"/>
  <c r="O218" i="1"/>
  <c r="O29" i="1" s="1"/>
  <c r="P218" i="1"/>
  <c r="P29" i="1" s="1"/>
  <c r="I126" i="1"/>
  <c r="G126" i="1"/>
  <c r="H126" i="1"/>
  <c r="J126" i="1"/>
  <c r="K126" i="1"/>
  <c r="L126" i="1"/>
  <c r="M126" i="1"/>
  <c r="I89" i="1"/>
  <c r="J89" i="1"/>
  <c r="K89" i="1"/>
  <c r="L89" i="1"/>
  <c r="M89" i="1"/>
  <c r="N89" i="1"/>
  <c r="O89" i="1"/>
  <c r="P89" i="1"/>
  <c r="S89" i="1" l="1"/>
  <c r="J88" i="1"/>
  <c r="L88" i="1"/>
  <c r="M88" i="1"/>
  <c r="K88" i="1"/>
  <c r="I88" i="1"/>
  <c r="I78" i="1" s="1"/>
  <c r="I30" i="1" s="1"/>
  <c r="I25" i="1" l="1"/>
  <c r="I23" i="1" s="1"/>
  <c r="F211" i="1"/>
  <c r="F123" i="1"/>
  <c r="F125" i="1"/>
  <c r="D123" i="1" l="1"/>
  <c r="Q123" i="1"/>
  <c r="D125" i="1"/>
  <c r="Q125" i="1"/>
  <c r="D211" i="1"/>
  <c r="Q211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22" i="1"/>
  <c r="F121" i="1"/>
  <c r="F120" i="1"/>
  <c r="F119" i="1"/>
  <c r="D196" i="1" l="1"/>
  <c r="Q196" i="1"/>
  <c r="D200" i="1"/>
  <c r="Q200" i="1"/>
  <c r="D204" i="1"/>
  <c r="Q204" i="1"/>
  <c r="D208" i="1"/>
  <c r="Q208" i="1"/>
  <c r="D188" i="1"/>
  <c r="Q188" i="1"/>
  <c r="D189" i="1"/>
  <c r="Q189" i="1"/>
  <c r="D197" i="1"/>
  <c r="Q197" i="1"/>
  <c r="D205" i="1"/>
  <c r="Q205" i="1"/>
  <c r="D202" i="1"/>
  <c r="Q202" i="1"/>
  <c r="D119" i="1"/>
  <c r="Q119" i="1"/>
  <c r="D192" i="1"/>
  <c r="Q192" i="1"/>
  <c r="D120" i="1"/>
  <c r="Q120" i="1"/>
  <c r="D193" i="1"/>
  <c r="Q193" i="1"/>
  <c r="D201" i="1"/>
  <c r="Q201" i="1"/>
  <c r="D209" i="1"/>
  <c r="Q209" i="1"/>
  <c r="D121" i="1"/>
  <c r="Q121" i="1"/>
  <c r="D190" i="1"/>
  <c r="Q190" i="1"/>
  <c r="D194" i="1"/>
  <c r="Q194" i="1"/>
  <c r="D198" i="1"/>
  <c r="Q198" i="1"/>
  <c r="D206" i="1"/>
  <c r="Q206" i="1"/>
  <c r="D122" i="1"/>
  <c r="Q122" i="1"/>
  <c r="D191" i="1"/>
  <c r="Q191" i="1"/>
  <c r="D195" i="1"/>
  <c r="Q195" i="1"/>
  <c r="D199" i="1"/>
  <c r="Q199" i="1"/>
  <c r="D203" i="1"/>
  <c r="Q203" i="1"/>
  <c r="D207" i="1"/>
  <c r="Q207" i="1"/>
  <c r="R32" i="1"/>
  <c r="F187" i="1" l="1"/>
  <c r="F223" i="1"/>
  <c r="F224" i="1"/>
  <c r="D224" i="1" l="1"/>
  <c r="Q224" i="1"/>
  <c r="D223" i="1"/>
  <c r="Q223" i="1"/>
  <c r="D187" i="1"/>
  <c r="Q187" i="1"/>
  <c r="F225" i="1"/>
  <c r="G90" i="1"/>
  <c r="F90" i="1" s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78" i="1"/>
  <c r="Q178" i="1" s="1"/>
  <c r="F179" i="1"/>
  <c r="F180" i="1"/>
  <c r="F181" i="1"/>
  <c r="F182" i="1"/>
  <c r="F183" i="1"/>
  <c r="F184" i="1"/>
  <c r="F185" i="1"/>
  <c r="F186" i="1"/>
  <c r="F210" i="1"/>
  <c r="F213" i="1"/>
  <c r="F219" i="1"/>
  <c r="Q219" i="1" s="1"/>
  <c r="F220" i="1"/>
  <c r="F221" i="1"/>
  <c r="F222" i="1"/>
  <c r="H90" i="1"/>
  <c r="D220" i="1" l="1"/>
  <c r="Q220" i="1"/>
  <c r="D186" i="1"/>
  <c r="Q186" i="1"/>
  <c r="D182" i="1"/>
  <c r="Q182" i="1"/>
  <c r="D115" i="1"/>
  <c r="Q115" i="1"/>
  <c r="D111" i="1"/>
  <c r="Q111" i="1"/>
  <c r="D107" i="1"/>
  <c r="Q107" i="1"/>
  <c r="D103" i="1"/>
  <c r="Q103" i="1"/>
  <c r="D99" i="1"/>
  <c r="Q99" i="1"/>
  <c r="D95" i="1"/>
  <c r="Q95" i="1"/>
  <c r="Q90" i="1"/>
  <c r="D181" i="1"/>
  <c r="Q181" i="1"/>
  <c r="D114" i="1"/>
  <c r="Q114" i="1"/>
  <c r="D106" i="1"/>
  <c r="Q106" i="1"/>
  <c r="D98" i="1"/>
  <c r="Q98" i="1"/>
  <c r="D225" i="1"/>
  <c r="Q225" i="1"/>
  <c r="D222" i="1"/>
  <c r="Q222" i="1"/>
  <c r="D184" i="1"/>
  <c r="Q184" i="1"/>
  <c r="D113" i="1"/>
  <c r="Q113" i="1"/>
  <c r="D105" i="1"/>
  <c r="Q105" i="1"/>
  <c r="D101" i="1"/>
  <c r="Q101" i="1"/>
  <c r="D97" i="1"/>
  <c r="Q97" i="1"/>
  <c r="D93" i="1"/>
  <c r="Q93" i="1"/>
  <c r="D185" i="1"/>
  <c r="Q185" i="1"/>
  <c r="D118" i="1"/>
  <c r="Q118" i="1"/>
  <c r="D110" i="1"/>
  <c r="Q110" i="1"/>
  <c r="D102" i="1"/>
  <c r="Q102" i="1"/>
  <c r="D94" i="1"/>
  <c r="Q94" i="1"/>
  <c r="D213" i="1"/>
  <c r="Q213" i="1"/>
  <c r="D180" i="1"/>
  <c r="Q180" i="1"/>
  <c r="D117" i="1"/>
  <c r="Q117" i="1"/>
  <c r="D109" i="1"/>
  <c r="Q109" i="1"/>
  <c r="D221" i="1"/>
  <c r="Q221" i="1"/>
  <c r="D210" i="1"/>
  <c r="Q210" i="1"/>
  <c r="D183" i="1"/>
  <c r="Q183" i="1"/>
  <c r="D179" i="1"/>
  <c r="Q179" i="1"/>
  <c r="D116" i="1"/>
  <c r="Q116" i="1"/>
  <c r="D112" i="1"/>
  <c r="Q112" i="1"/>
  <c r="D108" i="1"/>
  <c r="Q108" i="1"/>
  <c r="D104" i="1"/>
  <c r="Q104" i="1"/>
  <c r="D100" i="1"/>
  <c r="Q100" i="1"/>
  <c r="D96" i="1"/>
  <c r="Q96" i="1"/>
  <c r="D92" i="1"/>
  <c r="Q92" i="1"/>
  <c r="F91" i="1"/>
  <c r="G89" i="1"/>
  <c r="G218" i="1"/>
  <c r="G29" i="1" s="1"/>
  <c r="F177" i="1"/>
  <c r="F27" i="1" s="1"/>
  <c r="F218" i="1"/>
  <c r="F29" i="1" s="1"/>
  <c r="D90" i="1"/>
  <c r="H89" i="1"/>
  <c r="H88" i="1" s="1"/>
  <c r="R218" i="1"/>
  <c r="S218" i="1" s="1"/>
  <c r="D91" i="1" l="1"/>
  <c r="D89" i="1" s="1"/>
  <c r="Q91" i="1"/>
  <c r="R29" i="1"/>
  <c r="S29" i="1" s="1"/>
  <c r="F89" i="1"/>
  <c r="F88" i="1" s="1"/>
  <c r="F78" i="1" s="1"/>
  <c r="F30" i="1" s="1"/>
  <c r="D219" i="1"/>
  <c r="D178" i="1"/>
  <c r="F25" i="1" l="1"/>
  <c r="F23" i="1" s="1"/>
  <c r="H218" i="1" l="1"/>
  <c r="H29" i="1" s="1"/>
  <c r="H27" i="1"/>
  <c r="Q218" i="1"/>
  <c r="Q29" i="1" s="1"/>
  <c r="R214" i="1"/>
  <c r="R28" i="1" s="1"/>
  <c r="Q214" i="1"/>
  <c r="Q28" i="1" s="1"/>
  <c r="P214" i="1"/>
  <c r="P28" i="1" s="1"/>
  <c r="O214" i="1"/>
  <c r="O28" i="1" s="1"/>
  <c r="N214" i="1"/>
  <c r="N28" i="1" s="1"/>
  <c r="M214" i="1"/>
  <c r="M28" i="1" s="1"/>
  <c r="L214" i="1"/>
  <c r="L28" i="1" s="1"/>
  <c r="K214" i="1"/>
  <c r="K28" i="1" s="1"/>
  <c r="J214" i="1"/>
  <c r="J28" i="1" s="1"/>
  <c r="H214" i="1"/>
  <c r="H28" i="1" s="1"/>
  <c r="G214" i="1"/>
  <c r="G28" i="1" s="1"/>
  <c r="G177" i="1"/>
  <c r="G27" i="1" s="1"/>
  <c r="R173" i="1"/>
  <c r="Q173" i="1"/>
  <c r="P173" i="1"/>
  <c r="O173" i="1"/>
  <c r="N173" i="1"/>
  <c r="M173" i="1"/>
  <c r="L173" i="1"/>
  <c r="K173" i="1"/>
  <c r="J173" i="1"/>
  <c r="H173" i="1"/>
  <c r="G173" i="1"/>
  <c r="R169" i="1"/>
  <c r="Q169" i="1"/>
  <c r="P169" i="1"/>
  <c r="O169" i="1"/>
  <c r="N169" i="1"/>
  <c r="M169" i="1"/>
  <c r="L169" i="1"/>
  <c r="K169" i="1"/>
  <c r="J169" i="1"/>
  <c r="H169" i="1"/>
  <c r="G169" i="1"/>
  <c r="R164" i="1"/>
  <c r="Q164" i="1"/>
  <c r="P164" i="1"/>
  <c r="O164" i="1"/>
  <c r="N164" i="1"/>
  <c r="M164" i="1"/>
  <c r="L164" i="1"/>
  <c r="K164" i="1"/>
  <c r="J164" i="1"/>
  <c r="H164" i="1"/>
  <c r="G164" i="1"/>
  <c r="R160" i="1"/>
  <c r="Q160" i="1"/>
  <c r="P160" i="1"/>
  <c r="O160" i="1"/>
  <c r="N160" i="1"/>
  <c r="M160" i="1"/>
  <c r="L160" i="1"/>
  <c r="K160" i="1"/>
  <c r="J160" i="1"/>
  <c r="H160" i="1"/>
  <c r="G160" i="1"/>
  <c r="R155" i="1"/>
  <c r="Q155" i="1"/>
  <c r="P155" i="1"/>
  <c r="O155" i="1"/>
  <c r="N155" i="1"/>
  <c r="M155" i="1"/>
  <c r="L155" i="1"/>
  <c r="K155" i="1"/>
  <c r="J155" i="1"/>
  <c r="H155" i="1"/>
  <c r="G155" i="1"/>
  <c r="R151" i="1"/>
  <c r="Q151" i="1"/>
  <c r="P151" i="1"/>
  <c r="O151" i="1"/>
  <c r="N151" i="1"/>
  <c r="M151" i="1"/>
  <c r="L151" i="1"/>
  <c r="K151" i="1"/>
  <c r="J151" i="1"/>
  <c r="H151" i="1"/>
  <c r="G151" i="1"/>
  <c r="R147" i="1"/>
  <c r="Q147" i="1"/>
  <c r="P147" i="1"/>
  <c r="O147" i="1"/>
  <c r="N147" i="1"/>
  <c r="M147" i="1"/>
  <c r="L147" i="1"/>
  <c r="K147" i="1"/>
  <c r="J147" i="1"/>
  <c r="H147" i="1"/>
  <c r="G147" i="1"/>
  <c r="R143" i="1"/>
  <c r="Q143" i="1"/>
  <c r="P143" i="1"/>
  <c r="O143" i="1"/>
  <c r="N143" i="1"/>
  <c r="M143" i="1"/>
  <c r="L143" i="1"/>
  <c r="K143" i="1"/>
  <c r="J143" i="1"/>
  <c r="H143" i="1"/>
  <c r="G143" i="1"/>
  <c r="R139" i="1"/>
  <c r="Q139" i="1"/>
  <c r="P139" i="1"/>
  <c r="O139" i="1"/>
  <c r="N139" i="1"/>
  <c r="M139" i="1"/>
  <c r="L139" i="1"/>
  <c r="K139" i="1"/>
  <c r="J139" i="1"/>
  <c r="H139" i="1"/>
  <c r="G139" i="1"/>
  <c r="R135" i="1"/>
  <c r="Q135" i="1"/>
  <c r="P135" i="1"/>
  <c r="O135" i="1"/>
  <c r="N135" i="1"/>
  <c r="M135" i="1"/>
  <c r="L135" i="1"/>
  <c r="K135" i="1"/>
  <c r="J135" i="1"/>
  <c r="H135" i="1"/>
  <c r="G133" i="1"/>
  <c r="R126" i="1"/>
  <c r="Q126" i="1"/>
  <c r="P126" i="1"/>
  <c r="P88" i="1" s="1"/>
  <c r="O126" i="1"/>
  <c r="O88" i="1" s="1"/>
  <c r="N126" i="1"/>
  <c r="N88" i="1" s="1"/>
  <c r="Q89" i="1"/>
  <c r="R84" i="1"/>
  <c r="Q84" i="1"/>
  <c r="P84" i="1"/>
  <c r="O84" i="1"/>
  <c r="N84" i="1"/>
  <c r="M84" i="1"/>
  <c r="L84" i="1"/>
  <c r="K84" i="1"/>
  <c r="J84" i="1"/>
  <c r="H84" i="1"/>
  <c r="G84" i="1"/>
  <c r="R80" i="1"/>
  <c r="Q80" i="1"/>
  <c r="P80" i="1"/>
  <c r="O80" i="1"/>
  <c r="N80" i="1"/>
  <c r="M80" i="1"/>
  <c r="L80" i="1"/>
  <c r="K80" i="1"/>
  <c r="J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H68" i="1"/>
  <c r="G68" i="1"/>
  <c r="R64" i="1"/>
  <c r="Q64" i="1"/>
  <c r="P64" i="1"/>
  <c r="O64" i="1"/>
  <c r="N64" i="1"/>
  <c r="M64" i="1"/>
  <c r="L64" i="1"/>
  <c r="K64" i="1"/>
  <c r="J64" i="1"/>
  <c r="H64" i="1"/>
  <c r="G64" i="1"/>
  <c r="R60" i="1"/>
  <c r="Q60" i="1"/>
  <c r="P60" i="1"/>
  <c r="O60" i="1"/>
  <c r="N60" i="1"/>
  <c r="M60" i="1"/>
  <c r="L60" i="1"/>
  <c r="K60" i="1"/>
  <c r="J60" i="1"/>
  <c r="H60" i="1"/>
  <c r="G60" i="1"/>
  <c r="R55" i="1"/>
  <c r="Q55" i="1"/>
  <c r="P55" i="1"/>
  <c r="O55" i="1"/>
  <c r="N55" i="1"/>
  <c r="M55" i="1"/>
  <c r="L55" i="1"/>
  <c r="K55" i="1"/>
  <c r="J55" i="1"/>
  <c r="H55" i="1"/>
  <c r="G55" i="1"/>
  <c r="R51" i="1"/>
  <c r="Q51" i="1"/>
  <c r="P51" i="1"/>
  <c r="O51" i="1"/>
  <c r="N51" i="1"/>
  <c r="M51" i="1"/>
  <c r="L51" i="1"/>
  <c r="K51" i="1"/>
  <c r="J51" i="1"/>
  <c r="H51" i="1"/>
  <c r="G51" i="1"/>
  <c r="R47" i="1"/>
  <c r="Q47" i="1"/>
  <c r="P47" i="1"/>
  <c r="O47" i="1"/>
  <c r="N47" i="1"/>
  <c r="M47" i="1"/>
  <c r="L47" i="1"/>
  <c r="K47" i="1"/>
  <c r="J47" i="1"/>
  <c r="H47" i="1"/>
  <c r="G47" i="1"/>
  <c r="R41" i="1"/>
  <c r="Q41" i="1"/>
  <c r="P41" i="1"/>
  <c r="O41" i="1"/>
  <c r="N41" i="1"/>
  <c r="M41" i="1"/>
  <c r="L41" i="1"/>
  <c r="K41" i="1"/>
  <c r="J41" i="1"/>
  <c r="H41" i="1"/>
  <c r="G41" i="1"/>
  <c r="R37" i="1"/>
  <c r="Q37" i="1"/>
  <c r="P37" i="1"/>
  <c r="O37" i="1"/>
  <c r="N37" i="1"/>
  <c r="M37" i="1"/>
  <c r="L37" i="1"/>
  <c r="K37" i="1"/>
  <c r="J37" i="1"/>
  <c r="H37" i="1"/>
  <c r="G37" i="1"/>
  <c r="Q32" i="1"/>
  <c r="P32" i="1"/>
  <c r="O32" i="1"/>
  <c r="N32" i="1"/>
  <c r="M32" i="1"/>
  <c r="L32" i="1"/>
  <c r="K32" i="1"/>
  <c r="J32" i="1"/>
  <c r="H32" i="1"/>
  <c r="G32" i="1"/>
  <c r="D218" i="1"/>
  <c r="D29" i="1" s="1"/>
  <c r="D214" i="1"/>
  <c r="D28" i="1" s="1"/>
  <c r="D177" i="1"/>
  <c r="D27" i="1" s="1"/>
  <c r="D173" i="1"/>
  <c r="D169" i="1"/>
  <c r="D164" i="1"/>
  <c r="D160" i="1"/>
  <c r="D155" i="1"/>
  <c r="D151" i="1"/>
  <c r="D147" i="1"/>
  <c r="D143" i="1"/>
  <c r="D139" i="1"/>
  <c r="D135" i="1"/>
  <c r="D133" i="1"/>
  <c r="D126" i="1"/>
  <c r="D88" i="1" s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R88" i="1" l="1"/>
  <c r="S88" i="1" s="1"/>
  <c r="K130" i="1"/>
  <c r="O130" i="1"/>
  <c r="Q177" i="1"/>
  <c r="Q27" i="1" s="1"/>
  <c r="P130" i="1"/>
  <c r="L130" i="1"/>
  <c r="D130" i="1"/>
  <c r="H130" i="1"/>
  <c r="M130" i="1"/>
  <c r="Q130" i="1"/>
  <c r="J130" i="1"/>
  <c r="N130" i="1"/>
  <c r="R130" i="1"/>
  <c r="R72" i="1"/>
  <c r="Q36" i="1"/>
  <c r="M168" i="1"/>
  <c r="M26" i="1" s="1"/>
  <c r="M159" i="1"/>
  <c r="J168" i="1"/>
  <c r="J26" i="1" s="1"/>
  <c r="N168" i="1"/>
  <c r="N26" i="1" s="1"/>
  <c r="R168" i="1"/>
  <c r="R26" i="1" s="1"/>
  <c r="Q168" i="1"/>
  <c r="Q26" i="1" s="1"/>
  <c r="H36" i="1"/>
  <c r="P36" i="1"/>
  <c r="P79" i="1"/>
  <c r="H159" i="1"/>
  <c r="L159" i="1"/>
  <c r="P159" i="1"/>
  <c r="G79" i="1"/>
  <c r="K79" i="1"/>
  <c r="O79" i="1"/>
  <c r="G36" i="1"/>
  <c r="K36" i="1"/>
  <c r="O36" i="1"/>
  <c r="J79" i="1"/>
  <c r="N79" i="1"/>
  <c r="R79" i="1"/>
  <c r="Q88" i="1"/>
  <c r="Q159" i="1"/>
  <c r="H168" i="1"/>
  <c r="H26" i="1" s="1"/>
  <c r="L168" i="1"/>
  <c r="L26" i="1" s="1"/>
  <c r="P168" i="1"/>
  <c r="P26" i="1" s="1"/>
  <c r="G88" i="1"/>
  <c r="M45" i="1"/>
  <c r="H79" i="1"/>
  <c r="L79" i="1"/>
  <c r="M36" i="1"/>
  <c r="Q45" i="1"/>
  <c r="L36" i="1"/>
  <c r="D36" i="1"/>
  <c r="G159" i="1"/>
  <c r="K159" i="1"/>
  <c r="O159" i="1"/>
  <c r="J159" i="1"/>
  <c r="N159" i="1"/>
  <c r="R159" i="1"/>
  <c r="D168" i="1"/>
  <c r="D26" i="1" s="1"/>
  <c r="J36" i="1"/>
  <c r="N36" i="1"/>
  <c r="R36" i="1"/>
  <c r="M79" i="1"/>
  <c r="Q79" i="1"/>
  <c r="G168" i="1"/>
  <c r="G26" i="1" s="1"/>
  <c r="K168" i="1"/>
  <c r="K26" i="1" s="1"/>
  <c r="O168" i="1"/>
  <c r="O26" i="1" s="1"/>
  <c r="D79" i="1"/>
  <c r="D159" i="1"/>
  <c r="D45" i="1"/>
  <c r="H45" i="1"/>
  <c r="L45" i="1"/>
  <c r="P45" i="1"/>
  <c r="G45" i="1"/>
  <c r="K45" i="1"/>
  <c r="K31" i="1" s="1"/>
  <c r="K24" i="1" s="1"/>
  <c r="O45" i="1"/>
  <c r="J45" i="1"/>
  <c r="N45" i="1"/>
  <c r="R45" i="1"/>
  <c r="G130" i="1"/>
  <c r="S130" i="1" l="1"/>
  <c r="R78" i="1"/>
  <c r="O78" i="1"/>
  <c r="O25" i="1" s="1"/>
  <c r="N78" i="1"/>
  <c r="N25" i="1" s="1"/>
  <c r="D78" i="1"/>
  <c r="D25" i="1" s="1"/>
  <c r="D31" i="1"/>
  <c r="D24" i="1" s="1"/>
  <c r="M78" i="1"/>
  <c r="M25" i="1" s="1"/>
  <c r="L31" i="1"/>
  <c r="L24" i="1" s="1"/>
  <c r="J31" i="1"/>
  <c r="J24" i="1" s="1"/>
  <c r="G31" i="1"/>
  <c r="G24" i="1" s="1"/>
  <c r="P31" i="1"/>
  <c r="P24" i="1" s="1"/>
  <c r="Q31" i="1"/>
  <c r="Q24" i="1" s="1"/>
  <c r="P78" i="1"/>
  <c r="P25" i="1" s="1"/>
  <c r="N31" i="1"/>
  <c r="N24" i="1" s="1"/>
  <c r="M31" i="1"/>
  <c r="M24" i="1" s="1"/>
  <c r="H31" i="1"/>
  <c r="H24" i="1" s="1"/>
  <c r="J78" i="1"/>
  <c r="J25" i="1" s="1"/>
  <c r="L78" i="1"/>
  <c r="O31" i="1"/>
  <c r="O24" i="1" s="1"/>
  <c r="K78" i="1"/>
  <c r="K25" i="1" s="1"/>
  <c r="K23" i="1" s="1"/>
  <c r="H78" i="1"/>
  <c r="H25" i="1" s="1"/>
  <c r="R31" i="1"/>
  <c r="R24" i="1" s="1"/>
  <c r="Q78" i="1"/>
  <c r="Q25" i="1" s="1"/>
  <c r="G78" i="1"/>
  <c r="Q23" i="1" l="1"/>
  <c r="S78" i="1"/>
  <c r="D30" i="1"/>
  <c r="D23" i="1"/>
  <c r="O30" i="1"/>
  <c r="L30" i="1"/>
  <c r="P30" i="1"/>
  <c r="H30" i="1"/>
  <c r="J23" i="1"/>
  <c r="J30" i="1"/>
  <c r="G30" i="1"/>
  <c r="K30" i="1"/>
  <c r="R25" i="1"/>
  <c r="N23" i="1"/>
  <c r="H23" i="1"/>
  <c r="N30" i="1"/>
  <c r="L25" i="1"/>
  <c r="L23" i="1" s="1"/>
  <c r="M30" i="1"/>
  <c r="M23" i="1"/>
  <c r="P23" i="1"/>
  <c r="O23" i="1"/>
  <c r="R30" i="1"/>
  <c r="Q30" i="1"/>
  <c r="G25" i="1"/>
  <c r="G23" i="1" s="1"/>
  <c r="S30" i="1" l="1"/>
  <c r="R23" i="1"/>
  <c r="S23" i="1" s="1"/>
  <c r="S25" i="1"/>
</calcChain>
</file>

<file path=xl/sharedStrings.xml><?xml version="1.0" encoding="utf-8"?>
<sst xmlns="http://schemas.openxmlformats.org/spreadsheetml/2006/main" count="1665" uniqueCount="303">
  <si>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</si>
  <si>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</si>
  <si>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</si>
  <si>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</si>
  <si>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</si>
  <si>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</si>
  <si>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</si>
  <si>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</si>
  <si>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</si>
  <si>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</si>
  <si>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</si>
  <si>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</si>
  <si>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</si>
  <si>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</si>
  <si>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</si>
  <si>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</si>
  <si>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</si>
  <si>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</si>
  <si>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</si>
  <si>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</si>
  <si>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</si>
  <si>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</si>
  <si>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</si>
  <si>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</si>
  <si>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</si>
  <si>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</si>
  <si>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</si>
  <si>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</si>
  <si>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</si>
  <si>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</si>
  <si>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</si>
  <si>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</si>
  <si>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</si>
  <si>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</si>
  <si>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</si>
  <si>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</si>
  <si>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</si>
  <si>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</si>
  <si>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</si>
  <si>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</si>
  <si>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</si>
  <si>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</si>
  <si>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</si>
  <si>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</si>
  <si>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</si>
  <si>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</si>
  <si>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</si>
  <si>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</si>
  <si>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</si>
  <si>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</si>
  <si>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</si>
  <si>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</si>
  <si>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</si>
  <si>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</si>
  <si>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</si>
  <si>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</si>
  <si>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</si>
  <si>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</si>
  <si>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</si>
  <si>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</si>
  <si>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</si>
  <si>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</si>
  <si>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</si>
  <si>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</si>
  <si>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</si>
  <si>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</si>
  <si>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</si>
  <si>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</si>
  <si>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</si>
  <si>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</si>
  <si>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</si>
  <si>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</si>
  <si>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</si>
  <si>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</si>
  <si>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</si>
  <si>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</si>
  <si>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</si>
  <si>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</si>
  <si>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</si>
  <si>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</si>
  <si>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</si>
  <si>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</si>
  <si>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</si>
  <si>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</si>
  <si>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</si>
  <si>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</si>
  <si>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</si>
  <si>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</si>
  <si>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</si>
  <si>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</si>
  <si>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</si>
  <si>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</si>
  <si>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</si>
  <si>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</si>
  <si>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</si>
  <si>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</si>
  <si>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</si>
  <si>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</si>
  <si>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</si>
  <si>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</si>
  <si>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</si>
  <si>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</si>
  <si>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</si>
  <si>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</si>
  <si>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</si>
  <si>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</si>
  <si>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</si>
  <si>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</si>
  <si>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</si>
  <si>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</si>
  <si>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</si>
  <si>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</si>
  <si>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</si>
  <si>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</si>
  <si>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</si>
  <si>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</si>
  <si>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</si>
  <si>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</si>
  <si>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</si>
  <si>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</si>
  <si>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</si>
  <si>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</si>
  <si>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</si>
  <si>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</si>
  <si>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</si>
  <si>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</si>
  <si>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</si>
  <si>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</si>
  <si>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</si>
  <si>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</si>
  <si>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</si>
  <si>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</si>
  <si>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</si>
  <si>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</si>
  <si>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</si>
  <si>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</si>
  <si>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</si>
  <si>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</si>
  <si>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</si>
  <si>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</si>
  <si>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</si>
  <si>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</si>
  <si>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</si>
  <si>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</si>
  <si>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</si>
  <si>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</si>
  <si>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</si>
  <si>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</si>
  <si>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</si>
  <si>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</si>
  <si>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</si>
  <si>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</si>
  <si>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</si>
  <si>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</si>
  <si>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</si>
  <si>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</si>
  <si>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</si>
  <si>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</si>
  <si>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</si>
  <si>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</si>
  <si>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</si>
  <si>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</si>
  <si>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</si>
  <si>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</si>
  <si>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</si>
  <si>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</si>
  <si>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</si>
  <si>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</si>
  <si>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</si>
  <si>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</si>
  <si>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</si>
  <si>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</si>
  <si>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</si>
  <si>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</si>
  <si>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</si>
  <si>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</si>
  <si>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</si>
  <si>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</si>
  <si>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</si>
  <si>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</si>
  <si>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</si>
  <si>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</si>
  <si>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</si>
  <si>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</si>
  <si>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</si>
  <si>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</si>
  <si>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</si>
  <si>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</si>
  <si>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</si>
  <si>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</si>
  <si>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</si>
  <si>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</si>
  <si>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</si>
  <si>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</si>
  <si>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</si>
  <si>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</si>
  <si>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</si>
  <si>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</si>
  <si>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</si>
  <si>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</si>
  <si>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</si>
  <si>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</si>
  <si>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Новотроицк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</si>
  <si>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2022 </t>
    </r>
    <r>
      <rPr>
        <sz val="12"/>
        <color theme="1"/>
        <rFont val="Times New Roman"/>
        <family val="1"/>
        <charset val="204"/>
      </rPr>
      <t>год</t>
    </r>
  </si>
  <si>
    <t>Фактический объем финансирования капитальных вложений на 01.01.2022 года, млн. рублей (с НДС)</t>
  </si>
  <si>
    <t>Финансирование капитальных вложений 2022 года, млн. рублей (с НДС)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</si>
  <si>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</si>
  <si>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</si>
  <si>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</si>
  <si>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</si>
  <si>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</si>
  <si>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</si>
  <si>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</si>
  <si>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</si>
  <si>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</si>
  <si>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</si>
  <si>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</si>
  <si>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</si>
  <si>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</si>
  <si>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</si>
  <si>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</si>
  <si>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</si>
  <si>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</si>
  <si>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</si>
  <si>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</si>
  <si>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</si>
  <si>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</si>
  <si>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</si>
  <si>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</si>
  <si>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</si>
  <si>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</si>
  <si>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</si>
  <si>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</si>
  <si>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</si>
  <si>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</si>
  <si>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</si>
  <si>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</si>
  <si>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</si>
  <si>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</si>
  <si>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</si>
  <si>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</si>
  <si>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</si>
  <si>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</si>
  <si>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</si>
  <si>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</si>
  <si>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</si>
  <si>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</si>
  <si>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</si>
  <si>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</si>
  <si>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</si>
  <si>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</si>
  <si>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</si>
  <si>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</si>
  <si>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</si>
  <si>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</si>
  <si>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</si>
  <si>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</si>
  <si>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</si>
  <si>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</si>
  <si>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</si>
  <si>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</si>
  <si>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</si>
  <si>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</si>
  <si>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</si>
  <si>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</si>
  <si>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</si>
  <si>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</si>
  <si>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</si>
  <si>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</si>
  <si>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</si>
  <si>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</si>
  <si>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</si>
  <si>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</si>
  <si>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</si>
  <si>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</si>
  <si>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</si>
  <si>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</si>
  <si>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</si>
  <si>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</si>
  <si>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</si>
  <si>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</si>
  <si>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</si>
  <si>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</si>
  <si>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</si>
  <si>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</si>
  <si>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Остаток финансирования капитальных вложений на 01.01.2022 года в прогнозных ценах соответствующих лет, млн. рублей (с НДС)</t>
  </si>
  <si>
    <t>за четвертый квартал 2022 года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</si>
  <si>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</si>
  <si>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</si>
  <si>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</si>
  <si>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</si>
  <si>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</si>
  <si>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</si>
  <si>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</si>
  <si>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</si>
  <si>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</si>
  <si>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</si>
  <si>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</si>
  <si>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</si>
  <si>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</si>
  <si>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</si>
  <si>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Уточнения стоимости по результатам утвержденной проектно-сметной документации</t>
  </si>
  <si>
    <r>
      <t>в соответствии с Решением</t>
    </r>
    <r>
      <rPr>
        <u/>
        <sz val="12"/>
        <color theme="1"/>
        <rFont val="Times New Roman"/>
        <family val="1"/>
        <charset val="204"/>
      </rPr>
      <t xml:space="preserve"> Министерства промышленности и энергетики Оренбургской области № 19/1533 от 20.10.2022г.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</si>
</sst>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5"/>
  <sheetViews>
    <sheetView tabSelected="1" view="pageBreakPreview" zoomScaleNormal="100" zoomScaleSheetLayoutView="100" workbookViewId="0">
      <selection activeCell="A16" sqref="A16:T16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16" width="9.140625" style="3" customWidth="1"/>
    <col min="17" max="17" width="21.28515625" style="3" customWidth="1"/>
    <col min="18" max="19" width="9.425781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x14ac:dyDescent="0.25">
      <c r="A5" s="41" t="s">
        <v>34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x14ac:dyDescent="0.25">
      <c r="A6" s="41" t="s">
        <v>35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x14ac:dyDescent="0.25">
      <c r="A7" s="41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x14ac:dyDescent="0.25">
      <c r="A8" s="41" t="s">
        <v>286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spans="1:20" ht="15" customHeight="1" x14ac:dyDescent="0.25">
      <c r="A10" s="42" t="s">
        <v>39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x14ac:dyDescent="0.25">
      <c r="A11" s="43" t="s">
        <v>38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x14ac:dyDescent="0.25">
      <c r="A13" s="44" t="s">
        <v>203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  <row r="14" spans="1:20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x14ac:dyDescent="0.25">
      <c r="A15" s="44" t="s">
        <v>37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1:20" x14ac:dyDescent="0.25">
      <c r="A16" s="44" t="s">
        <v>302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1:20" x14ac:dyDescent="0.25">
      <c r="A17" s="43" t="s">
        <v>40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spans="1:20" ht="93.75" customHeight="1" x14ac:dyDescent="0.25">
      <c r="A19" s="40" t="s">
        <v>3</v>
      </c>
      <c r="B19" s="40" t="s">
        <v>4</v>
      </c>
      <c r="C19" s="40" t="s">
        <v>5</v>
      </c>
      <c r="D19" s="40" t="s">
        <v>6</v>
      </c>
      <c r="E19" s="40" t="s">
        <v>204</v>
      </c>
      <c r="F19" s="40" t="s">
        <v>285</v>
      </c>
      <c r="G19" s="40" t="s">
        <v>205</v>
      </c>
      <c r="H19" s="40"/>
      <c r="I19" s="40"/>
      <c r="J19" s="40"/>
      <c r="K19" s="40"/>
      <c r="L19" s="40"/>
      <c r="M19" s="40"/>
      <c r="N19" s="40"/>
      <c r="O19" s="40"/>
      <c r="P19" s="40"/>
      <c r="Q19" s="40" t="s">
        <v>7</v>
      </c>
      <c r="R19" s="40" t="s">
        <v>8</v>
      </c>
      <c r="S19" s="40"/>
      <c r="T19" s="40" t="s">
        <v>9</v>
      </c>
    </row>
    <row r="20" spans="1:20" ht="29.25" customHeight="1" x14ac:dyDescent="0.25">
      <c r="A20" s="40"/>
      <c r="B20" s="40"/>
      <c r="C20" s="40"/>
      <c r="D20" s="40"/>
      <c r="E20" s="40"/>
      <c r="F20" s="40"/>
      <c r="G20" s="40" t="s">
        <v>10</v>
      </c>
      <c r="H20" s="40"/>
      <c r="I20" s="40" t="s">
        <v>11</v>
      </c>
      <c r="J20" s="40"/>
      <c r="K20" s="40" t="s">
        <v>12</v>
      </c>
      <c r="L20" s="40"/>
      <c r="M20" s="40" t="s">
        <v>13</v>
      </c>
      <c r="N20" s="40"/>
      <c r="O20" s="40" t="s">
        <v>14</v>
      </c>
      <c r="P20" s="40"/>
      <c r="Q20" s="40"/>
      <c r="R20" s="40" t="s">
        <v>15</v>
      </c>
      <c r="S20" s="40" t="s">
        <v>16</v>
      </c>
      <c r="T20" s="40"/>
    </row>
    <row r="21" spans="1:20" ht="30" customHeight="1" x14ac:dyDescent="0.25">
      <c r="A21" s="40"/>
      <c r="B21" s="40"/>
      <c r="C21" s="40"/>
      <c r="D21" s="40"/>
      <c r="E21" s="40"/>
      <c r="F21" s="40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40"/>
      <c r="R21" s="40"/>
      <c r="S21" s="40"/>
      <c r="T21" s="40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7" t="s">
        <v>41</v>
      </c>
      <c r="B23" s="23" t="s">
        <v>19</v>
      </c>
      <c r="C23" s="24"/>
      <c r="D23" s="25">
        <f t="shared" ref="D23" si="0">D24+D25+D26+D27+D28+D29</f>
        <v>713.14565159999995</v>
      </c>
      <c r="E23" s="25">
        <f t="shared" ref="E23:P23" si="1">E24+E25+E26+E27+E28+E29</f>
        <v>33.914931599999996</v>
      </c>
      <c r="F23" s="25">
        <f t="shared" ref="F23" si="2">F24+F25+F26+F27+F28+F29</f>
        <v>679.23071999999991</v>
      </c>
      <c r="G23" s="25">
        <f t="shared" si="1"/>
        <v>679.23071999999991</v>
      </c>
      <c r="H23" s="25">
        <f t="shared" si="1"/>
        <v>679.23071999999991</v>
      </c>
      <c r="I23" s="25">
        <f>I24+I25+I26+I27+I28+I29</f>
        <v>10.947680219999999</v>
      </c>
      <c r="J23" s="25">
        <f t="shared" si="1"/>
        <v>10.947680219999999</v>
      </c>
      <c r="K23" s="25">
        <f t="shared" si="1"/>
        <v>62.204455608000018</v>
      </c>
      <c r="L23" s="25">
        <f t="shared" si="1"/>
        <v>62.282044524000014</v>
      </c>
      <c r="M23" s="25">
        <f t="shared" si="1"/>
        <v>170.61687246</v>
      </c>
      <c r="N23" s="25">
        <f t="shared" si="1"/>
        <v>170.81736388799996</v>
      </c>
      <c r="O23" s="25">
        <f t="shared" si="1"/>
        <v>435.46171171199995</v>
      </c>
      <c r="P23" s="25">
        <f t="shared" si="1"/>
        <v>435.18363136799991</v>
      </c>
      <c r="Q23" s="25">
        <f>Q24+Q25+Q26+Q27+Q28+Q29</f>
        <v>4.1300296516055823E-14</v>
      </c>
      <c r="R23" s="25">
        <f>R24+R25+R26+R27+R28+R29</f>
        <v>-4.1300296516055823E-14</v>
      </c>
      <c r="S23" s="25">
        <f>(R23*100)/(I23+K23+M23+O23)</f>
        <v>-6.080451796416956E-15</v>
      </c>
      <c r="T23" s="31"/>
    </row>
    <row r="24" spans="1:20" x14ac:dyDescent="0.25">
      <c r="A24" s="27" t="s">
        <v>42</v>
      </c>
      <c r="B24" s="23" t="s">
        <v>43</v>
      </c>
      <c r="C24" s="26"/>
      <c r="D24" s="25">
        <f t="shared" ref="D24" si="3">D31</f>
        <v>0</v>
      </c>
      <c r="E24" s="25">
        <f t="shared" ref="E24:R24" si="4">E31</f>
        <v>0</v>
      </c>
      <c r="F24" s="25">
        <f t="shared" ref="F24" si="5">F31</f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v>0</v>
      </c>
      <c r="T24" s="31"/>
    </row>
    <row r="25" spans="1:20" ht="31.5" x14ac:dyDescent="0.25">
      <c r="A25" s="27" t="s">
        <v>44</v>
      </c>
      <c r="B25" s="23" t="s">
        <v>45</v>
      </c>
      <c r="C25" s="26"/>
      <c r="D25" s="25">
        <f t="shared" ref="D25" si="6">D78</f>
        <v>465.40679059199994</v>
      </c>
      <c r="E25" s="25">
        <f t="shared" ref="E25:R25" si="7">E78</f>
        <v>32.049335003999992</v>
      </c>
      <c r="F25" s="25">
        <f t="shared" ref="F25" si="8">F78</f>
        <v>433.35745558799994</v>
      </c>
      <c r="G25" s="25">
        <f t="shared" si="7"/>
        <v>433.35745558799994</v>
      </c>
      <c r="H25" s="25">
        <f t="shared" si="7"/>
        <v>373.85917732800004</v>
      </c>
      <c r="I25" s="25">
        <f t="shared" si="7"/>
        <v>10.042646363999998</v>
      </c>
      <c r="J25" s="25">
        <f t="shared" si="7"/>
        <v>10.042646363999998</v>
      </c>
      <c r="K25" s="25">
        <f t="shared" si="7"/>
        <v>53.292343860000017</v>
      </c>
      <c r="L25" s="25">
        <f t="shared" si="7"/>
        <v>53.292343860000017</v>
      </c>
      <c r="M25" s="25">
        <f t="shared" si="7"/>
        <v>114.75804769200001</v>
      </c>
      <c r="N25" s="25">
        <f t="shared" si="7"/>
        <v>117.14067037199997</v>
      </c>
      <c r="O25" s="25">
        <f t="shared" si="7"/>
        <v>255.26441767199995</v>
      </c>
      <c r="P25" s="25">
        <f t="shared" si="7"/>
        <v>193.38351673199995</v>
      </c>
      <c r="Q25" s="25">
        <f t="shared" si="7"/>
        <v>59.498278260000006</v>
      </c>
      <c r="R25" s="25">
        <f t="shared" si="7"/>
        <v>-59.498278260000006</v>
      </c>
      <c r="S25" s="25">
        <f>(R25*100)/(I25+K25+M25+O25)</f>
        <v>-13.729607623634838</v>
      </c>
      <c r="T25" s="31"/>
    </row>
    <row r="26" spans="1:20" ht="63" x14ac:dyDescent="0.25">
      <c r="A26" s="27" t="s">
        <v>46</v>
      </c>
      <c r="B26" s="23" t="s">
        <v>47</v>
      </c>
      <c r="C26" s="26"/>
      <c r="D26" s="25">
        <f t="shared" ref="D26" si="9">D168</f>
        <v>0</v>
      </c>
      <c r="E26" s="25">
        <f t="shared" ref="E26:R26" si="10">E168</f>
        <v>0</v>
      </c>
      <c r="F26" s="25">
        <f t="shared" ref="F26" si="11">F168</f>
        <v>0</v>
      </c>
      <c r="G26" s="25">
        <f t="shared" si="10"/>
        <v>0</v>
      </c>
      <c r="H26" s="25">
        <f t="shared" si="10"/>
        <v>0</v>
      </c>
      <c r="I26" s="25">
        <f t="shared" si="10"/>
        <v>0</v>
      </c>
      <c r="J26" s="25">
        <f t="shared" si="10"/>
        <v>0</v>
      </c>
      <c r="K26" s="25">
        <f t="shared" si="10"/>
        <v>0</v>
      </c>
      <c r="L26" s="25">
        <f t="shared" si="10"/>
        <v>0</v>
      </c>
      <c r="M26" s="25">
        <f t="shared" si="10"/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v>0</v>
      </c>
      <c r="T26" s="31"/>
    </row>
    <row r="27" spans="1:20" ht="31.5" x14ac:dyDescent="0.25">
      <c r="A27" s="27" t="s">
        <v>48</v>
      </c>
      <c r="B27" s="23" t="s">
        <v>49</v>
      </c>
      <c r="C27" s="26"/>
      <c r="D27" s="25">
        <f t="shared" ref="D27" si="12">D177</f>
        <v>229.61519773199998</v>
      </c>
      <c r="E27" s="25">
        <f t="shared" ref="E27:R27" si="13">E177</f>
        <v>1.8655965959999998</v>
      </c>
      <c r="F27" s="25">
        <f t="shared" ref="F27" si="14">F177</f>
        <v>227.74960113600002</v>
      </c>
      <c r="G27" s="25">
        <f t="shared" si="13"/>
        <v>227.74960113600002</v>
      </c>
      <c r="H27" s="25">
        <f t="shared" si="13"/>
        <v>286.46156625599997</v>
      </c>
      <c r="I27" s="25">
        <f t="shared" si="13"/>
        <v>0.66293385599999999</v>
      </c>
      <c r="J27" s="25">
        <f t="shared" si="13"/>
        <v>0.66293385599999999</v>
      </c>
      <c r="K27" s="25">
        <f t="shared" si="13"/>
        <v>4.8695507279999983</v>
      </c>
      <c r="L27" s="25">
        <f t="shared" si="13"/>
        <v>4.9471396439999991</v>
      </c>
      <c r="M27" s="25">
        <f t="shared" si="13"/>
        <v>50.915957832000004</v>
      </c>
      <c r="N27" s="25">
        <f t="shared" si="13"/>
        <v>48.601934579999998</v>
      </c>
      <c r="O27" s="25">
        <f t="shared" si="13"/>
        <v>171.30115872000002</v>
      </c>
      <c r="P27" s="25">
        <f t="shared" si="13"/>
        <v>232.24955817599997</v>
      </c>
      <c r="Q27" s="25">
        <f t="shared" si="13"/>
        <v>-58.711965119999967</v>
      </c>
      <c r="R27" s="25">
        <f t="shared" si="13"/>
        <v>58.711965119999967</v>
      </c>
      <c r="S27" s="25">
        <f>(R27*100)/(I27+K27+M27+O27)</f>
        <v>25.779173630666552</v>
      </c>
      <c r="T27" s="31"/>
    </row>
    <row r="28" spans="1:20" ht="31.5" x14ac:dyDescent="0.25">
      <c r="A28" s="27" t="s">
        <v>50</v>
      </c>
      <c r="B28" s="23" t="s">
        <v>51</v>
      </c>
      <c r="C28" s="26"/>
      <c r="D28" s="25">
        <f t="shared" ref="D28" si="15">D214</f>
        <v>0</v>
      </c>
      <c r="E28" s="25">
        <f t="shared" ref="E28:R28" si="16">E214</f>
        <v>0</v>
      </c>
      <c r="F28" s="25">
        <f t="shared" ref="F28" si="17">F214</f>
        <v>0</v>
      </c>
      <c r="G28" s="25">
        <f t="shared" si="16"/>
        <v>0</v>
      </c>
      <c r="H28" s="25">
        <f t="shared" si="16"/>
        <v>0</v>
      </c>
      <c r="I28" s="25">
        <f t="shared" si="16"/>
        <v>0</v>
      </c>
      <c r="J28" s="25">
        <f t="shared" si="16"/>
        <v>0</v>
      </c>
      <c r="K28" s="25">
        <f t="shared" si="16"/>
        <v>0</v>
      </c>
      <c r="L28" s="25">
        <f t="shared" si="16"/>
        <v>0</v>
      </c>
      <c r="M28" s="25">
        <f t="shared" si="16"/>
        <v>0</v>
      </c>
      <c r="N28" s="25">
        <f t="shared" si="16"/>
        <v>0</v>
      </c>
      <c r="O28" s="25">
        <f t="shared" si="16"/>
        <v>0</v>
      </c>
      <c r="P28" s="25">
        <f t="shared" si="16"/>
        <v>0</v>
      </c>
      <c r="Q28" s="25">
        <f t="shared" si="16"/>
        <v>0</v>
      </c>
      <c r="R28" s="25">
        <f t="shared" si="16"/>
        <v>0</v>
      </c>
      <c r="S28" s="25">
        <v>0</v>
      </c>
      <c r="T28" s="31"/>
    </row>
    <row r="29" spans="1:20" x14ac:dyDescent="0.25">
      <c r="A29" s="27" t="s">
        <v>52</v>
      </c>
      <c r="B29" s="23" t="s">
        <v>53</v>
      </c>
      <c r="C29" s="26"/>
      <c r="D29" s="25">
        <f t="shared" ref="D29" si="18">D218</f>
        <v>18.123663275999991</v>
      </c>
      <c r="E29" s="25">
        <f t="shared" ref="E29:R29" si="19">E218</f>
        <v>0</v>
      </c>
      <c r="F29" s="25">
        <f t="shared" ref="F29" si="20">F218</f>
        <v>18.123663275999991</v>
      </c>
      <c r="G29" s="25">
        <f t="shared" si="19"/>
        <v>18.123663275999991</v>
      </c>
      <c r="H29" s="25">
        <f t="shared" si="19"/>
        <v>18.909976415999989</v>
      </c>
      <c r="I29" s="25">
        <f t="shared" si="19"/>
        <v>0.24210000000000001</v>
      </c>
      <c r="J29" s="25">
        <f t="shared" si="19"/>
        <v>0.24210000000000001</v>
      </c>
      <c r="K29" s="25">
        <f t="shared" si="19"/>
        <v>4.0425610199999991</v>
      </c>
      <c r="L29" s="25">
        <f t="shared" si="19"/>
        <v>4.0425610199999991</v>
      </c>
      <c r="M29" s="25">
        <f t="shared" si="19"/>
        <v>4.9428669359999997</v>
      </c>
      <c r="N29" s="25">
        <f t="shared" si="19"/>
        <v>5.0747589360000003</v>
      </c>
      <c r="O29" s="25">
        <f t="shared" si="19"/>
        <v>8.896135319999992</v>
      </c>
      <c r="P29" s="25">
        <f t="shared" si="19"/>
        <v>9.5505564599999939</v>
      </c>
      <c r="Q29" s="25">
        <f t="shared" si="19"/>
        <v>-0.78631313999999852</v>
      </c>
      <c r="R29" s="25">
        <f t="shared" si="19"/>
        <v>0.78631313999999852</v>
      </c>
      <c r="S29" s="25">
        <f>(R29*100)/(I29+K29+M29+O29)</f>
        <v>4.338599366063387</v>
      </c>
      <c r="T29" s="31"/>
    </row>
    <row r="30" spans="1:20" x14ac:dyDescent="0.25">
      <c r="A30" s="5" t="s">
        <v>54</v>
      </c>
      <c r="B30" s="6" t="s">
        <v>55</v>
      </c>
      <c r="C30" s="7"/>
      <c r="D30" s="17">
        <f t="shared" ref="D30" si="21">D31+D78+D168+D177+D214+D218</f>
        <v>713.14565159999995</v>
      </c>
      <c r="E30" s="17">
        <f t="shared" ref="E30" si="22">E31+E78+E168+E177+E214+E218</f>
        <v>33.914931599999996</v>
      </c>
      <c r="F30" s="17">
        <f t="shared" ref="F30:G30" si="23">F31+F78+F168+F177+F214+F218</f>
        <v>679.23071999999991</v>
      </c>
      <c r="G30" s="17">
        <f t="shared" si="23"/>
        <v>679.23071999999991</v>
      </c>
      <c r="H30" s="17">
        <f t="shared" ref="H30" si="24">H31+H78+H168+H177+H214+H218</f>
        <v>679.23071999999991</v>
      </c>
      <c r="I30" s="17">
        <f>I31+I78+I168+I177+I214+I218</f>
        <v>10.947680219999999</v>
      </c>
      <c r="J30" s="17">
        <f t="shared" ref="J30" si="25">J31+J78+J168+J177+J214+J218</f>
        <v>10.947680219999999</v>
      </c>
      <c r="K30" s="17">
        <f t="shared" ref="K30" si="26">K31+K78+K168+K177+K214+K218</f>
        <v>62.204455608000018</v>
      </c>
      <c r="L30" s="17">
        <f t="shared" ref="L30" si="27">L31+L78+L168+L177+L214+L218</f>
        <v>62.282044524000014</v>
      </c>
      <c r="M30" s="17">
        <f t="shared" ref="M30" si="28">M31+M78+M168+M177+M214+M218</f>
        <v>170.61687246</v>
      </c>
      <c r="N30" s="17">
        <f t="shared" ref="N30" si="29">N31+N78+N168+N177+N214+N218</f>
        <v>170.81736388799996</v>
      </c>
      <c r="O30" s="17">
        <f t="shared" ref="O30" si="30">O31+O78+O168+O177+O214+O218</f>
        <v>435.46171171199995</v>
      </c>
      <c r="P30" s="17">
        <f t="shared" ref="P30" si="31">P31+P78+P168+P177+P214+P218</f>
        <v>435.18363136799991</v>
      </c>
      <c r="Q30" s="17">
        <f t="shared" ref="Q30" si="32">Q31+Q78+Q168+Q177+Q214+Q218</f>
        <v>4.1300296516055823E-14</v>
      </c>
      <c r="R30" s="17">
        <f t="shared" ref="R30" si="33">R31+R78+R168+R177+R214+R218</f>
        <v>-4.1300296516055823E-14</v>
      </c>
      <c r="S30" s="17">
        <f>(R30*100)/(I30+K30+M30+O30)</f>
        <v>-6.080451796416956E-15</v>
      </c>
      <c r="T30" s="32"/>
    </row>
    <row r="31" spans="1:20" ht="31.5" x14ac:dyDescent="0.25">
      <c r="A31" s="5" t="s">
        <v>56</v>
      </c>
      <c r="B31" s="6" t="s">
        <v>57</v>
      </c>
      <c r="C31" s="7"/>
      <c r="D31" s="17">
        <f t="shared" ref="D31" si="34">D32+D36+D45+D72</f>
        <v>0</v>
      </c>
      <c r="E31" s="17">
        <f t="shared" ref="E31:R31" si="35">E32+E36+E45+E72</f>
        <v>0</v>
      </c>
      <c r="F31" s="17">
        <f t="shared" si="35"/>
        <v>0</v>
      </c>
      <c r="G31" s="17">
        <f t="shared" si="35"/>
        <v>0</v>
      </c>
      <c r="H31" s="17">
        <f t="shared" si="35"/>
        <v>0</v>
      </c>
      <c r="I31" s="17">
        <f t="shared" si="35"/>
        <v>0</v>
      </c>
      <c r="J31" s="17">
        <f t="shared" si="35"/>
        <v>0</v>
      </c>
      <c r="K31" s="17">
        <f t="shared" si="35"/>
        <v>0</v>
      </c>
      <c r="L31" s="17">
        <f t="shared" si="35"/>
        <v>0</v>
      </c>
      <c r="M31" s="17">
        <f t="shared" si="35"/>
        <v>0</v>
      </c>
      <c r="N31" s="17">
        <f t="shared" si="35"/>
        <v>0</v>
      </c>
      <c r="O31" s="17">
        <f t="shared" si="35"/>
        <v>0</v>
      </c>
      <c r="P31" s="17">
        <f t="shared" si="35"/>
        <v>0</v>
      </c>
      <c r="Q31" s="17">
        <f t="shared" si="35"/>
        <v>0</v>
      </c>
      <c r="R31" s="17">
        <f t="shared" si="35"/>
        <v>0</v>
      </c>
      <c r="S31" s="17">
        <v>0</v>
      </c>
      <c r="T31" s="32"/>
    </row>
    <row r="32" spans="1:20" ht="47.25" x14ac:dyDescent="0.25">
      <c r="A32" s="8" t="s">
        <v>58</v>
      </c>
      <c r="B32" s="9" t="s">
        <v>59</v>
      </c>
      <c r="C32" s="10"/>
      <c r="D32" s="18">
        <f t="shared" ref="D32" si="36">D33+D34+D35</f>
        <v>0</v>
      </c>
      <c r="E32" s="18">
        <v>0</v>
      </c>
      <c r="F32" s="18">
        <v>0</v>
      </c>
      <c r="G32" s="18">
        <f t="shared" ref="G32:Q32" si="37">G33+G34+G35</f>
        <v>0</v>
      </c>
      <c r="H32" s="18">
        <f t="shared" si="37"/>
        <v>0</v>
      </c>
      <c r="I32" s="18">
        <v>0</v>
      </c>
      <c r="J32" s="18">
        <f t="shared" si="37"/>
        <v>0</v>
      </c>
      <c r="K32" s="18">
        <f t="shared" si="37"/>
        <v>0</v>
      </c>
      <c r="L32" s="18">
        <f t="shared" si="37"/>
        <v>0</v>
      </c>
      <c r="M32" s="18">
        <f t="shared" si="37"/>
        <v>0</v>
      </c>
      <c r="N32" s="18">
        <f t="shared" si="37"/>
        <v>0</v>
      </c>
      <c r="O32" s="18">
        <f t="shared" si="37"/>
        <v>0</v>
      </c>
      <c r="P32" s="18">
        <f t="shared" si="37"/>
        <v>0</v>
      </c>
      <c r="Q32" s="18">
        <f t="shared" si="37"/>
        <v>0</v>
      </c>
      <c r="R32" s="18">
        <f>R33+R34+R35</f>
        <v>0</v>
      </c>
      <c r="S32" s="18">
        <v>0</v>
      </c>
      <c r="T32" s="33"/>
    </row>
    <row r="33" spans="1:20" ht="63" x14ac:dyDescent="0.25">
      <c r="A33" s="11" t="s">
        <v>20</v>
      </c>
      <c r="B33" s="12" t="s">
        <v>60</v>
      </c>
      <c r="C33" s="13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34"/>
    </row>
    <row r="34" spans="1:20" ht="63" x14ac:dyDescent="0.25">
      <c r="A34" s="11" t="s">
        <v>21</v>
      </c>
      <c r="B34" s="12" t="s">
        <v>61</v>
      </c>
      <c r="C34" s="13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34"/>
    </row>
    <row r="35" spans="1:20" ht="47.25" x14ac:dyDescent="0.25">
      <c r="A35" s="11" t="s">
        <v>22</v>
      </c>
      <c r="B35" s="12" t="s">
        <v>62</v>
      </c>
      <c r="C35" s="13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34"/>
    </row>
    <row r="36" spans="1:20" ht="31.5" x14ac:dyDescent="0.25">
      <c r="A36" s="8" t="s">
        <v>63</v>
      </c>
      <c r="B36" s="9" t="s">
        <v>64</v>
      </c>
      <c r="C36" s="10"/>
      <c r="D36" s="18">
        <f t="shared" ref="D36" si="38">D37+D41</f>
        <v>0</v>
      </c>
      <c r="E36" s="18">
        <v>0</v>
      </c>
      <c r="F36" s="18">
        <v>0</v>
      </c>
      <c r="G36" s="18">
        <f t="shared" ref="G36:R36" si="39">G37+G41</f>
        <v>0</v>
      </c>
      <c r="H36" s="18">
        <f t="shared" si="39"/>
        <v>0</v>
      </c>
      <c r="I36" s="18">
        <v>0</v>
      </c>
      <c r="J36" s="18">
        <f t="shared" si="39"/>
        <v>0</v>
      </c>
      <c r="K36" s="18">
        <f t="shared" si="39"/>
        <v>0</v>
      </c>
      <c r="L36" s="18">
        <f t="shared" si="39"/>
        <v>0</v>
      </c>
      <c r="M36" s="18">
        <f t="shared" si="39"/>
        <v>0</v>
      </c>
      <c r="N36" s="18">
        <f t="shared" si="39"/>
        <v>0</v>
      </c>
      <c r="O36" s="18">
        <f t="shared" si="39"/>
        <v>0</v>
      </c>
      <c r="P36" s="18">
        <f t="shared" si="39"/>
        <v>0</v>
      </c>
      <c r="Q36" s="18">
        <f t="shared" si="39"/>
        <v>0</v>
      </c>
      <c r="R36" s="18">
        <f t="shared" si="39"/>
        <v>0</v>
      </c>
      <c r="S36" s="18">
        <v>0</v>
      </c>
      <c r="T36" s="33"/>
    </row>
    <row r="37" spans="1:20" ht="63" x14ac:dyDescent="0.25">
      <c r="A37" s="11" t="s">
        <v>23</v>
      </c>
      <c r="B37" s="12" t="s">
        <v>65</v>
      </c>
      <c r="C37" s="13"/>
      <c r="D37" s="19">
        <f t="shared" ref="D37" si="40">SUM(D38:D40)</f>
        <v>0</v>
      </c>
      <c r="E37" s="19">
        <v>0</v>
      </c>
      <c r="F37" s="19">
        <v>0</v>
      </c>
      <c r="G37" s="19">
        <f t="shared" ref="G37:R37" si="41">SUM(G38:G40)</f>
        <v>0</v>
      </c>
      <c r="H37" s="19">
        <f t="shared" si="41"/>
        <v>0</v>
      </c>
      <c r="I37" s="19">
        <v>0</v>
      </c>
      <c r="J37" s="19">
        <f t="shared" si="41"/>
        <v>0</v>
      </c>
      <c r="K37" s="19">
        <f t="shared" si="41"/>
        <v>0</v>
      </c>
      <c r="L37" s="19">
        <f t="shared" si="41"/>
        <v>0</v>
      </c>
      <c r="M37" s="19">
        <f t="shared" si="41"/>
        <v>0</v>
      </c>
      <c r="N37" s="19">
        <f t="shared" si="41"/>
        <v>0</v>
      </c>
      <c r="O37" s="19">
        <f t="shared" si="41"/>
        <v>0</v>
      </c>
      <c r="P37" s="19">
        <f t="shared" si="41"/>
        <v>0</v>
      </c>
      <c r="Q37" s="19">
        <f t="shared" si="41"/>
        <v>0</v>
      </c>
      <c r="R37" s="19">
        <f t="shared" si="41"/>
        <v>0</v>
      </c>
      <c r="S37" s="19">
        <v>0</v>
      </c>
      <c r="T37" s="34"/>
    </row>
    <row r="38" spans="1:20" x14ac:dyDescent="0.25">
      <c r="A38" s="28" t="s">
        <v>23</v>
      </c>
      <c r="B38" s="29" t="s">
        <v>66</v>
      </c>
      <c r="C38" s="30" t="s">
        <v>67</v>
      </c>
      <c r="D38" s="30" t="s">
        <v>67</v>
      </c>
      <c r="E38" s="30" t="s">
        <v>67</v>
      </c>
      <c r="F38" s="30" t="s">
        <v>67</v>
      </c>
      <c r="G38" s="30" t="s">
        <v>67</v>
      </c>
      <c r="H38" s="30" t="s">
        <v>67</v>
      </c>
      <c r="I38" s="30" t="s">
        <v>67</v>
      </c>
      <c r="J38" s="30" t="s">
        <v>67</v>
      </c>
      <c r="K38" s="30" t="s">
        <v>67</v>
      </c>
      <c r="L38" s="30" t="s">
        <v>67</v>
      </c>
      <c r="M38" s="30" t="s">
        <v>67</v>
      </c>
      <c r="N38" s="30" t="s">
        <v>67</v>
      </c>
      <c r="O38" s="30" t="s">
        <v>67</v>
      </c>
      <c r="P38" s="30" t="s">
        <v>67</v>
      </c>
      <c r="Q38" s="30" t="s">
        <v>67</v>
      </c>
      <c r="R38" s="30" t="s">
        <v>67</v>
      </c>
      <c r="S38" s="30" t="s">
        <v>67</v>
      </c>
      <c r="T38" s="35"/>
    </row>
    <row r="39" spans="1:20" x14ac:dyDescent="0.25">
      <c r="A39" s="28" t="s">
        <v>23</v>
      </c>
      <c r="B39" s="29" t="s">
        <v>66</v>
      </c>
      <c r="C39" s="30" t="s">
        <v>67</v>
      </c>
      <c r="D39" s="30" t="s">
        <v>67</v>
      </c>
      <c r="E39" s="30" t="s">
        <v>67</v>
      </c>
      <c r="F39" s="30" t="s">
        <v>67</v>
      </c>
      <c r="G39" s="30" t="s">
        <v>67</v>
      </c>
      <c r="H39" s="30" t="s">
        <v>67</v>
      </c>
      <c r="I39" s="30" t="s">
        <v>67</v>
      </c>
      <c r="J39" s="30" t="s">
        <v>67</v>
      </c>
      <c r="K39" s="30" t="s">
        <v>67</v>
      </c>
      <c r="L39" s="30" t="s">
        <v>67</v>
      </c>
      <c r="M39" s="30" t="s">
        <v>67</v>
      </c>
      <c r="N39" s="30" t="s">
        <v>67</v>
      </c>
      <c r="O39" s="30" t="s">
        <v>67</v>
      </c>
      <c r="P39" s="30" t="s">
        <v>67</v>
      </c>
      <c r="Q39" s="30" t="s">
        <v>67</v>
      </c>
      <c r="R39" s="30" t="s">
        <v>67</v>
      </c>
      <c r="S39" s="30" t="s">
        <v>67</v>
      </c>
      <c r="T39" s="35"/>
    </row>
    <row r="40" spans="1:20" x14ac:dyDescent="0.25">
      <c r="A40" s="28" t="s">
        <v>68</v>
      </c>
      <c r="B40" s="28" t="s">
        <v>68</v>
      </c>
      <c r="C40" s="30" t="s">
        <v>67</v>
      </c>
      <c r="D40" s="30" t="s">
        <v>67</v>
      </c>
      <c r="E40" s="30" t="s">
        <v>67</v>
      </c>
      <c r="F40" s="30" t="s">
        <v>67</v>
      </c>
      <c r="G40" s="30" t="s">
        <v>67</v>
      </c>
      <c r="H40" s="30" t="s">
        <v>67</v>
      </c>
      <c r="I40" s="30" t="s">
        <v>67</v>
      </c>
      <c r="J40" s="30" t="s">
        <v>67</v>
      </c>
      <c r="K40" s="30" t="s">
        <v>67</v>
      </c>
      <c r="L40" s="30" t="s">
        <v>67</v>
      </c>
      <c r="M40" s="30" t="s">
        <v>67</v>
      </c>
      <c r="N40" s="30" t="s">
        <v>67</v>
      </c>
      <c r="O40" s="30" t="s">
        <v>67</v>
      </c>
      <c r="P40" s="30" t="s">
        <v>67</v>
      </c>
      <c r="Q40" s="30" t="s">
        <v>67</v>
      </c>
      <c r="R40" s="30" t="s">
        <v>67</v>
      </c>
      <c r="S40" s="30" t="s">
        <v>67</v>
      </c>
      <c r="T40" s="35"/>
    </row>
    <row r="41" spans="1:20" ht="47.25" x14ac:dyDescent="0.25">
      <c r="A41" s="11" t="s">
        <v>24</v>
      </c>
      <c r="B41" s="12" t="s">
        <v>69</v>
      </c>
      <c r="C41" s="13"/>
      <c r="D41" s="19">
        <f t="shared" ref="D41" si="42">SUM(D42:D44)</f>
        <v>0</v>
      </c>
      <c r="E41" s="19">
        <v>0</v>
      </c>
      <c r="F41" s="19">
        <v>0</v>
      </c>
      <c r="G41" s="19">
        <f t="shared" ref="G41:R41" si="43">SUM(G42:G44)</f>
        <v>0</v>
      </c>
      <c r="H41" s="19">
        <f t="shared" si="43"/>
        <v>0</v>
      </c>
      <c r="I41" s="19">
        <v>0</v>
      </c>
      <c r="J41" s="19">
        <f t="shared" si="43"/>
        <v>0</v>
      </c>
      <c r="K41" s="19">
        <f t="shared" si="43"/>
        <v>0</v>
      </c>
      <c r="L41" s="19">
        <f t="shared" si="43"/>
        <v>0</v>
      </c>
      <c r="M41" s="19">
        <f t="shared" si="43"/>
        <v>0</v>
      </c>
      <c r="N41" s="19">
        <f t="shared" si="43"/>
        <v>0</v>
      </c>
      <c r="O41" s="19">
        <f t="shared" si="43"/>
        <v>0</v>
      </c>
      <c r="P41" s="19">
        <f t="shared" si="43"/>
        <v>0</v>
      </c>
      <c r="Q41" s="19">
        <f t="shared" si="43"/>
        <v>0</v>
      </c>
      <c r="R41" s="19">
        <f t="shared" si="43"/>
        <v>0</v>
      </c>
      <c r="S41" s="19">
        <v>0</v>
      </c>
      <c r="T41" s="34"/>
    </row>
    <row r="42" spans="1:20" x14ac:dyDescent="0.25">
      <c r="A42" s="28" t="s">
        <v>24</v>
      </c>
      <c r="B42" s="29" t="s">
        <v>66</v>
      </c>
      <c r="C42" s="30" t="s">
        <v>67</v>
      </c>
      <c r="D42" s="30" t="s">
        <v>67</v>
      </c>
      <c r="E42" s="30" t="s">
        <v>67</v>
      </c>
      <c r="F42" s="30" t="s">
        <v>67</v>
      </c>
      <c r="G42" s="30" t="s">
        <v>67</v>
      </c>
      <c r="H42" s="30" t="s">
        <v>67</v>
      </c>
      <c r="I42" s="30" t="s">
        <v>67</v>
      </c>
      <c r="J42" s="30" t="s">
        <v>67</v>
      </c>
      <c r="K42" s="30" t="s">
        <v>67</v>
      </c>
      <c r="L42" s="30" t="s">
        <v>67</v>
      </c>
      <c r="M42" s="30" t="s">
        <v>67</v>
      </c>
      <c r="N42" s="30" t="s">
        <v>67</v>
      </c>
      <c r="O42" s="30" t="s">
        <v>67</v>
      </c>
      <c r="P42" s="30" t="s">
        <v>67</v>
      </c>
      <c r="Q42" s="30" t="s">
        <v>67</v>
      </c>
      <c r="R42" s="30" t="s">
        <v>67</v>
      </c>
      <c r="S42" s="30" t="s">
        <v>67</v>
      </c>
      <c r="T42" s="35"/>
    </row>
    <row r="43" spans="1:20" x14ac:dyDescent="0.25">
      <c r="A43" s="28" t="s">
        <v>24</v>
      </c>
      <c r="B43" s="29" t="s">
        <v>66</v>
      </c>
      <c r="C43" s="30" t="s">
        <v>67</v>
      </c>
      <c r="D43" s="30" t="s">
        <v>67</v>
      </c>
      <c r="E43" s="30" t="s">
        <v>67</v>
      </c>
      <c r="F43" s="30" t="s">
        <v>67</v>
      </c>
      <c r="G43" s="30" t="s">
        <v>67</v>
      </c>
      <c r="H43" s="30" t="s">
        <v>67</v>
      </c>
      <c r="I43" s="30" t="s">
        <v>67</v>
      </c>
      <c r="J43" s="30" t="s">
        <v>67</v>
      </c>
      <c r="K43" s="30" t="s">
        <v>67</v>
      </c>
      <c r="L43" s="30" t="s">
        <v>67</v>
      </c>
      <c r="M43" s="30" t="s">
        <v>67</v>
      </c>
      <c r="N43" s="30" t="s">
        <v>67</v>
      </c>
      <c r="O43" s="30" t="s">
        <v>67</v>
      </c>
      <c r="P43" s="30" t="s">
        <v>67</v>
      </c>
      <c r="Q43" s="30" t="s">
        <v>67</v>
      </c>
      <c r="R43" s="30" t="s">
        <v>67</v>
      </c>
      <c r="S43" s="30" t="s">
        <v>67</v>
      </c>
      <c r="T43" s="35"/>
    </row>
    <row r="44" spans="1:20" x14ac:dyDescent="0.25">
      <c r="A44" s="28" t="s">
        <v>68</v>
      </c>
      <c r="B44" s="28" t="s">
        <v>68</v>
      </c>
      <c r="C44" s="30" t="s">
        <v>67</v>
      </c>
      <c r="D44" s="30" t="s">
        <v>67</v>
      </c>
      <c r="E44" s="30" t="s">
        <v>67</v>
      </c>
      <c r="F44" s="30" t="s">
        <v>67</v>
      </c>
      <c r="G44" s="30" t="s">
        <v>67</v>
      </c>
      <c r="H44" s="30" t="s">
        <v>67</v>
      </c>
      <c r="I44" s="30" t="s">
        <v>67</v>
      </c>
      <c r="J44" s="30" t="s">
        <v>67</v>
      </c>
      <c r="K44" s="30" t="s">
        <v>67</v>
      </c>
      <c r="L44" s="30" t="s">
        <v>67</v>
      </c>
      <c r="M44" s="30" t="s">
        <v>67</v>
      </c>
      <c r="N44" s="30" t="s">
        <v>67</v>
      </c>
      <c r="O44" s="30" t="s">
        <v>67</v>
      </c>
      <c r="P44" s="30" t="s">
        <v>67</v>
      </c>
      <c r="Q44" s="30" t="s">
        <v>67</v>
      </c>
      <c r="R44" s="30" t="s">
        <v>67</v>
      </c>
      <c r="S44" s="30" t="s">
        <v>67</v>
      </c>
      <c r="T44" s="35"/>
    </row>
    <row r="45" spans="1:20" ht="47.25" x14ac:dyDescent="0.25">
      <c r="A45" s="8" t="s">
        <v>70</v>
      </c>
      <c r="B45" s="9" t="s">
        <v>71</v>
      </c>
      <c r="C45" s="10"/>
      <c r="D45" s="18">
        <f t="shared" ref="D45" si="44">D46+D47+D51+D55+D59+D60+D64+D68</f>
        <v>0</v>
      </c>
      <c r="E45" s="18">
        <v>0</v>
      </c>
      <c r="F45" s="18">
        <v>0</v>
      </c>
      <c r="G45" s="18">
        <f t="shared" ref="G45:R45" si="45">G46+G47+G51+G55+G59+G60+G64+G68</f>
        <v>0</v>
      </c>
      <c r="H45" s="18">
        <f t="shared" si="45"/>
        <v>0</v>
      </c>
      <c r="I45" s="18">
        <v>0</v>
      </c>
      <c r="J45" s="18">
        <f t="shared" si="45"/>
        <v>0</v>
      </c>
      <c r="K45" s="18">
        <f t="shared" si="45"/>
        <v>0</v>
      </c>
      <c r="L45" s="18">
        <f t="shared" si="45"/>
        <v>0</v>
      </c>
      <c r="M45" s="18">
        <f t="shared" si="45"/>
        <v>0</v>
      </c>
      <c r="N45" s="18">
        <f t="shared" si="45"/>
        <v>0</v>
      </c>
      <c r="O45" s="18">
        <f t="shared" si="45"/>
        <v>0</v>
      </c>
      <c r="P45" s="18">
        <f t="shared" si="45"/>
        <v>0</v>
      </c>
      <c r="Q45" s="18">
        <f t="shared" si="45"/>
        <v>0</v>
      </c>
      <c r="R45" s="18">
        <f t="shared" si="45"/>
        <v>0</v>
      </c>
      <c r="S45" s="18">
        <v>0</v>
      </c>
      <c r="T45" s="33"/>
    </row>
    <row r="46" spans="1:20" ht="31.5" x14ac:dyDescent="0.25">
      <c r="A46" s="11" t="s">
        <v>72</v>
      </c>
      <c r="B46" s="12" t="s">
        <v>73</v>
      </c>
      <c r="C46" s="13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34"/>
    </row>
    <row r="47" spans="1:20" ht="94.5" x14ac:dyDescent="0.25">
      <c r="A47" s="11" t="s">
        <v>72</v>
      </c>
      <c r="B47" s="12" t="s">
        <v>74</v>
      </c>
      <c r="C47" s="13"/>
      <c r="D47" s="19">
        <f t="shared" ref="D47" si="46">SUM(D48:D50)</f>
        <v>0</v>
      </c>
      <c r="E47" s="19">
        <v>0</v>
      </c>
      <c r="F47" s="19">
        <v>0</v>
      </c>
      <c r="G47" s="19">
        <f t="shared" ref="G47:R47" si="47">SUM(G48:G50)</f>
        <v>0</v>
      </c>
      <c r="H47" s="19">
        <f t="shared" si="47"/>
        <v>0</v>
      </c>
      <c r="I47" s="19">
        <v>0</v>
      </c>
      <c r="J47" s="19">
        <f t="shared" si="47"/>
        <v>0</v>
      </c>
      <c r="K47" s="19">
        <f t="shared" si="47"/>
        <v>0</v>
      </c>
      <c r="L47" s="19">
        <f t="shared" si="47"/>
        <v>0</v>
      </c>
      <c r="M47" s="19">
        <f t="shared" si="47"/>
        <v>0</v>
      </c>
      <c r="N47" s="19">
        <f t="shared" si="47"/>
        <v>0</v>
      </c>
      <c r="O47" s="19">
        <f t="shared" si="47"/>
        <v>0</v>
      </c>
      <c r="P47" s="19">
        <f t="shared" si="47"/>
        <v>0</v>
      </c>
      <c r="Q47" s="19">
        <f t="shared" si="47"/>
        <v>0</v>
      </c>
      <c r="R47" s="19">
        <f t="shared" si="47"/>
        <v>0</v>
      </c>
      <c r="S47" s="19">
        <v>0</v>
      </c>
      <c r="T47" s="34"/>
    </row>
    <row r="48" spans="1:20" x14ac:dyDescent="0.25">
      <c r="A48" s="28" t="s">
        <v>72</v>
      </c>
      <c r="B48" s="29" t="s">
        <v>66</v>
      </c>
      <c r="C48" s="30" t="s">
        <v>67</v>
      </c>
      <c r="D48" s="30" t="s">
        <v>67</v>
      </c>
      <c r="E48" s="30" t="s">
        <v>67</v>
      </c>
      <c r="F48" s="30" t="s">
        <v>67</v>
      </c>
      <c r="G48" s="30" t="s">
        <v>67</v>
      </c>
      <c r="H48" s="30" t="s">
        <v>67</v>
      </c>
      <c r="I48" s="30" t="s">
        <v>67</v>
      </c>
      <c r="J48" s="30" t="s">
        <v>67</v>
      </c>
      <c r="K48" s="30" t="s">
        <v>67</v>
      </c>
      <c r="L48" s="30" t="s">
        <v>67</v>
      </c>
      <c r="M48" s="30" t="s">
        <v>67</v>
      </c>
      <c r="N48" s="30" t="s">
        <v>67</v>
      </c>
      <c r="O48" s="30" t="s">
        <v>67</v>
      </c>
      <c r="P48" s="30" t="s">
        <v>67</v>
      </c>
      <c r="Q48" s="30" t="s">
        <v>67</v>
      </c>
      <c r="R48" s="30" t="s">
        <v>67</v>
      </c>
      <c r="S48" s="30" t="s">
        <v>67</v>
      </c>
      <c r="T48" s="35"/>
    </row>
    <row r="49" spans="1:20" x14ac:dyDescent="0.25">
      <c r="A49" s="28" t="s">
        <v>72</v>
      </c>
      <c r="B49" s="29" t="s">
        <v>66</v>
      </c>
      <c r="C49" s="30" t="s">
        <v>67</v>
      </c>
      <c r="D49" s="30" t="s">
        <v>67</v>
      </c>
      <c r="E49" s="30" t="s">
        <v>67</v>
      </c>
      <c r="F49" s="30" t="s">
        <v>67</v>
      </c>
      <c r="G49" s="30" t="s">
        <v>67</v>
      </c>
      <c r="H49" s="30" t="s">
        <v>67</v>
      </c>
      <c r="I49" s="30" t="s">
        <v>67</v>
      </c>
      <c r="J49" s="30" t="s">
        <v>67</v>
      </c>
      <c r="K49" s="30" t="s">
        <v>67</v>
      </c>
      <c r="L49" s="30" t="s">
        <v>67</v>
      </c>
      <c r="M49" s="30" t="s">
        <v>67</v>
      </c>
      <c r="N49" s="30" t="s">
        <v>67</v>
      </c>
      <c r="O49" s="30" t="s">
        <v>67</v>
      </c>
      <c r="P49" s="30" t="s">
        <v>67</v>
      </c>
      <c r="Q49" s="30" t="s">
        <v>67</v>
      </c>
      <c r="R49" s="30" t="s">
        <v>67</v>
      </c>
      <c r="S49" s="30" t="s">
        <v>67</v>
      </c>
      <c r="T49" s="35"/>
    </row>
    <row r="50" spans="1:20" x14ac:dyDescent="0.25">
      <c r="A50" s="28" t="s">
        <v>68</v>
      </c>
      <c r="B50" s="28" t="s">
        <v>68</v>
      </c>
      <c r="C50" s="30" t="s">
        <v>67</v>
      </c>
      <c r="D50" s="30" t="s">
        <v>67</v>
      </c>
      <c r="E50" s="30" t="s">
        <v>67</v>
      </c>
      <c r="F50" s="30" t="s">
        <v>67</v>
      </c>
      <c r="G50" s="30" t="s">
        <v>67</v>
      </c>
      <c r="H50" s="30" t="s">
        <v>67</v>
      </c>
      <c r="I50" s="30" t="s">
        <v>67</v>
      </c>
      <c r="J50" s="30" t="s">
        <v>67</v>
      </c>
      <c r="K50" s="30" t="s">
        <v>67</v>
      </c>
      <c r="L50" s="30" t="s">
        <v>67</v>
      </c>
      <c r="M50" s="30" t="s">
        <v>67</v>
      </c>
      <c r="N50" s="30" t="s">
        <v>67</v>
      </c>
      <c r="O50" s="30" t="s">
        <v>67</v>
      </c>
      <c r="P50" s="30" t="s">
        <v>67</v>
      </c>
      <c r="Q50" s="30" t="s">
        <v>67</v>
      </c>
      <c r="R50" s="30" t="s">
        <v>67</v>
      </c>
      <c r="S50" s="30" t="s">
        <v>67</v>
      </c>
      <c r="T50" s="35"/>
    </row>
    <row r="51" spans="1:20" ht="78.75" x14ac:dyDescent="0.25">
      <c r="A51" s="11" t="s">
        <v>72</v>
      </c>
      <c r="B51" s="12" t="s">
        <v>75</v>
      </c>
      <c r="C51" s="13"/>
      <c r="D51" s="19">
        <f t="shared" ref="D51" si="48">SUM(D52:D54)</f>
        <v>0</v>
      </c>
      <c r="E51" s="19">
        <v>0</v>
      </c>
      <c r="F51" s="19">
        <v>0</v>
      </c>
      <c r="G51" s="19">
        <f t="shared" ref="G51:R51" si="49">SUM(G52:G54)</f>
        <v>0</v>
      </c>
      <c r="H51" s="19">
        <f t="shared" si="49"/>
        <v>0</v>
      </c>
      <c r="I51" s="19">
        <v>0</v>
      </c>
      <c r="J51" s="19">
        <f t="shared" si="49"/>
        <v>0</v>
      </c>
      <c r="K51" s="19">
        <f t="shared" si="49"/>
        <v>0</v>
      </c>
      <c r="L51" s="19">
        <f t="shared" si="49"/>
        <v>0</v>
      </c>
      <c r="M51" s="19">
        <f t="shared" si="49"/>
        <v>0</v>
      </c>
      <c r="N51" s="19">
        <f t="shared" si="49"/>
        <v>0</v>
      </c>
      <c r="O51" s="19">
        <f t="shared" si="49"/>
        <v>0</v>
      </c>
      <c r="P51" s="19">
        <f t="shared" si="49"/>
        <v>0</v>
      </c>
      <c r="Q51" s="19">
        <f t="shared" si="49"/>
        <v>0</v>
      </c>
      <c r="R51" s="19">
        <f t="shared" si="49"/>
        <v>0</v>
      </c>
      <c r="S51" s="19">
        <v>0</v>
      </c>
      <c r="T51" s="34"/>
    </row>
    <row r="52" spans="1:20" x14ac:dyDescent="0.25">
      <c r="A52" s="28" t="s">
        <v>72</v>
      </c>
      <c r="B52" s="29" t="s">
        <v>66</v>
      </c>
      <c r="C52" s="30" t="s">
        <v>67</v>
      </c>
      <c r="D52" s="30" t="s">
        <v>67</v>
      </c>
      <c r="E52" s="30" t="s">
        <v>67</v>
      </c>
      <c r="F52" s="30" t="s">
        <v>67</v>
      </c>
      <c r="G52" s="30" t="s">
        <v>67</v>
      </c>
      <c r="H52" s="30" t="s">
        <v>67</v>
      </c>
      <c r="I52" s="30" t="s">
        <v>67</v>
      </c>
      <c r="J52" s="30" t="s">
        <v>67</v>
      </c>
      <c r="K52" s="30" t="s">
        <v>67</v>
      </c>
      <c r="L52" s="30" t="s">
        <v>67</v>
      </c>
      <c r="M52" s="30" t="s">
        <v>67</v>
      </c>
      <c r="N52" s="30" t="s">
        <v>67</v>
      </c>
      <c r="O52" s="30" t="s">
        <v>67</v>
      </c>
      <c r="P52" s="30" t="s">
        <v>67</v>
      </c>
      <c r="Q52" s="30" t="s">
        <v>67</v>
      </c>
      <c r="R52" s="30" t="s">
        <v>67</v>
      </c>
      <c r="S52" s="30" t="s">
        <v>67</v>
      </c>
      <c r="T52" s="35"/>
    </row>
    <row r="53" spans="1:20" x14ac:dyDescent="0.25">
      <c r="A53" s="28" t="s">
        <v>72</v>
      </c>
      <c r="B53" s="29" t="s">
        <v>66</v>
      </c>
      <c r="C53" s="30" t="s">
        <v>67</v>
      </c>
      <c r="D53" s="30" t="s">
        <v>67</v>
      </c>
      <c r="E53" s="30" t="s">
        <v>67</v>
      </c>
      <c r="F53" s="30" t="s">
        <v>67</v>
      </c>
      <c r="G53" s="30" t="s">
        <v>67</v>
      </c>
      <c r="H53" s="30" t="s">
        <v>67</v>
      </c>
      <c r="I53" s="30" t="s">
        <v>67</v>
      </c>
      <c r="J53" s="30" t="s">
        <v>67</v>
      </c>
      <c r="K53" s="30" t="s">
        <v>67</v>
      </c>
      <c r="L53" s="30" t="s">
        <v>67</v>
      </c>
      <c r="M53" s="30" t="s">
        <v>67</v>
      </c>
      <c r="N53" s="30" t="s">
        <v>67</v>
      </c>
      <c r="O53" s="30" t="s">
        <v>67</v>
      </c>
      <c r="P53" s="30" t="s">
        <v>67</v>
      </c>
      <c r="Q53" s="30" t="s">
        <v>67</v>
      </c>
      <c r="R53" s="30" t="s">
        <v>67</v>
      </c>
      <c r="S53" s="30" t="s">
        <v>67</v>
      </c>
      <c r="T53" s="35"/>
    </row>
    <row r="54" spans="1:20" x14ac:dyDescent="0.25">
      <c r="A54" s="28" t="s">
        <v>68</v>
      </c>
      <c r="B54" s="28" t="s">
        <v>68</v>
      </c>
      <c r="C54" s="30" t="s">
        <v>67</v>
      </c>
      <c r="D54" s="30" t="s">
        <v>67</v>
      </c>
      <c r="E54" s="30" t="s">
        <v>67</v>
      </c>
      <c r="F54" s="30" t="s">
        <v>67</v>
      </c>
      <c r="G54" s="30" t="s">
        <v>67</v>
      </c>
      <c r="H54" s="30" t="s">
        <v>67</v>
      </c>
      <c r="I54" s="30" t="s">
        <v>67</v>
      </c>
      <c r="J54" s="30" t="s">
        <v>67</v>
      </c>
      <c r="K54" s="30" t="s">
        <v>67</v>
      </c>
      <c r="L54" s="30" t="s">
        <v>67</v>
      </c>
      <c r="M54" s="30" t="s">
        <v>67</v>
      </c>
      <c r="N54" s="30" t="s">
        <v>67</v>
      </c>
      <c r="O54" s="30" t="s">
        <v>67</v>
      </c>
      <c r="P54" s="30" t="s">
        <v>67</v>
      </c>
      <c r="Q54" s="30" t="s">
        <v>67</v>
      </c>
      <c r="R54" s="30" t="s">
        <v>67</v>
      </c>
      <c r="S54" s="30" t="s">
        <v>67</v>
      </c>
      <c r="T54" s="35"/>
    </row>
    <row r="55" spans="1:20" ht="94.5" x14ac:dyDescent="0.25">
      <c r="A55" s="11" t="s">
        <v>72</v>
      </c>
      <c r="B55" s="12" t="s">
        <v>76</v>
      </c>
      <c r="C55" s="13"/>
      <c r="D55" s="19">
        <f t="shared" ref="D55" si="50">SUM(D56:D58)</f>
        <v>0</v>
      </c>
      <c r="E55" s="19">
        <v>0</v>
      </c>
      <c r="F55" s="19">
        <v>0</v>
      </c>
      <c r="G55" s="19">
        <f t="shared" ref="G55:R55" si="51">SUM(G56:G58)</f>
        <v>0</v>
      </c>
      <c r="H55" s="19">
        <f t="shared" si="51"/>
        <v>0</v>
      </c>
      <c r="I55" s="19">
        <v>0</v>
      </c>
      <c r="J55" s="19">
        <f t="shared" si="51"/>
        <v>0</v>
      </c>
      <c r="K55" s="19">
        <f t="shared" si="51"/>
        <v>0</v>
      </c>
      <c r="L55" s="19">
        <f t="shared" si="51"/>
        <v>0</v>
      </c>
      <c r="M55" s="19">
        <f t="shared" si="51"/>
        <v>0</v>
      </c>
      <c r="N55" s="19">
        <f t="shared" si="51"/>
        <v>0</v>
      </c>
      <c r="O55" s="19">
        <f t="shared" si="51"/>
        <v>0</v>
      </c>
      <c r="P55" s="19">
        <f t="shared" si="51"/>
        <v>0</v>
      </c>
      <c r="Q55" s="19">
        <f t="shared" si="51"/>
        <v>0</v>
      </c>
      <c r="R55" s="19">
        <f t="shared" si="51"/>
        <v>0</v>
      </c>
      <c r="S55" s="19">
        <v>0</v>
      </c>
      <c r="T55" s="34"/>
    </row>
    <row r="56" spans="1:20" x14ac:dyDescent="0.25">
      <c r="A56" s="28" t="s">
        <v>72</v>
      </c>
      <c r="B56" s="29" t="s">
        <v>66</v>
      </c>
      <c r="C56" s="30" t="s">
        <v>67</v>
      </c>
      <c r="D56" s="30" t="s">
        <v>67</v>
      </c>
      <c r="E56" s="30" t="s">
        <v>67</v>
      </c>
      <c r="F56" s="30" t="s">
        <v>67</v>
      </c>
      <c r="G56" s="30" t="s">
        <v>67</v>
      </c>
      <c r="H56" s="30" t="s">
        <v>67</v>
      </c>
      <c r="I56" s="30" t="s">
        <v>67</v>
      </c>
      <c r="J56" s="30" t="s">
        <v>67</v>
      </c>
      <c r="K56" s="30" t="s">
        <v>67</v>
      </c>
      <c r="L56" s="30" t="s">
        <v>67</v>
      </c>
      <c r="M56" s="30" t="s">
        <v>67</v>
      </c>
      <c r="N56" s="30" t="s">
        <v>67</v>
      </c>
      <c r="O56" s="30" t="s">
        <v>67</v>
      </c>
      <c r="P56" s="30" t="s">
        <v>67</v>
      </c>
      <c r="Q56" s="30" t="s">
        <v>67</v>
      </c>
      <c r="R56" s="30" t="s">
        <v>67</v>
      </c>
      <c r="S56" s="30" t="s">
        <v>67</v>
      </c>
      <c r="T56" s="35"/>
    </row>
    <row r="57" spans="1:20" x14ac:dyDescent="0.25">
      <c r="A57" s="28" t="s">
        <v>72</v>
      </c>
      <c r="B57" s="29" t="s">
        <v>66</v>
      </c>
      <c r="C57" s="30" t="s">
        <v>67</v>
      </c>
      <c r="D57" s="30" t="s">
        <v>67</v>
      </c>
      <c r="E57" s="30" t="s">
        <v>67</v>
      </c>
      <c r="F57" s="30" t="s">
        <v>67</v>
      </c>
      <c r="G57" s="30" t="s">
        <v>67</v>
      </c>
      <c r="H57" s="30" t="s">
        <v>67</v>
      </c>
      <c r="I57" s="30" t="s">
        <v>67</v>
      </c>
      <c r="J57" s="30" t="s">
        <v>67</v>
      </c>
      <c r="K57" s="30" t="s">
        <v>67</v>
      </c>
      <c r="L57" s="30" t="s">
        <v>67</v>
      </c>
      <c r="M57" s="30" t="s">
        <v>67</v>
      </c>
      <c r="N57" s="30" t="s">
        <v>67</v>
      </c>
      <c r="O57" s="30" t="s">
        <v>67</v>
      </c>
      <c r="P57" s="30" t="s">
        <v>67</v>
      </c>
      <c r="Q57" s="30" t="s">
        <v>67</v>
      </c>
      <c r="R57" s="30" t="s">
        <v>67</v>
      </c>
      <c r="S57" s="30" t="s">
        <v>67</v>
      </c>
      <c r="T57" s="35"/>
    </row>
    <row r="58" spans="1:20" x14ac:dyDescent="0.25">
      <c r="A58" s="28" t="s">
        <v>68</v>
      </c>
      <c r="B58" s="28" t="s">
        <v>68</v>
      </c>
      <c r="C58" s="30" t="s">
        <v>67</v>
      </c>
      <c r="D58" s="30" t="s">
        <v>67</v>
      </c>
      <c r="E58" s="30" t="s">
        <v>67</v>
      </c>
      <c r="F58" s="30" t="s">
        <v>67</v>
      </c>
      <c r="G58" s="30" t="s">
        <v>67</v>
      </c>
      <c r="H58" s="30" t="s">
        <v>67</v>
      </c>
      <c r="I58" s="30" t="s">
        <v>67</v>
      </c>
      <c r="J58" s="30" t="s">
        <v>67</v>
      </c>
      <c r="K58" s="30" t="s">
        <v>67</v>
      </c>
      <c r="L58" s="30" t="s">
        <v>67</v>
      </c>
      <c r="M58" s="30" t="s">
        <v>67</v>
      </c>
      <c r="N58" s="30" t="s">
        <v>67</v>
      </c>
      <c r="O58" s="30" t="s">
        <v>67</v>
      </c>
      <c r="P58" s="30" t="s">
        <v>67</v>
      </c>
      <c r="Q58" s="30" t="s">
        <v>67</v>
      </c>
      <c r="R58" s="30" t="s">
        <v>67</v>
      </c>
      <c r="S58" s="30" t="s">
        <v>67</v>
      </c>
      <c r="T58" s="35"/>
    </row>
    <row r="59" spans="1:20" ht="31.5" x14ac:dyDescent="0.25">
      <c r="A59" s="11" t="s">
        <v>77</v>
      </c>
      <c r="B59" s="12" t="s">
        <v>73</v>
      </c>
      <c r="C59" s="13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34"/>
    </row>
    <row r="60" spans="1:20" ht="94.5" x14ac:dyDescent="0.25">
      <c r="A60" s="11" t="s">
        <v>77</v>
      </c>
      <c r="B60" s="12" t="s">
        <v>74</v>
      </c>
      <c r="C60" s="13"/>
      <c r="D60" s="19">
        <f t="shared" ref="D60" si="52">SUM(D61:D63)</f>
        <v>0</v>
      </c>
      <c r="E60" s="19">
        <v>0</v>
      </c>
      <c r="F60" s="19">
        <v>0</v>
      </c>
      <c r="G60" s="19">
        <f t="shared" ref="G60:R60" si="53">SUM(G61:G63)</f>
        <v>0</v>
      </c>
      <c r="H60" s="19">
        <f t="shared" si="53"/>
        <v>0</v>
      </c>
      <c r="I60" s="19">
        <v>0</v>
      </c>
      <c r="J60" s="19">
        <f t="shared" si="53"/>
        <v>0</v>
      </c>
      <c r="K60" s="19">
        <f t="shared" si="53"/>
        <v>0</v>
      </c>
      <c r="L60" s="19">
        <f t="shared" si="53"/>
        <v>0</v>
      </c>
      <c r="M60" s="19">
        <f t="shared" si="53"/>
        <v>0</v>
      </c>
      <c r="N60" s="19">
        <f t="shared" si="53"/>
        <v>0</v>
      </c>
      <c r="O60" s="19">
        <f t="shared" si="53"/>
        <v>0</v>
      </c>
      <c r="P60" s="19">
        <f t="shared" si="53"/>
        <v>0</v>
      </c>
      <c r="Q60" s="19">
        <f t="shared" si="53"/>
        <v>0</v>
      </c>
      <c r="R60" s="19">
        <f t="shared" si="53"/>
        <v>0</v>
      </c>
      <c r="S60" s="19">
        <v>0</v>
      </c>
      <c r="T60" s="34"/>
    </row>
    <row r="61" spans="1:20" x14ac:dyDescent="0.25">
      <c r="A61" s="28" t="s">
        <v>77</v>
      </c>
      <c r="B61" s="29" t="s">
        <v>66</v>
      </c>
      <c r="C61" s="30" t="s">
        <v>67</v>
      </c>
      <c r="D61" s="30" t="s">
        <v>67</v>
      </c>
      <c r="E61" s="30" t="s">
        <v>67</v>
      </c>
      <c r="F61" s="30" t="s">
        <v>67</v>
      </c>
      <c r="G61" s="30" t="s">
        <v>67</v>
      </c>
      <c r="H61" s="30" t="s">
        <v>67</v>
      </c>
      <c r="I61" s="30" t="s">
        <v>67</v>
      </c>
      <c r="J61" s="30" t="s">
        <v>67</v>
      </c>
      <c r="K61" s="30" t="s">
        <v>67</v>
      </c>
      <c r="L61" s="30" t="s">
        <v>67</v>
      </c>
      <c r="M61" s="30" t="s">
        <v>67</v>
      </c>
      <c r="N61" s="30" t="s">
        <v>67</v>
      </c>
      <c r="O61" s="30" t="s">
        <v>67</v>
      </c>
      <c r="P61" s="30" t="s">
        <v>67</v>
      </c>
      <c r="Q61" s="30" t="s">
        <v>67</v>
      </c>
      <c r="R61" s="30" t="s">
        <v>67</v>
      </c>
      <c r="S61" s="30" t="s">
        <v>67</v>
      </c>
      <c r="T61" s="35"/>
    </row>
    <row r="62" spans="1:20" x14ac:dyDescent="0.25">
      <c r="A62" s="28" t="s">
        <v>77</v>
      </c>
      <c r="B62" s="29" t="s">
        <v>66</v>
      </c>
      <c r="C62" s="30" t="s">
        <v>67</v>
      </c>
      <c r="D62" s="30" t="s">
        <v>67</v>
      </c>
      <c r="E62" s="30" t="s">
        <v>67</v>
      </c>
      <c r="F62" s="30" t="s">
        <v>67</v>
      </c>
      <c r="G62" s="30" t="s">
        <v>67</v>
      </c>
      <c r="H62" s="30" t="s">
        <v>67</v>
      </c>
      <c r="I62" s="30" t="s">
        <v>67</v>
      </c>
      <c r="J62" s="30" t="s">
        <v>67</v>
      </c>
      <c r="K62" s="30" t="s">
        <v>67</v>
      </c>
      <c r="L62" s="30" t="s">
        <v>67</v>
      </c>
      <c r="M62" s="30" t="s">
        <v>67</v>
      </c>
      <c r="N62" s="30" t="s">
        <v>67</v>
      </c>
      <c r="O62" s="30" t="s">
        <v>67</v>
      </c>
      <c r="P62" s="30" t="s">
        <v>67</v>
      </c>
      <c r="Q62" s="30" t="s">
        <v>67</v>
      </c>
      <c r="R62" s="30" t="s">
        <v>67</v>
      </c>
      <c r="S62" s="30" t="s">
        <v>67</v>
      </c>
      <c r="T62" s="35"/>
    </row>
    <row r="63" spans="1:20" x14ac:dyDescent="0.25">
      <c r="A63" s="28" t="s">
        <v>68</v>
      </c>
      <c r="B63" s="28" t="s">
        <v>68</v>
      </c>
      <c r="C63" s="30" t="s">
        <v>67</v>
      </c>
      <c r="D63" s="30" t="s">
        <v>67</v>
      </c>
      <c r="E63" s="30" t="s">
        <v>67</v>
      </c>
      <c r="F63" s="30" t="s">
        <v>67</v>
      </c>
      <c r="G63" s="30" t="s">
        <v>67</v>
      </c>
      <c r="H63" s="30" t="s">
        <v>67</v>
      </c>
      <c r="I63" s="30" t="s">
        <v>67</v>
      </c>
      <c r="J63" s="30" t="s">
        <v>67</v>
      </c>
      <c r="K63" s="30" t="s">
        <v>67</v>
      </c>
      <c r="L63" s="30" t="s">
        <v>67</v>
      </c>
      <c r="M63" s="30" t="s">
        <v>67</v>
      </c>
      <c r="N63" s="30" t="s">
        <v>67</v>
      </c>
      <c r="O63" s="30" t="s">
        <v>67</v>
      </c>
      <c r="P63" s="30" t="s">
        <v>67</v>
      </c>
      <c r="Q63" s="30" t="s">
        <v>67</v>
      </c>
      <c r="R63" s="30" t="s">
        <v>67</v>
      </c>
      <c r="S63" s="30" t="s">
        <v>67</v>
      </c>
      <c r="T63" s="35"/>
    </row>
    <row r="64" spans="1:20" ht="78.75" x14ac:dyDescent="0.25">
      <c r="A64" s="11" t="s">
        <v>77</v>
      </c>
      <c r="B64" s="12" t="s">
        <v>75</v>
      </c>
      <c r="C64" s="13"/>
      <c r="D64" s="19">
        <f t="shared" ref="D64" si="54">SUM(D65:D67)</f>
        <v>0</v>
      </c>
      <c r="E64" s="19">
        <v>0</v>
      </c>
      <c r="F64" s="19">
        <v>0</v>
      </c>
      <c r="G64" s="19">
        <f t="shared" ref="G64:R64" si="55">SUM(G65:G67)</f>
        <v>0</v>
      </c>
      <c r="H64" s="19">
        <f t="shared" si="55"/>
        <v>0</v>
      </c>
      <c r="I64" s="19">
        <v>0</v>
      </c>
      <c r="J64" s="19">
        <f t="shared" si="55"/>
        <v>0</v>
      </c>
      <c r="K64" s="19">
        <f t="shared" si="55"/>
        <v>0</v>
      </c>
      <c r="L64" s="19">
        <f t="shared" si="55"/>
        <v>0</v>
      </c>
      <c r="M64" s="19">
        <f t="shared" si="55"/>
        <v>0</v>
      </c>
      <c r="N64" s="19">
        <f t="shared" si="55"/>
        <v>0</v>
      </c>
      <c r="O64" s="19">
        <f t="shared" si="55"/>
        <v>0</v>
      </c>
      <c r="P64" s="19">
        <f t="shared" si="55"/>
        <v>0</v>
      </c>
      <c r="Q64" s="19">
        <f t="shared" si="55"/>
        <v>0</v>
      </c>
      <c r="R64" s="19">
        <f t="shared" si="55"/>
        <v>0</v>
      </c>
      <c r="S64" s="19">
        <v>0</v>
      </c>
      <c r="T64" s="34"/>
    </row>
    <row r="65" spans="1:20" x14ac:dyDescent="0.25">
      <c r="A65" s="28" t="s">
        <v>77</v>
      </c>
      <c r="B65" s="29" t="s">
        <v>66</v>
      </c>
      <c r="C65" s="30" t="s">
        <v>67</v>
      </c>
      <c r="D65" s="30" t="s">
        <v>67</v>
      </c>
      <c r="E65" s="30" t="s">
        <v>67</v>
      </c>
      <c r="F65" s="30" t="s">
        <v>67</v>
      </c>
      <c r="G65" s="30" t="s">
        <v>67</v>
      </c>
      <c r="H65" s="30" t="s">
        <v>67</v>
      </c>
      <c r="I65" s="30" t="s">
        <v>67</v>
      </c>
      <c r="J65" s="30" t="s">
        <v>67</v>
      </c>
      <c r="K65" s="30" t="s">
        <v>67</v>
      </c>
      <c r="L65" s="30" t="s">
        <v>67</v>
      </c>
      <c r="M65" s="30" t="s">
        <v>67</v>
      </c>
      <c r="N65" s="30" t="s">
        <v>67</v>
      </c>
      <c r="O65" s="30" t="s">
        <v>67</v>
      </c>
      <c r="P65" s="30" t="s">
        <v>67</v>
      </c>
      <c r="Q65" s="30" t="s">
        <v>67</v>
      </c>
      <c r="R65" s="30" t="s">
        <v>67</v>
      </c>
      <c r="S65" s="30" t="s">
        <v>67</v>
      </c>
      <c r="T65" s="35"/>
    </row>
    <row r="66" spans="1:20" x14ac:dyDescent="0.25">
      <c r="A66" s="28" t="s">
        <v>77</v>
      </c>
      <c r="B66" s="29" t="s">
        <v>66</v>
      </c>
      <c r="C66" s="30" t="s">
        <v>67</v>
      </c>
      <c r="D66" s="30" t="s">
        <v>67</v>
      </c>
      <c r="E66" s="30" t="s">
        <v>67</v>
      </c>
      <c r="F66" s="30" t="s">
        <v>67</v>
      </c>
      <c r="G66" s="30" t="s">
        <v>67</v>
      </c>
      <c r="H66" s="30" t="s">
        <v>67</v>
      </c>
      <c r="I66" s="30" t="s">
        <v>67</v>
      </c>
      <c r="J66" s="30" t="s">
        <v>67</v>
      </c>
      <c r="K66" s="30" t="s">
        <v>67</v>
      </c>
      <c r="L66" s="30" t="s">
        <v>67</v>
      </c>
      <c r="M66" s="30" t="s">
        <v>67</v>
      </c>
      <c r="N66" s="30" t="s">
        <v>67</v>
      </c>
      <c r="O66" s="30" t="s">
        <v>67</v>
      </c>
      <c r="P66" s="30" t="s">
        <v>67</v>
      </c>
      <c r="Q66" s="30" t="s">
        <v>67</v>
      </c>
      <c r="R66" s="30" t="s">
        <v>67</v>
      </c>
      <c r="S66" s="30" t="s">
        <v>67</v>
      </c>
      <c r="T66" s="35"/>
    </row>
    <row r="67" spans="1:20" x14ac:dyDescent="0.25">
      <c r="A67" s="28" t="s">
        <v>68</v>
      </c>
      <c r="B67" s="28" t="s">
        <v>68</v>
      </c>
      <c r="C67" s="30" t="s">
        <v>67</v>
      </c>
      <c r="D67" s="30" t="s">
        <v>67</v>
      </c>
      <c r="E67" s="30" t="s">
        <v>67</v>
      </c>
      <c r="F67" s="30" t="s">
        <v>67</v>
      </c>
      <c r="G67" s="30" t="s">
        <v>67</v>
      </c>
      <c r="H67" s="30" t="s">
        <v>67</v>
      </c>
      <c r="I67" s="30" t="s">
        <v>67</v>
      </c>
      <c r="J67" s="30" t="s">
        <v>67</v>
      </c>
      <c r="K67" s="30" t="s">
        <v>67</v>
      </c>
      <c r="L67" s="30" t="s">
        <v>67</v>
      </c>
      <c r="M67" s="30" t="s">
        <v>67</v>
      </c>
      <c r="N67" s="30" t="s">
        <v>67</v>
      </c>
      <c r="O67" s="30" t="s">
        <v>67</v>
      </c>
      <c r="P67" s="30" t="s">
        <v>67</v>
      </c>
      <c r="Q67" s="30" t="s">
        <v>67</v>
      </c>
      <c r="R67" s="30" t="s">
        <v>67</v>
      </c>
      <c r="S67" s="30" t="s">
        <v>67</v>
      </c>
      <c r="T67" s="35"/>
    </row>
    <row r="68" spans="1:20" ht="94.5" x14ac:dyDescent="0.25">
      <c r="A68" s="11" t="s">
        <v>77</v>
      </c>
      <c r="B68" s="12" t="s">
        <v>78</v>
      </c>
      <c r="C68" s="13"/>
      <c r="D68" s="19">
        <f t="shared" ref="D68" si="56">SUM(D69:D71)</f>
        <v>0</v>
      </c>
      <c r="E68" s="19">
        <v>0</v>
      </c>
      <c r="F68" s="19">
        <v>0</v>
      </c>
      <c r="G68" s="19">
        <f t="shared" ref="G68:R68" si="57">SUM(G69:G71)</f>
        <v>0</v>
      </c>
      <c r="H68" s="19">
        <f t="shared" si="57"/>
        <v>0</v>
      </c>
      <c r="I68" s="19">
        <v>0</v>
      </c>
      <c r="J68" s="19">
        <f t="shared" si="57"/>
        <v>0</v>
      </c>
      <c r="K68" s="19">
        <f t="shared" si="57"/>
        <v>0</v>
      </c>
      <c r="L68" s="19">
        <f t="shared" si="57"/>
        <v>0</v>
      </c>
      <c r="M68" s="19">
        <f t="shared" si="57"/>
        <v>0</v>
      </c>
      <c r="N68" s="19">
        <f t="shared" si="57"/>
        <v>0</v>
      </c>
      <c r="O68" s="19">
        <f t="shared" si="57"/>
        <v>0</v>
      </c>
      <c r="P68" s="19">
        <f t="shared" si="57"/>
        <v>0</v>
      </c>
      <c r="Q68" s="19">
        <f t="shared" si="57"/>
        <v>0</v>
      </c>
      <c r="R68" s="19">
        <f t="shared" si="57"/>
        <v>0</v>
      </c>
      <c r="S68" s="19">
        <v>0</v>
      </c>
      <c r="T68" s="34"/>
    </row>
    <row r="69" spans="1:20" x14ac:dyDescent="0.25">
      <c r="A69" s="28" t="s">
        <v>77</v>
      </c>
      <c r="B69" s="29" t="s">
        <v>66</v>
      </c>
      <c r="C69" s="30" t="s">
        <v>67</v>
      </c>
      <c r="D69" s="30" t="s">
        <v>67</v>
      </c>
      <c r="E69" s="30" t="s">
        <v>67</v>
      </c>
      <c r="F69" s="30" t="s">
        <v>67</v>
      </c>
      <c r="G69" s="30" t="s">
        <v>67</v>
      </c>
      <c r="H69" s="30" t="s">
        <v>67</v>
      </c>
      <c r="I69" s="30" t="s">
        <v>67</v>
      </c>
      <c r="J69" s="30" t="s">
        <v>67</v>
      </c>
      <c r="K69" s="30" t="s">
        <v>67</v>
      </c>
      <c r="L69" s="30" t="s">
        <v>67</v>
      </c>
      <c r="M69" s="30" t="s">
        <v>67</v>
      </c>
      <c r="N69" s="30" t="s">
        <v>67</v>
      </c>
      <c r="O69" s="30" t="s">
        <v>67</v>
      </c>
      <c r="P69" s="30" t="s">
        <v>67</v>
      </c>
      <c r="Q69" s="30" t="s">
        <v>67</v>
      </c>
      <c r="R69" s="30" t="s">
        <v>67</v>
      </c>
      <c r="S69" s="30" t="s">
        <v>67</v>
      </c>
      <c r="T69" s="35"/>
    </row>
    <row r="70" spans="1:20" x14ac:dyDescent="0.25">
      <c r="A70" s="28" t="s">
        <v>77</v>
      </c>
      <c r="B70" s="29" t="s">
        <v>66</v>
      </c>
      <c r="C70" s="30" t="s">
        <v>67</v>
      </c>
      <c r="D70" s="30" t="s">
        <v>67</v>
      </c>
      <c r="E70" s="30" t="s">
        <v>67</v>
      </c>
      <c r="F70" s="30" t="s">
        <v>67</v>
      </c>
      <c r="G70" s="30" t="s">
        <v>67</v>
      </c>
      <c r="H70" s="30" t="s">
        <v>67</v>
      </c>
      <c r="I70" s="30" t="s">
        <v>67</v>
      </c>
      <c r="J70" s="30" t="s">
        <v>67</v>
      </c>
      <c r="K70" s="30" t="s">
        <v>67</v>
      </c>
      <c r="L70" s="30" t="s">
        <v>67</v>
      </c>
      <c r="M70" s="30" t="s">
        <v>67</v>
      </c>
      <c r="N70" s="30" t="s">
        <v>67</v>
      </c>
      <c r="O70" s="30" t="s">
        <v>67</v>
      </c>
      <c r="P70" s="30" t="s">
        <v>67</v>
      </c>
      <c r="Q70" s="30" t="s">
        <v>67</v>
      </c>
      <c r="R70" s="30" t="s">
        <v>67</v>
      </c>
      <c r="S70" s="30" t="s">
        <v>67</v>
      </c>
      <c r="T70" s="35"/>
    </row>
    <row r="71" spans="1:20" x14ac:dyDescent="0.25">
      <c r="A71" s="28" t="s">
        <v>68</v>
      </c>
      <c r="B71" s="28" t="s">
        <v>68</v>
      </c>
      <c r="C71" s="30" t="s">
        <v>67</v>
      </c>
      <c r="D71" s="30" t="s">
        <v>67</v>
      </c>
      <c r="E71" s="30" t="s">
        <v>67</v>
      </c>
      <c r="F71" s="30" t="s">
        <v>67</v>
      </c>
      <c r="G71" s="30" t="s">
        <v>67</v>
      </c>
      <c r="H71" s="30" t="s">
        <v>67</v>
      </c>
      <c r="I71" s="30" t="s">
        <v>67</v>
      </c>
      <c r="J71" s="30" t="s">
        <v>67</v>
      </c>
      <c r="K71" s="30" t="s">
        <v>67</v>
      </c>
      <c r="L71" s="30" t="s">
        <v>67</v>
      </c>
      <c r="M71" s="30" t="s">
        <v>67</v>
      </c>
      <c r="N71" s="30" t="s">
        <v>67</v>
      </c>
      <c r="O71" s="30" t="s">
        <v>67</v>
      </c>
      <c r="P71" s="30" t="s">
        <v>67</v>
      </c>
      <c r="Q71" s="30" t="s">
        <v>67</v>
      </c>
      <c r="R71" s="30" t="s">
        <v>67</v>
      </c>
      <c r="S71" s="30" t="s">
        <v>67</v>
      </c>
      <c r="T71" s="35"/>
    </row>
    <row r="72" spans="1:20" ht="78.75" x14ac:dyDescent="0.25">
      <c r="A72" s="8" t="s">
        <v>79</v>
      </c>
      <c r="B72" s="9" t="s">
        <v>80</v>
      </c>
      <c r="C72" s="10"/>
      <c r="D72" s="18">
        <f t="shared" ref="D72" si="58">D73+D77</f>
        <v>0</v>
      </c>
      <c r="E72" s="18">
        <v>0</v>
      </c>
      <c r="F72" s="18">
        <v>0</v>
      </c>
      <c r="G72" s="18">
        <f t="shared" ref="G72:R72" si="59">G73+G77</f>
        <v>0</v>
      </c>
      <c r="H72" s="18">
        <f t="shared" si="59"/>
        <v>0</v>
      </c>
      <c r="I72" s="18">
        <v>0</v>
      </c>
      <c r="J72" s="18">
        <f t="shared" si="59"/>
        <v>0</v>
      </c>
      <c r="K72" s="18">
        <f t="shared" si="59"/>
        <v>0</v>
      </c>
      <c r="L72" s="18">
        <f t="shared" si="59"/>
        <v>0</v>
      </c>
      <c r="M72" s="18">
        <f t="shared" si="59"/>
        <v>0</v>
      </c>
      <c r="N72" s="18">
        <f t="shared" si="59"/>
        <v>0</v>
      </c>
      <c r="O72" s="18">
        <f t="shared" si="59"/>
        <v>0</v>
      </c>
      <c r="P72" s="18">
        <f t="shared" si="59"/>
        <v>0</v>
      </c>
      <c r="Q72" s="18">
        <f t="shared" si="59"/>
        <v>0</v>
      </c>
      <c r="R72" s="18">
        <f t="shared" si="59"/>
        <v>0</v>
      </c>
      <c r="S72" s="18">
        <v>0</v>
      </c>
      <c r="T72" s="33"/>
    </row>
    <row r="73" spans="1:20" ht="63" x14ac:dyDescent="0.25">
      <c r="A73" s="11" t="s">
        <v>81</v>
      </c>
      <c r="B73" s="12" t="s">
        <v>82</v>
      </c>
      <c r="C73" s="13"/>
      <c r="D73" s="19">
        <f t="shared" ref="D73" si="60">SUM(D74:D76)</f>
        <v>0</v>
      </c>
      <c r="E73" s="19">
        <v>0</v>
      </c>
      <c r="F73" s="19">
        <v>0</v>
      </c>
      <c r="G73" s="19">
        <f t="shared" ref="G73:R73" si="61">SUM(G74:G76)</f>
        <v>0</v>
      </c>
      <c r="H73" s="19">
        <f t="shared" si="61"/>
        <v>0</v>
      </c>
      <c r="I73" s="19">
        <v>0</v>
      </c>
      <c r="J73" s="19">
        <f t="shared" si="61"/>
        <v>0</v>
      </c>
      <c r="K73" s="19">
        <f t="shared" si="61"/>
        <v>0</v>
      </c>
      <c r="L73" s="19">
        <f t="shared" si="61"/>
        <v>0</v>
      </c>
      <c r="M73" s="19">
        <f t="shared" si="61"/>
        <v>0</v>
      </c>
      <c r="N73" s="19">
        <f t="shared" si="61"/>
        <v>0</v>
      </c>
      <c r="O73" s="19">
        <f t="shared" si="61"/>
        <v>0</v>
      </c>
      <c r="P73" s="19">
        <f t="shared" si="61"/>
        <v>0</v>
      </c>
      <c r="Q73" s="19">
        <f t="shared" si="61"/>
        <v>0</v>
      </c>
      <c r="R73" s="19">
        <f t="shared" si="61"/>
        <v>0</v>
      </c>
      <c r="S73" s="19">
        <v>0</v>
      </c>
      <c r="T73" s="34"/>
    </row>
    <row r="74" spans="1:20" x14ac:dyDescent="0.25">
      <c r="A74" s="28" t="s">
        <v>81</v>
      </c>
      <c r="B74" s="29" t="s">
        <v>66</v>
      </c>
      <c r="C74" s="30" t="s">
        <v>67</v>
      </c>
      <c r="D74" s="30" t="s">
        <v>67</v>
      </c>
      <c r="E74" s="30" t="s">
        <v>67</v>
      </c>
      <c r="F74" s="30" t="s">
        <v>67</v>
      </c>
      <c r="G74" s="30" t="s">
        <v>67</v>
      </c>
      <c r="H74" s="30" t="s">
        <v>67</v>
      </c>
      <c r="I74" s="30" t="s">
        <v>67</v>
      </c>
      <c r="J74" s="30" t="s">
        <v>67</v>
      </c>
      <c r="K74" s="30" t="s">
        <v>67</v>
      </c>
      <c r="L74" s="30" t="s">
        <v>67</v>
      </c>
      <c r="M74" s="30" t="s">
        <v>67</v>
      </c>
      <c r="N74" s="30" t="s">
        <v>67</v>
      </c>
      <c r="O74" s="30" t="s">
        <v>67</v>
      </c>
      <c r="P74" s="30" t="s">
        <v>67</v>
      </c>
      <c r="Q74" s="30" t="s">
        <v>67</v>
      </c>
      <c r="R74" s="30" t="s">
        <v>67</v>
      </c>
      <c r="S74" s="30" t="s">
        <v>67</v>
      </c>
      <c r="T74" s="35"/>
    </row>
    <row r="75" spans="1:20" x14ac:dyDescent="0.25">
      <c r="A75" s="28" t="s">
        <v>81</v>
      </c>
      <c r="B75" s="29" t="s">
        <v>66</v>
      </c>
      <c r="C75" s="30" t="s">
        <v>67</v>
      </c>
      <c r="D75" s="30" t="s">
        <v>67</v>
      </c>
      <c r="E75" s="30" t="s">
        <v>67</v>
      </c>
      <c r="F75" s="30" t="s">
        <v>67</v>
      </c>
      <c r="G75" s="30" t="s">
        <v>67</v>
      </c>
      <c r="H75" s="30" t="s">
        <v>67</v>
      </c>
      <c r="I75" s="30" t="s">
        <v>67</v>
      </c>
      <c r="J75" s="30" t="s">
        <v>67</v>
      </c>
      <c r="K75" s="30" t="s">
        <v>67</v>
      </c>
      <c r="L75" s="30" t="s">
        <v>67</v>
      </c>
      <c r="M75" s="30" t="s">
        <v>67</v>
      </c>
      <c r="N75" s="30" t="s">
        <v>67</v>
      </c>
      <c r="O75" s="30" t="s">
        <v>67</v>
      </c>
      <c r="P75" s="30" t="s">
        <v>67</v>
      </c>
      <c r="Q75" s="30" t="s">
        <v>67</v>
      </c>
      <c r="R75" s="30" t="s">
        <v>67</v>
      </c>
      <c r="S75" s="30" t="s">
        <v>67</v>
      </c>
      <c r="T75" s="35"/>
    </row>
    <row r="76" spans="1:20" x14ac:dyDescent="0.25">
      <c r="A76" s="28" t="s">
        <v>68</v>
      </c>
      <c r="B76" s="28" t="s">
        <v>68</v>
      </c>
      <c r="C76" s="30" t="s">
        <v>67</v>
      </c>
      <c r="D76" s="30" t="s">
        <v>67</v>
      </c>
      <c r="E76" s="30" t="s">
        <v>67</v>
      </c>
      <c r="F76" s="30" t="s">
        <v>67</v>
      </c>
      <c r="G76" s="30" t="s">
        <v>67</v>
      </c>
      <c r="H76" s="30" t="s">
        <v>67</v>
      </c>
      <c r="I76" s="30" t="s">
        <v>67</v>
      </c>
      <c r="J76" s="30" t="s">
        <v>67</v>
      </c>
      <c r="K76" s="30" t="s">
        <v>67</v>
      </c>
      <c r="L76" s="30" t="s">
        <v>67</v>
      </c>
      <c r="M76" s="30" t="s">
        <v>67</v>
      </c>
      <c r="N76" s="30" t="s">
        <v>67</v>
      </c>
      <c r="O76" s="30" t="s">
        <v>67</v>
      </c>
      <c r="P76" s="30" t="s">
        <v>67</v>
      </c>
      <c r="Q76" s="30" t="s">
        <v>67</v>
      </c>
      <c r="R76" s="30" t="s">
        <v>67</v>
      </c>
      <c r="S76" s="30" t="s">
        <v>67</v>
      </c>
      <c r="T76" s="35"/>
    </row>
    <row r="77" spans="1:20" ht="78.75" x14ac:dyDescent="0.25">
      <c r="A77" s="11" t="s">
        <v>83</v>
      </c>
      <c r="B77" s="12" t="s">
        <v>84</v>
      </c>
      <c r="C77" s="13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34"/>
    </row>
    <row r="78" spans="1:20" ht="31.5" x14ac:dyDescent="0.25">
      <c r="A78" s="5" t="s">
        <v>85</v>
      </c>
      <c r="B78" s="6" t="s">
        <v>86</v>
      </c>
      <c r="C78" s="7"/>
      <c r="D78" s="17">
        <f t="shared" ref="D78" si="62">D79+D88+D130+D159</f>
        <v>465.40679059199994</v>
      </c>
      <c r="E78" s="17">
        <f t="shared" ref="E78" si="63">E79+E88+E130+E159</f>
        <v>32.049335003999992</v>
      </c>
      <c r="F78" s="17">
        <f t="shared" ref="F78" si="64">F79+F88+F130+F159</f>
        <v>433.35745558799994</v>
      </c>
      <c r="G78" s="17">
        <f t="shared" ref="G78" si="65">G79+G88+G130+G159</f>
        <v>433.35745558799994</v>
      </c>
      <c r="H78" s="17">
        <f t="shared" ref="H78" si="66">H79+H88+H130+H159</f>
        <v>373.85917732800004</v>
      </c>
      <c r="I78" s="17">
        <f>I79+I88+I130+I159</f>
        <v>10.042646363999998</v>
      </c>
      <c r="J78" s="17">
        <f t="shared" ref="J78" si="67">J79+J88+J130+J159</f>
        <v>10.042646363999998</v>
      </c>
      <c r="K78" s="17">
        <f t="shared" ref="K78" si="68">K79+K88+K130+K159</f>
        <v>53.292343860000017</v>
      </c>
      <c r="L78" s="17">
        <f t="shared" ref="L78" si="69">L79+L88+L130+L159</f>
        <v>53.292343860000017</v>
      </c>
      <c r="M78" s="17">
        <f t="shared" ref="M78" si="70">M79+M88+M130+M159</f>
        <v>114.75804769200001</v>
      </c>
      <c r="N78" s="17">
        <f t="shared" ref="N78" si="71">N79+N88+N130+N159</f>
        <v>117.14067037199997</v>
      </c>
      <c r="O78" s="17">
        <f t="shared" ref="O78" si="72">O79+O88+O130+O159</f>
        <v>255.26441767199995</v>
      </c>
      <c r="P78" s="17">
        <f t="shared" ref="P78" si="73">P79+P88+P130+P159</f>
        <v>193.38351673199995</v>
      </c>
      <c r="Q78" s="17">
        <f t="shared" ref="Q78" si="74">Q79+Q88+Q130+Q159</f>
        <v>59.498278260000006</v>
      </c>
      <c r="R78" s="17">
        <f>R79+R88+R130+R159</f>
        <v>-59.498278260000006</v>
      </c>
      <c r="S78" s="17">
        <f>(R78*100)/(I78+K78+M78+O78)</f>
        <v>-13.729607623634838</v>
      </c>
      <c r="T78" s="32"/>
    </row>
    <row r="79" spans="1:20" ht="63" x14ac:dyDescent="0.25">
      <c r="A79" s="8" t="s">
        <v>87</v>
      </c>
      <c r="B79" s="9" t="s">
        <v>88</v>
      </c>
      <c r="C79" s="10"/>
      <c r="D79" s="18">
        <f t="shared" ref="D79" si="75">D80+D84</f>
        <v>0</v>
      </c>
      <c r="E79" s="18">
        <v>0</v>
      </c>
      <c r="F79" s="18">
        <v>0</v>
      </c>
      <c r="G79" s="18">
        <f t="shared" ref="G79:R79" si="76">G80+G84</f>
        <v>0</v>
      </c>
      <c r="H79" s="18">
        <f t="shared" si="76"/>
        <v>0</v>
      </c>
      <c r="I79" s="18">
        <v>0</v>
      </c>
      <c r="J79" s="18">
        <f t="shared" si="76"/>
        <v>0</v>
      </c>
      <c r="K79" s="18">
        <f t="shared" si="76"/>
        <v>0</v>
      </c>
      <c r="L79" s="18">
        <f t="shared" si="76"/>
        <v>0</v>
      </c>
      <c r="M79" s="18">
        <f t="shared" si="76"/>
        <v>0</v>
      </c>
      <c r="N79" s="18">
        <f t="shared" si="76"/>
        <v>0</v>
      </c>
      <c r="O79" s="18">
        <f t="shared" si="76"/>
        <v>0</v>
      </c>
      <c r="P79" s="18">
        <f t="shared" si="76"/>
        <v>0</v>
      </c>
      <c r="Q79" s="18">
        <f t="shared" si="76"/>
        <v>0</v>
      </c>
      <c r="R79" s="18">
        <f t="shared" si="76"/>
        <v>0</v>
      </c>
      <c r="S79" s="18">
        <v>0</v>
      </c>
      <c r="T79" s="33"/>
    </row>
    <row r="80" spans="1:20" ht="31.5" x14ac:dyDescent="0.25">
      <c r="A80" s="11" t="s">
        <v>25</v>
      </c>
      <c r="B80" s="12" t="s">
        <v>89</v>
      </c>
      <c r="C80" s="13"/>
      <c r="D80" s="19">
        <f t="shared" ref="D80" si="77">SUM(D81:D83)</f>
        <v>0</v>
      </c>
      <c r="E80" s="19">
        <v>0</v>
      </c>
      <c r="F80" s="19">
        <v>0</v>
      </c>
      <c r="G80" s="19">
        <f t="shared" ref="G80:R80" si="78">SUM(G81:G83)</f>
        <v>0</v>
      </c>
      <c r="H80" s="19">
        <f t="shared" si="78"/>
        <v>0</v>
      </c>
      <c r="I80" s="19">
        <v>0</v>
      </c>
      <c r="J80" s="19">
        <f t="shared" si="78"/>
        <v>0</v>
      </c>
      <c r="K80" s="19">
        <f t="shared" si="78"/>
        <v>0</v>
      </c>
      <c r="L80" s="19">
        <f t="shared" si="78"/>
        <v>0</v>
      </c>
      <c r="M80" s="19">
        <f t="shared" si="78"/>
        <v>0</v>
      </c>
      <c r="N80" s="19">
        <f t="shared" si="78"/>
        <v>0</v>
      </c>
      <c r="O80" s="19">
        <f t="shared" si="78"/>
        <v>0</v>
      </c>
      <c r="P80" s="19">
        <f t="shared" si="78"/>
        <v>0</v>
      </c>
      <c r="Q80" s="19">
        <f t="shared" si="78"/>
        <v>0</v>
      </c>
      <c r="R80" s="19">
        <f t="shared" si="78"/>
        <v>0</v>
      </c>
      <c r="S80" s="19">
        <v>0</v>
      </c>
      <c r="T80" s="34"/>
    </row>
    <row r="81" spans="1:20" x14ac:dyDescent="0.25">
      <c r="A81" s="28" t="s">
        <v>25</v>
      </c>
      <c r="B81" s="29" t="s">
        <v>66</v>
      </c>
      <c r="C81" s="30" t="s">
        <v>67</v>
      </c>
      <c r="D81" s="30" t="s">
        <v>67</v>
      </c>
      <c r="E81" s="30" t="s">
        <v>67</v>
      </c>
      <c r="F81" s="30" t="s">
        <v>67</v>
      </c>
      <c r="G81" s="30" t="s">
        <v>67</v>
      </c>
      <c r="H81" s="30" t="s">
        <v>67</v>
      </c>
      <c r="I81" s="30" t="s">
        <v>67</v>
      </c>
      <c r="J81" s="30" t="s">
        <v>67</v>
      </c>
      <c r="K81" s="30" t="s">
        <v>67</v>
      </c>
      <c r="L81" s="30" t="s">
        <v>67</v>
      </c>
      <c r="M81" s="30" t="s">
        <v>67</v>
      </c>
      <c r="N81" s="30" t="s">
        <v>67</v>
      </c>
      <c r="O81" s="30" t="s">
        <v>67</v>
      </c>
      <c r="P81" s="30" t="s">
        <v>67</v>
      </c>
      <c r="Q81" s="30" t="s">
        <v>67</v>
      </c>
      <c r="R81" s="30" t="s">
        <v>67</v>
      </c>
      <c r="S81" s="30" t="s">
        <v>67</v>
      </c>
      <c r="T81" s="35"/>
    </row>
    <row r="82" spans="1:20" x14ac:dyDescent="0.25">
      <c r="A82" s="28" t="s">
        <v>25</v>
      </c>
      <c r="B82" s="29" t="s">
        <v>66</v>
      </c>
      <c r="C82" s="30" t="s">
        <v>67</v>
      </c>
      <c r="D82" s="30" t="s">
        <v>67</v>
      </c>
      <c r="E82" s="30" t="s">
        <v>67</v>
      </c>
      <c r="F82" s="30" t="s">
        <v>67</v>
      </c>
      <c r="G82" s="30" t="s">
        <v>67</v>
      </c>
      <c r="H82" s="30" t="s">
        <v>67</v>
      </c>
      <c r="I82" s="30" t="s">
        <v>67</v>
      </c>
      <c r="J82" s="30" t="s">
        <v>67</v>
      </c>
      <c r="K82" s="30" t="s">
        <v>67</v>
      </c>
      <c r="L82" s="30" t="s">
        <v>67</v>
      </c>
      <c r="M82" s="30" t="s">
        <v>67</v>
      </c>
      <c r="N82" s="30" t="s">
        <v>67</v>
      </c>
      <c r="O82" s="30" t="s">
        <v>67</v>
      </c>
      <c r="P82" s="30" t="s">
        <v>67</v>
      </c>
      <c r="Q82" s="30" t="s">
        <v>67</v>
      </c>
      <c r="R82" s="30" t="s">
        <v>67</v>
      </c>
      <c r="S82" s="30" t="s">
        <v>67</v>
      </c>
      <c r="T82" s="35"/>
    </row>
    <row r="83" spans="1:20" x14ac:dyDescent="0.25">
      <c r="A83" s="28" t="s">
        <v>68</v>
      </c>
      <c r="B83" s="28" t="s">
        <v>68</v>
      </c>
      <c r="C83" s="30" t="s">
        <v>67</v>
      </c>
      <c r="D83" s="30" t="s">
        <v>67</v>
      </c>
      <c r="E83" s="30" t="s">
        <v>67</v>
      </c>
      <c r="F83" s="30" t="s">
        <v>67</v>
      </c>
      <c r="G83" s="30" t="s">
        <v>67</v>
      </c>
      <c r="H83" s="30" t="s">
        <v>67</v>
      </c>
      <c r="I83" s="30" t="s">
        <v>67</v>
      </c>
      <c r="J83" s="30" t="s">
        <v>67</v>
      </c>
      <c r="K83" s="30" t="s">
        <v>67</v>
      </c>
      <c r="L83" s="30" t="s">
        <v>67</v>
      </c>
      <c r="M83" s="30" t="s">
        <v>67</v>
      </c>
      <c r="N83" s="30" t="s">
        <v>67</v>
      </c>
      <c r="O83" s="30" t="s">
        <v>67</v>
      </c>
      <c r="P83" s="30" t="s">
        <v>67</v>
      </c>
      <c r="Q83" s="30" t="s">
        <v>67</v>
      </c>
      <c r="R83" s="30" t="s">
        <v>67</v>
      </c>
      <c r="S83" s="30" t="s">
        <v>67</v>
      </c>
      <c r="T83" s="35"/>
    </row>
    <row r="84" spans="1:20" ht="47.25" x14ac:dyDescent="0.25">
      <c r="A84" s="11" t="s">
        <v>26</v>
      </c>
      <c r="B84" s="12" t="s">
        <v>90</v>
      </c>
      <c r="C84" s="13"/>
      <c r="D84" s="19">
        <f t="shared" ref="D84" si="79">SUM(D85:D87)</f>
        <v>0</v>
      </c>
      <c r="E84" s="19">
        <v>0</v>
      </c>
      <c r="F84" s="19">
        <v>0</v>
      </c>
      <c r="G84" s="19">
        <f t="shared" ref="G84:R84" si="80">SUM(G85:G87)</f>
        <v>0</v>
      </c>
      <c r="H84" s="19">
        <f t="shared" si="80"/>
        <v>0</v>
      </c>
      <c r="I84" s="19">
        <v>0</v>
      </c>
      <c r="J84" s="19">
        <f t="shared" si="80"/>
        <v>0</v>
      </c>
      <c r="K84" s="19">
        <f t="shared" si="80"/>
        <v>0</v>
      </c>
      <c r="L84" s="19">
        <f t="shared" si="80"/>
        <v>0</v>
      </c>
      <c r="M84" s="19">
        <f t="shared" si="80"/>
        <v>0</v>
      </c>
      <c r="N84" s="19">
        <f t="shared" si="80"/>
        <v>0</v>
      </c>
      <c r="O84" s="19">
        <f t="shared" si="80"/>
        <v>0</v>
      </c>
      <c r="P84" s="19">
        <f t="shared" si="80"/>
        <v>0</v>
      </c>
      <c r="Q84" s="19">
        <f t="shared" si="80"/>
        <v>0</v>
      </c>
      <c r="R84" s="19">
        <f t="shared" si="80"/>
        <v>0</v>
      </c>
      <c r="S84" s="19">
        <v>0</v>
      </c>
      <c r="T84" s="34"/>
    </row>
    <row r="85" spans="1:20" x14ac:dyDescent="0.25">
      <c r="A85" s="28" t="s">
        <v>26</v>
      </c>
      <c r="B85" s="29" t="s">
        <v>66</v>
      </c>
      <c r="C85" s="30" t="s">
        <v>67</v>
      </c>
      <c r="D85" s="30" t="s">
        <v>67</v>
      </c>
      <c r="E85" s="30" t="s">
        <v>67</v>
      </c>
      <c r="F85" s="30" t="s">
        <v>67</v>
      </c>
      <c r="G85" s="30" t="s">
        <v>67</v>
      </c>
      <c r="H85" s="30" t="s">
        <v>67</v>
      </c>
      <c r="I85" s="30" t="s">
        <v>67</v>
      </c>
      <c r="J85" s="30" t="s">
        <v>67</v>
      </c>
      <c r="K85" s="30" t="s">
        <v>67</v>
      </c>
      <c r="L85" s="30" t="s">
        <v>67</v>
      </c>
      <c r="M85" s="30" t="s">
        <v>67</v>
      </c>
      <c r="N85" s="30" t="s">
        <v>67</v>
      </c>
      <c r="O85" s="30" t="s">
        <v>67</v>
      </c>
      <c r="P85" s="30" t="s">
        <v>67</v>
      </c>
      <c r="Q85" s="30" t="s">
        <v>67</v>
      </c>
      <c r="R85" s="30" t="s">
        <v>67</v>
      </c>
      <c r="S85" s="30" t="s">
        <v>67</v>
      </c>
      <c r="T85" s="35"/>
    </row>
    <row r="86" spans="1:20" x14ac:dyDescent="0.25">
      <c r="A86" s="28" t="s">
        <v>26</v>
      </c>
      <c r="B86" s="29" t="s">
        <v>66</v>
      </c>
      <c r="C86" s="30" t="s">
        <v>67</v>
      </c>
      <c r="D86" s="30" t="s">
        <v>67</v>
      </c>
      <c r="E86" s="30" t="s">
        <v>67</v>
      </c>
      <c r="F86" s="30" t="s">
        <v>67</v>
      </c>
      <c r="G86" s="30" t="s">
        <v>67</v>
      </c>
      <c r="H86" s="30" t="s">
        <v>67</v>
      </c>
      <c r="I86" s="30" t="s">
        <v>67</v>
      </c>
      <c r="J86" s="30" t="s">
        <v>67</v>
      </c>
      <c r="K86" s="30" t="s">
        <v>67</v>
      </c>
      <c r="L86" s="30" t="s">
        <v>67</v>
      </c>
      <c r="M86" s="30" t="s">
        <v>67</v>
      </c>
      <c r="N86" s="30" t="s">
        <v>67</v>
      </c>
      <c r="O86" s="30" t="s">
        <v>67</v>
      </c>
      <c r="P86" s="30" t="s">
        <v>67</v>
      </c>
      <c r="Q86" s="30" t="s">
        <v>67</v>
      </c>
      <c r="R86" s="30" t="s">
        <v>67</v>
      </c>
      <c r="S86" s="30" t="s">
        <v>67</v>
      </c>
      <c r="T86" s="35"/>
    </row>
    <row r="87" spans="1:20" x14ac:dyDescent="0.25">
      <c r="A87" s="28" t="s">
        <v>68</v>
      </c>
      <c r="B87" s="28" t="s">
        <v>68</v>
      </c>
      <c r="C87" s="30" t="s">
        <v>67</v>
      </c>
      <c r="D87" s="30" t="s">
        <v>67</v>
      </c>
      <c r="E87" s="30" t="s">
        <v>67</v>
      </c>
      <c r="F87" s="30" t="s">
        <v>67</v>
      </c>
      <c r="G87" s="30" t="s">
        <v>67</v>
      </c>
      <c r="H87" s="30" t="s">
        <v>67</v>
      </c>
      <c r="I87" s="30" t="s">
        <v>67</v>
      </c>
      <c r="J87" s="30" t="s">
        <v>67</v>
      </c>
      <c r="K87" s="30" t="s">
        <v>67</v>
      </c>
      <c r="L87" s="30" t="s">
        <v>67</v>
      </c>
      <c r="M87" s="30" t="s">
        <v>67</v>
      </c>
      <c r="N87" s="30" t="s">
        <v>67</v>
      </c>
      <c r="O87" s="30" t="s">
        <v>67</v>
      </c>
      <c r="P87" s="30" t="s">
        <v>67</v>
      </c>
      <c r="Q87" s="30" t="s">
        <v>67</v>
      </c>
      <c r="R87" s="30" t="s">
        <v>67</v>
      </c>
      <c r="S87" s="30" t="s">
        <v>67</v>
      </c>
      <c r="T87" s="35"/>
    </row>
    <row r="88" spans="1:20" ht="47.25" x14ac:dyDescent="0.25">
      <c r="A88" s="8" t="s">
        <v>91</v>
      </c>
      <c r="B88" s="9" t="s">
        <v>92</v>
      </c>
      <c r="C88" s="10"/>
      <c r="D88" s="18">
        <f t="shared" ref="D88" si="81">D89+D126</f>
        <v>446.18841371999991</v>
      </c>
      <c r="E88" s="18">
        <f t="shared" ref="E88:F88" si="82">E89+E126</f>
        <v>32.049335003999992</v>
      </c>
      <c r="F88" s="18">
        <f t="shared" si="82"/>
        <v>414.13907871599991</v>
      </c>
      <c r="G88" s="18">
        <f t="shared" ref="G88:Q88" si="83">G89+G126</f>
        <v>414.13907871599991</v>
      </c>
      <c r="H88" s="18">
        <f t="shared" ref="H88:P88" si="84">H89+H126</f>
        <v>360.02451955200007</v>
      </c>
      <c r="I88" s="18">
        <f t="shared" si="84"/>
        <v>6.3629567159999976</v>
      </c>
      <c r="J88" s="18">
        <f t="shared" si="84"/>
        <v>6.3629567159999976</v>
      </c>
      <c r="K88" s="18">
        <f t="shared" si="84"/>
        <v>51.781309872000016</v>
      </c>
      <c r="L88" s="18">
        <f t="shared" si="84"/>
        <v>51.781309872000016</v>
      </c>
      <c r="M88" s="18">
        <f t="shared" si="84"/>
        <v>110.404626456</v>
      </c>
      <c r="N88" s="18">
        <f t="shared" si="84"/>
        <v>112.59908410799997</v>
      </c>
      <c r="O88" s="18">
        <f t="shared" si="84"/>
        <v>245.59018567199996</v>
      </c>
      <c r="P88" s="18">
        <f t="shared" si="84"/>
        <v>189.28116885599997</v>
      </c>
      <c r="Q88" s="18">
        <f t="shared" si="83"/>
        <v>54.114559163999992</v>
      </c>
      <c r="R88" s="18">
        <f>R89+R126</f>
        <v>-54.114559163999992</v>
      </c>
      <c r="S88" s="18">
        <f>(R88*100)/(I88+K88+M88+O88)</f>
        <v>-13.066759923206762</v>
      </c>
      <c r="T88" s="33"/>
    </row>
    <row r="89" spans="1:20" ht="31.5" x14ac:dyDescent="0.25">
      <c r="A89" s="11" t="s">
        <v>93</v>
      </c>
      <c r="B89" s="12" t="s">
        <v>94</v>
      </c>
      <c r="C89" s="13"/>
      <c r="D89" s="19">
        <f t="shared" ref="D89" si="85">SUM(D90:D125)</f>
        <v>446.18841371999991</v>
      </c>
      <c r="E89" s="19">
        <f t="shared" ref="E89" si="86">SUM(E90:E125)</f>
        <v>32.049335003999992</v>
      </c>
      <c r="F89" s="19">
        <f t="shared" ref="F89" si="87">SUM(F90:F125)</f>
        <v>414.13907871599991</v>
      </c>
      <c r="G89" s="19">
        <f t="shared" ref="G89:Q89" si="88">SUM(G90:G125)</f>
        <v>414.13907871599991</v>
      </c>
      <c r="H89" s="19">
        <f t="shared" ref="H89:P89" si="89">SUM(H90:H125)</f>
        <v>360.02451955200007</v>
      </c>
      <c r="I89" s="19">
        <f t="shared" si="89"/>
        <v>6.3629567159999976</v>
      </c>
      <c r="J89" s="19">
        <f t="shared" si="89"/>
        <v>6.3629567159999976</v>
      </c>
      <c r="K89" s="19">
        <f t="shared" si="89"/>
        <v>51.781309872000016</v>
      </c>
      <c r="L89" s="19">
        <f t="shared" si="89"/>
        <v>51.781309872000016</v>
      </c>
      <c r="M89" s="19">
        <f t="shared" si="89"/>
        <v>110.404626456</v>
      </c>
      <c r="N89" s="19">
        <f t="shared" si="89"/>
        <v>112.59908410799997</v>
      </c>
      <c r="O89" s="19">
        <f t="shared" si="89"/>
        <v>245.59018567199996</v>
      </c>
      <c r="P89" s="19">
        <f t="shared" si="89"/>
        <v>189.28116885599997</v>
      </c>
      <c r="Q89" s="19">
        <f t="shared" si="88"/>
        <v>54.114559163999992</v>
      </c>
      <c r="R89" s="19">
        <f>SUM(R90:R125)</f>
        <v>-54.114559163999992</v>
      </c>
      <c r="S89" s="19">
        <f>(R89*100)/(I89+K89+M89+O89)</f>
        <v>-13.066759923206762</v>
      </c>
      <c r="T89" s="34"/>
    </row>
    <row r="90" spans="1:20" ht="47.25" x14ac:dyDescent="0.25">
      <c r="A90" s="4">
        <v>1</v>
      </c>
      <c r="B90" s="37" t="s">
        <v>95</v>
      </c>
      <c r="C90" s="15" t="s">
        <v>206</v>
      </c>
      <c r="D90" s="21">
        <f>E90+F90</f>
        <v>36.448404972000006</v>
      </c>
      <c r="E90" s="21">
        <v>0</v>
      </c>
      <c r="F90" s="21">
        <f>G90</f>
        <v>36.448404972000006</v>
      </c>
      <c r="G90" s="21">
        <f t="shared" ref="G90" si="90">I90+K90+M90+O90</f>
        <v>36.448404972000006</v>
      </c>
      <c r="H90" s="21">
        <f>J90+L90+N90+P90</f>
        <v>38.096412588000007</v>
      </c>
      <c r="I90" s="21">
        <v>0</v>
      </c>
      <c r="J90" s="21">
        <v>0</v>
      </c>
      <c r="K90" s="21">
        <v>16.571769672000002</v>
      </c>
      <c r="L90" s="21">
        <v>16.571769672000002</v>
      </c>
      <c r="M90" s="21">
        <v>17.903475300000004</v>
      </c>
      <c r="N90" s="21">
        <v>17.903475300000004</v>
      </c>
      <c r="O90" s="21">
        <v>1.9731599999999998</v>
      </c>
      <c r="P90" s="21">
        <v>3.6211676159999997</v>
      </c>
      <c r="Q90" s="21">
        <f>F90-H90</f>
        <v>-1.648007616000001</v>
      </c>
      <c r="R90" s="21">
        <f>(J90+L90+N90+P90)-(I90+K90+M90+O90)</f>
        <v>1.648007616000001</v>
      </c>
      <c r="S90" s="20">
        <f>(R90*100)/(I90+K90+M90+O90)</f>
        <v>4.5214807541400379</v>
      </c>
      <c r="T90" s="36" t="s">
        <v>301</v>
      </c>
    </row>
    <row r="91" spans="1:20" ht="31.5" x14ac:dyDescent="0.25">
      <c r="A91" s="4">
        <v>2</v>
      </c>
      <c r="B91" s="37" t="s">
        <v>96</v>
      </c>
      <c r="C91" s="15" t="s">
        <v>207</v>
      </c>
      <c r="D91" s="21">
        <f t="shared" ref="D91:D125" si="91">E91+F91</f>
        <v>0</v>
      </c>
      <c r="E91" s="21">
        <v>0</v>
      </c>
      <c r="F91" s="21">
        <f t="shared" ref="F91:F125" si="92">G91</f>
        <v>0</v>
      </c>
      <c r="G91" s="21">
        <f t="shared" ref="G91:G125" si="93">I91+K91+M91+O91</f>
        <v>0</v>
      </c>
      <c r="H91" s="21">
        <f t="shared" ref="H91:H125" si="94">J91+L91+N91+P91</f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f t="shared" ref="Q91:Q125" si="95">F91-H91</f>
        <v>0</v>
      </c>
      <c r="R91" s="21">
        <f t="shared" ref="R91:R125" si="96">(J91+L91+N91+P91)-(I91+K91+M91+O91)</f>
        <v>0</v>
      </c>
      <c r="S91" s="20">
        <v>0</v>
      </c>
      <c r="T91" s="36"/>
    </row>
    <row r="92" spans="1:20" ht="110.25" x14ac:dyDescent="0.25">
      <c r="A92" s="4">
        <v>3</v>
      </c>
      <c r="B92" s="37" t="s">
        <v>97</v>
      </c>
      <c r="C92" s="15" t="s">
        <v>208</v>
      </c>
      <c r="D92" s="21">
        <f t="shared" si="91"/>
        <v>13.338588252000001</v>
      </c>
      <c r="E92" s="21">
        <v>0</v>
      </c>
      <c r="F92" s="21">
        <f t="shared" si="92"/>
        <v>13.338588252000001</v>
      </c>
      <c r="G92" s="21">
        <f t="shared" si="93"/>
        <v>13.338588252000001</v>
      </c>
      <c r="H92" s="21">
        <f t="shared" si="94"/>
        <v>13.809260903999999</v>
      </c>
      <c r="I92" s="21">
        <v>0</v>
      </c>
      <c r="J92" s="21">
        <v>0</v>
      </c>
      <c r="K92" s="21">
        <v>4.4412060840000001</v>
      </c>
      <c r="L92" s="21">
        <v>4.4412060840000001</v>
      </c>
      <c r="M92" s="21">
        <v>2.4497721480000005</v>
      </c>
      <c r="N92" s="21">
        <v>2.6879015279999998</v>
      </c>
      <c r="O92" s="21">
        <v>6.4476100199999999</v>
      </c>
      <c r="P92" s="21">
        <v>6.6801532919999991</v>
      </c>
      <c r="Q92" s="21">
        <f t="shared" si="95"/>
        <v>-0.47067265199999753</v>
      </c>
      <c r="R92" s="21">
        <f t="shared" si="96"/>
        <v>0.47067265199999753</v>
      </c>
      <c r="S92" s="20">
        <f t="shared" ref="S92:S125" si="97">(R92*100)/(I92+K92+M92+O92)</f>
        <v>3.5286541806958049</v>
      </c>
      <c r="T92" s="36" t="s">
        <v>288</v>
      </c>
    </row>
    <row r="93" spans="1:20" ht="47.25" x14ac:dyDescent="0.25">
      <c r="A93" s="4">
        <v>4</v>
      </c>
      <c r="B93" s="37" t="s">
        <v>98</v>
      </c>
      <c r="C93" s="15" t="s">
        <v>209</v>
      </c>
      <c r="D93" s="21">
        <f t="shared" si="91"/>
        <v>6.7890275159999991</v>
      </c>
      <c r="E93" s="21">
        <v>0</v>
      </c>
      <c r="F93" s="21">
        <f t="shared" si="92"/>
        <v>6.7890275159999991</v>
      </c>
      <c r="G93" s="21">
        <f t="shared" si="93"/>
        <v>6.7890275159999991</v>
      </c>
      <c r="H93" s="21">
        <f t="shared" si="94"/>
        <v>6.9971772960000003</v>
      </c>
      <c r="I93" s="21">
        <v>6.311961599999999E-2</v>
      </c>
      <c r="J93" s="21">
        <v>6.311961599999999E-2</v>
      </c>
      <c r="K93" s="21">
        <v>1.7637157560000001</v>
      </c>
      <c r="L93" s="21">
        <v>1.7637157560000001</v>
      </c>
      <c r="M93" s="21">
        <v>6.5295816000000007E-2</v>
      </c>
      <c r="N93" s="21">
        <v>6.5295816000000007E-2</v>
      </c>
      <c r="O93" s="21">
        <v>4.8968963279999995</v>
      </c>
      <c r="P93" s="21">
        <v>5.1050461079999998</v>
      </c>
      <c r="Q93" s="21">
        <f t="shared" si="95"/>
        <v>-0.20814978000000117</v>
      </c>
      <c r="R93" s="21">
        <f t="shared" si="96"/>
        <v>0.20814978000000117</v>
      </c>
      <c r="S93" s="20">
        <f t="shared" si="97"/>
        <v>3.0659734330056176</v>
      </c>
      <c r="T93" s="36" t="s">
        <v>301</v>
      </c>
    </row>
    <row r="94" spans="1:20" ht="47.25" x14ac:dyDescent="0.25">
      <c r="A94" s="4">
        <v>5</v>
      </c>
      <c r="B94" s="37" t="s">
        <v>99</v>
      </c>
      <c r="C94" s="15" t="s">
        <v>210</v>
      </c>
      <c r="D94" s="21">
        <f t="shared" si="91"/>
        <v>8.202379259999999</v>
      </c>
      <c r="E94" s="21">
        <v>0.16766904000000002</v>
      </c>
      <c r="F94" s="21">
        <f t="shared" si="92"/>
        <v>8.0347102199999991</v>
      </c>
      <c r="G94" s="21">
        <f t="shared" si="93"/>
        <v>8.0347102199999991</v>
      </c>
      <c r="H94" s="21">
        <f t="shared" si="94"/>
        <v>8.1402318359999981</v>
      </c>
      <c r="I94" s="21">
        <v>0</v>
      </c>
      <c r="J94" s="21">
        <v>0</v>
      </c>
      <c r="K94" s="21">
        <v>1.1737803959999999</v>
      </c>
      <c r="L94" s="21">
        <v>1.1737803959999999</v>
      </c>
      <c r="M94" s="21">
        <v>4.835929823999999</v>
      </c>
      <c r="N94" s="21">
        <v>4.835929823999999</v>
      </c>
      <c r="O94" s="21">
        <v>2.0249999999999999</v>
      </c>
      <c r="P94" s="21">
        <v>2.1305216159999998</v>
      </c>
      <c r="Q94" s="21">
        <f t="shared" si="95"/>
        <v>-0.10552161599999899</v>
      </c>
      <c r="R94" s="21">
        <f t="shared" si="96"/>
        <v>0.10552161599999899</v>
      </c>
      <c r="S94" s="20">
        <f t="shared" si="97"/>
        <v>1.3133219881077303</v>
      </c>
      <c r="T94" s="36" t="s">
        <v>301</v>
      </c>
    </row>
    <row r="95" spans="1:20" ht="47.25" x14ac:dyDescent="0.25">
      <c r="A95" s="4">
        <v>6</v>
      </c>
      <c r="B95" s="37" t="s">
        <v>100</v>
      </c>
      <c r="C95" s="15" t="s">
        <v>211</v>
      </c>
      <c r="D95" s="21">
        <f t="shared" si="91"/>
        <v>19.262813976</v>
      </c>
      <c r="E95" s="21">
        <v>0.27711681599999999</v>
      </c>
      <c r="F95" s="21">
        <f t="shared" si="92"/>
        <v>18.985697160000001</v>
      </c>
      <c r="G95" s="21">
        <f t="shared" si="93"/>
        <v>18.985697160000001</v>
      </c>
      <c r="H95" s="21">
        <f t="shared" si="94"/>
        <v>19.303913831999999</v>
      </c>
      <c r="I95" s="21">
        <v>0</v>
      </c>
      <c r="J95" s="21">
        <v>0</v>
      </c>
      <c r="K95" s="21">
        <v>9.718916364</v>
      </c>
      <c r="L95" s="21">
        <v>9.718916364</v>
      </c>
      <c r="M95" s="21">
        <v>3.3791700000000001E-2</v>
      </c>
      <c r="N95" s="21">
        <v>3.3791700000000001E-2</v>
      </c>
      <c r="O95" s="21">
        <v>9.232989095999999</v>
      </c>
      <c r="P95" s="21">
        <v>9.5512057679999991</v>
      </c>
      <c r="Q95" s="21">
        <f t="shared" si="95"/>
        <v>-0.31821667199999837</v>
      </c>
      <c r="R95" s="21">
        <f t="shared" si="96"/>
        <v>0.31821667199999837</v>
      </c>
      <c r="S95" s="20">
        <f t="shared" si="97"/>
        <v>1.6760863154945549</v>
      </c>
      <c r="T95" s="36" t="s">
        <v>301</v>
      </c>
    </row>
    <row r="96" spans="1:20" ht="47.25" x14ac:dyDescent="0.25">
      <c r="A96" s="4">
        <v>7</v>
      </c>
      <c r="B96" s="37" t="s">
        <v>101</v>
      </c>
      <c r="C96" s="15" t="s">
        <v>212</v>
      </c>
      <c r="D96" s="21">
        <f t="shared" si="91"/>
        <v>5.6775725639999992</v>
      </c>
      <c r="E96" s="21">
        <v>0.22865127600000001</v>
      </c>
      <c r="F96" s="21">
        <f t="shared" si="92"/>
        <v>5.4489212879999993</v>
      </c>
      <c r="G96" s="21">
        <f t="shared" si="93"/>
        <v>5.4489212879999993</v>
      </c>
      <c r="H96" s="21">
        <f t="shared" si="94"/>
        <v>5.1666155639999998</v>
      </c>
      <c r="I96" s="21">
        <v>0.29548385999999999</v>
      </c>
      <c r="J96" s="21">
        <v>0.29548385999999999</v>
      </c>
      <c r="K96" s="21">
        <v>2.3860271879999999</v>
      </c>
      <c r="L96" s="21">
        <v>2.3860271879999999</v>
      </c>
      <c r="M96" s="21">
        <v>2.4407318399999998</v>
      </c>
      <c r="N96" s="21">
        <v>2.3927318399999997</v>
      </c>
      <c r="O96" s="21">
        <v>0.32667840000000004</v>
      </c>
      <c r="P96" s="21">
        <v>9.2372675999999987E-2</v>
      </c>
      <c r="Q96" s="21">
        <f t="shared" si="95"/>
        <v>0.28230572399999954</v>
      </c>
      <c r="R96" s="21">
        <f t="shared" si="96"/>
        <v>-0.28230572399999954</v>
      </c>
      <c r="S96" s="20">
        <f t="shared" si="97"/>
        <v>-5.1809469999449842</v>
      </c>
      <c r="T96" s="36" t="s">
        <v>301</v>
      </c>
    </row>
    <row r="97" spans="1:20" ht="173.25" x14ac:dyDescent="0.25">
      <c r="A97" s="4">
        <v>8</v>
      </c>
      <c r="B97" s="37" t="s">
        <v>102</v>
      </c>
      <c r="C97" s="15" t="s">
        <v>213</v>
      </c>
      <c r="D97" s="21">
        <f t="shared" si="91"/>
        <v>110.07667753200001</v>
      </c>
      <c r="E97" s="21">
        <v>29.034134771999998</v>
      </c>
      <c r="F97" s="21">
        <f t="shared" si="92"/>
        <v>81.042542760000003</v>
      </c>
      <c r="G97" s="21">
        <f t="shared" si="93"/>
        <v>81.042542760000003</v>
      </c>
      <c r="H97" s="21">
        <f t="shared" si="94"/>
        <v>73.872192264000006</v>
      </c>
      <c r="I97" s="21">
        <v>3.6581121839999993</v>
      </c>
      <c r="J97" s="21">
        <v>3.6581121839999993</v>
      </c>
      <c r="K97" s="21">
        <v>0.50782729199999999</v>
      </c>
      <c r="L97" s="21">
        <v>0.50782729199999999</v>
      </c>
      <c r="M97" s="21">
        <v>21.657632256000003</v>
      </c>
      <c r="N97" s="21">
        <v>21.657632256000003</v>
      </c>
      <c r="O97" s="21">
        <v>55.218971027999999</v>
      </c>
      <c r="P97" s="21">
        <v>48.048620532000008</v>
      </c>
      <c r="Q97" s="21">
        <f t="shared" si="95"/>
        <v>7.1703504959999975</v>
      </c>
      <c r="R97" s="21">
        <f t="shared" si="96"/>
        <v>-7.1703504959999975</v>
      </c>
      <c r="S97" s="20">
        <f t="shared" si="97"/>
        <v>-8.847637613289514</v>
      </c>
      <c r="T97" s="36" t="s">
        <v>289</v>
      </c>
    </row>
    <row r="98" spans="1:20" ht="63" x14ac:dyDescent="0.25">
      <c r="A98" s="4">
        <v>9</v>
      </c>
      <c r="B98" s="37" t="s">
        <v>214</v>
      </c>
      <c r="C98" s="15" t="s">
        <v>67</v>
      </c>
      <c r="D98" s="21">
        <f t="shared" si="91"/>
        <v>9.7277542439999998</v>
      </c>
      <c r="E98" s="21">
        <v>2.8790316E-2</v>
      </c>
      <c r="F98" s="21">
        <f t="shared" si="92"/>
        <v>9.6989639279999995</v>
      </c>
      <c r="G98" s="21">
        <f t="shared" si="93"/>
        <v>9.6989639279999995</v>
      </c>
      <c r="H98" s="21">
        <f t="shared" si="94"/>
        <v>5.0121526320000003</v>
      </c>
      <c r="I98" s="21">
        <v>0.10189498800000001</v>
      </c>
      <c r="J98" s="21">
        <v>0.10189498800000001</v>
      </c>
      <c r="K98" s="21">
        <v>0.38326311600000001</v>
      </c>
      <c r="L98" s="21">
        <v>0.38326311600000001</v>
      </c>
      <c r="M98" s="21">
        <v>4.0235274240000001</v>
      </c>
      <c r="N98" s="21">
        <v>4.0235274240000001</v>
      </c>
      <c r="O98" s="21">
        <v>5.1902783999999995</v>
      </c>
      <c r="P98" s="21">
        <v>0.50346710400000005</v>
      </c>
      <c r="Q98" s="21">
        <f t="shared" si="95"/>
        <v>4.6868112959999992</v>
      </c>
      <c r="R98" s="21">
        <f t="shared" si="96"/>
        <v>-4.6868112959999992</v>
      </c>
      <c r="S98" s="20">
        <f t="shared" si="97"/>
        <v>-48.322803660189045</v>
      </c>
      <c r="T98" s="36" t="s">
        <v>290</v>
      </c>
    </row>
    <row r="99" spans="1:20" ht="31.5" x14ac:dyDescent="0.25">
      <c r="A99" s="4">
        <v>10</v>
      </c>
      <c r="B99" s="37" t="s">
        <v>103</v>
      </c>
      <c r="C99" s="15" t="s">
        <v>215</v>
      </c>
      <c r="D99" s="21">
        <f t="shared" si="91"/>
        <v>1.380126792</v>
      </c>
      <c r="E99" s="21">
        <v>0</v>
      </c>
      <c r="F99" s="21">
        <f t="shared" si="92"/>
        <v>1.380126792</v>
      </c>
      <c r="G99" s="21">
        <f t="shared" si="93"/>
        <v>1.380126792</v>
      </c>
      <c r="H99" s="21">
        <f t="shared" si="94"/>
        <v>1.380126792</v>
      </c>
      <c r="I99" s="21">
        <v>0.30577383600000002</v>
      </c>
      <c r="J99" s="21">
        <v>0.30577383600000002</v>
      </c>
      <c r="K99" s="21">
        <v>1.074352956</v>
      </c>
      <c r="L99" s="21">
        <v>1.074352956</v>
      </c>
      <c r="M99" s="21">
        <v>0</v>
      </c>
      <c r="N99" s="21">
        <v>0</v>
      </c>
      <c r="O99" s="21">
        <v>0</v>
      </c>
      <c r="P99" s="21">
        <v>0</v>
      </c>
      <c r="Q99" s="21">
        <f t="shared" si="95"/>
        <v>0</v>
      </c>
      <c r="R99" s="21">
        <f t="shared" si="96"/>
        <v>0</v>
      </c>
      <c r="S99" s="20">
        <f t="shared" si="97"/>
        <v>0</v>
      </c>
      <c r="T99" s="36"/>
    </row>
    <row r="100" spans="1:20" ht="31.5" x14ac:dyDescent="0.25">
      <c r="A100" s="4">
        <v>11</v>
      </c>
      <c r="B100" s="37" t="s">
        <v>104</v>
      </c>
      <c r="C100" s="15" t="s">
        <v>216</v>
      </c>
      <c r="D100" s="21">
        <f t="shared" si="91"/>
        <v>0</v>
      </c>
      <c r="E100" s="21">
        <v>0</v>
      </c>
      <c r="F100" s="21">
        <f t="shared" si="92"/>
        <v>0</v>
      </c>
      <c r="G100" s="21">
        <f t="shared" si="93"/>
        <v>0</v>
      </c>
      <c r="H100" s="21">
        <f t="shared" si="94"/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f t="shared" si="95"/>
        <v>0</v>
      </c>
      <c r="R100" s="21">
        <f t="shared" si="96"/>
        <v>0</v>
      </c>
      <c r="S100" s="20">
        <v>0</v>
      </c>
      <c r="T100" s="36"/>
    </row>
    <row r="101" spans="1:20" ht="47.25" x14ac:dyDescent="0.25">
      <c r="A101" s="4">
        <v>12</v>
      </c>
      <c r="B101" s="37" t="s">
        <v>105</v>
      </c>
      <c r="C101" s="15" t="s">
        <v>217</v>
      </c>
      <c r="D101" s="21">
        <f t="shared" si="91"/>
        <v>16.638577703999999</v>
      </c>
      <c r="E101" s="21">
        <v>0</v>
      </c>
      <c r="F101" s="21">
        <f t="shared" si="92"/>
        <v>16.638577703999999</v>
      </c>
      <c r="G101" s="21">
        <f t="shared" si="93"/>
        <v>16.638577703999999</v>
      </c>
      <c r="H101" s="21">
        <f t="shared" si="94"/>
        <v>17.681493936000003</v>
      </c>
      <c r="I101" s="21">
        <v>0.38200521599999993</v>
      </c>
      <c r="J101" s="21">
        <v>0.38200521599999993</v>
      </c>
      <c r="K101" s="21">
        <v>0</v>
      </c>
      <c r="L101" s="21">
        <v>0</v>
      </c>
      <c r="M101" s="21">
        <v>3.0429994560000004</v>
      </c>
      <c r="N101" s="21">
        <v>3.0429994560000004</v>
      </c>
      <c r="O101" s="21">
        <v>13.213573031999999</v>
      </c>
      <c r="P101" s="21">
        <v>14.256489264000001</v>
      </c>
      <c r="Q101" s="21">
        <f t="shared" si="95"/>
        <v>-1.0429162320000032</v>
      </c>
      <c r="R101" s="21">
        <f t="shared" si="96"/>
        <v>1.0429162320000032</v>
      </c>
      <c r="S101" s="20">
        <f t="shared" si="97"/>
        <v>6.26806119220924</v>
      </c>
      <c r="T101" s="36" t="s">
        <v>301</v>
      </c>
    </row>
    <row r="102" spans="1:20" ht="63" x14ac:dyDescent="0.25">
      <c r="A102" s="4">
        <v>13</v>
      </c>
      <c r="B102" s="37" t="s">
        <v>106</v>
      </c>
      <c r="C102" s="15" t="s">
        <v>218</v>
      </c>
      <c r="D102" s="21">
        <f t="shared" si="91"/>
        <v>0</v>
      </c>
      <c r="E102" s="21">
        <v>0</v>
      </c>
      <c r="F102" s="21">
        <f t="shared" si="92"/>
        <v>0</v>
      </c>
      <c r="G102" s="21">
        <f t="shared" si="93"/>
        <v>0</v>
      </c>
      <c r="H102" s="21">
        <f t="shared" si="94"/>
        <v>0.72619281600000007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0.72619281600000007</v>
      </c>
      <c r="Q102" s="21">
        <f t="shared" si="95"/>
        <v>-0.72619281600000007</v>
      </c>
      <c r="R102" s="21">
        <f t="shared" si="96"/>
        <v>0.72619281600000007</v>
      </c>
      <c r="S102" s="20">
        <v>100</v>
      </c>
      <c r="T102" s="36" t="s">
        <v>291</v>
      </c>
    </row>
    <row r="103" spans="1:20" ht="47.25" x14ac:dyDescent="0.25">
      <c r="A103" s="4">
        <v>14</v>
      </c>
      <c r="B103" s="37" t="s">
        <v>168</v>
      </c>
      <c r="C103" s="15" t="s">
        <v>219</v>
      </c>
      <c r="D103" s="21">
        <f t="shared" si="91"/>
        <v>1.7310450239999997</v>
      </c>
      <c r="E103" s="21">
        <v>0</v>
      </c>
      <c r="F103" s="21">
        <f t="shared" si="92"/>
        <v>1.7310450239999997</v>
      </c>
      <c r="G103" s="21">
        <f t="shared" si="93"/>
        <v>1.7310450239999997</v>
      </c>
      <c r="H103" s="21">
        <f t="shared" si="94"/>
        <v>1.6794271799999998</v>
      </c>
      <c r="I103" s="21">
        <v>0</v>
      </c>
      <c r="J103" s="21">
        <v>0</v>
      </c>
      <c r="K103" s="21">
        <v>0.36397102799999997</v>
      </c>
      <c r="L103" s="21">
        <v>0.36397102799999997</v>
      </c>
      <c r="M103" s="21">
        <v>0</v>
      </c>
      <c r="N103" s="21">
        <v>0</v>
      </c>
      <c r="O103" s="21">
        <v>1.3670739959999998</v>
      </c>
      <c r="P103" s="21">
        <v>1.3154561519999999</v>
      </c>
      <c r="Q103" s="21">
        <f t="shared" si="95"/>
        <v>5.1617843999999913E-2</v>
      </c>
      <c r="R103" s="21">
        <f t="shared" si="96"/>
        <v>-5.1617843999999913E-2</v>
      </c>
      <c r="S103" s="20">
        <f t="shared" si="97"/>
        <v>-2.9818891643109522</v>
      </c>
      <c r="T103" s="36" t="s">
        <v>301</v>
      </c>
    </row>
    <row r="104" spans="1:20" ht="47.25" x14ac:dyDescent="0.25">
      <c r="A104" s="4">
        <v>15</v>
      </c>
      <c r="B104" s="37" t="s">
        <v>107</v>
      </c>
      <c r="C104" s="15" t="s">
        <v>220</v>
      </c>
      <c r="D104" s="21">
        <f t="shared" si="91"/>
        <v>6.5237141640000003</v>
      </c>
      <c r="E104" s="21">
        <v>0.32552488800000001</v>
      </c>
      <c r="F104" s="21">
        <f t="shared" si="92"/>
        <v>6.1981892759999999</v>
      </c>
      <c r="G104" s="21">
        <f t="shared" si="93"/>
        <v>6.1981892759999999</v>
      </c>
      <c r="H104" s="21">
        <f t="shared" si="94"/>
        <v>6.6018657120000004</v>
      </c>
      <c r="I104" s="21">
        <v>0</v>
      </c>
      <c r="J104" s="21">
        <v>0</v>
      </c>
      <c r="K104" s="21">
        <v>0</v>
      </c>
      <c r="L104" s="21">
        <v>0</v>
      </c>
      <c r="M104" s="21">
        <v>1.761296076</v>
      </c>
      <c r="N104" s="21">
        <v>1.7612960759999996</v>
      </c>
      <c r="O104" s="21">
        <v>4.4368932000000001</v>
      </c>
      <c r="P104" s="21">
        <v>4.8405696360000006</v>
      </c>
      <c r="Q104" s="21">
        <f t="shared" si="95"/>
        <v>-0.40367643600000047</v>
      </c>
      <c r="R104" s="21">
        <f t="shared" si="96"/>
        <v>0.40367643600000047</v>
      </c>
      <c r="S104" s="20">
        <f t="shared" si="97"/>
        <v>6.5128123396146593</v>
      </c>
      <c r="T104" s="36" t="s">
        <v>301</v>
      </c>
    </row>
    <row r="105" spans="1:20" ht="47.25" x14ac:dyDescent="0.25">
      <c r="A105" s="4">
        <v>16</v>
      </c>
      <c r="B105" s="37" t="s">
        <v>108</v>
      </c>
      <c r="C105" s="15" t="s">
        <v>221</v>
      </c>
      <c r="D105" s="21">
        <f t="shared" si="91"/>
        <v>0.81471860400000007</v>
      </c>
      <c r="E105" s="21">
        <v>0</v>
      </c>
      <c r="F105" s="21">
        <f t="shared" si="92"/>
        <v>0.81471860400000007</v>
      </c>
      <c r="G105" s="21">
        <f t="shared" si="93"/>
        <v>0.81471860400000007</v>
      </c>
      <c r="H105" s="21">
        <f t="shared" si="94"/>
        <v>0.81471860400000007</v>
      </c>
      <c r="I105" s="21">
        <v>0</v>
      </c>
      <c r="J105" s="21">
        <v>0</v>
      </c>
      <c r="K105" s="21">
        <v>0.81471860400000007</v>
      </c>
      <c r="L105" s="21">
        <v>0.81471860400000007</v>
      </c>
      <c r="M105" s="21">
        <v>0</v>
      </c>
      <c r="N105" s="21">
        <v>0</v>
      </c>
      <c r="O105" s="21">
        <v>0</v>
      </c>
      <c r="P105" s="21">
        <v>0</v>
      </c>
      <c r="Q105" s="21">
        <f t="shared" si="95"/>
        <v>0</v>
      </c>
      <c r="R105" s="21">
        <f t="shared" si="96"/>
        <v>0</v>
      </c>
      <c r="S105" s="20">
        <f t="shared" si="97"/>
        <v>0</v>
      </c>
      <c r="T105" s="36"/>
    </row>
    <row r="106" spans="1:20" ht="47.25" x14ac:dyDescent="0.25">
      <c r="A106" s="4">
        <v>17</v>
      </c>
      <c r="B106" s="37" t="s">
        <v>169</v>
      </c>
      <c r="C106" s="15" t="s">
        <v>222</v>
      </c>
      <c r="D106" s="21">
        <f t="shared" si="91"/>
        <v>0.6179436239999998</v>
      </c>
      <c r="E106" s="21">
        <v>0</v>
      </c>
      <c r="F106" s="21">
        <f t="shared" si="92"/>
        <v>0.6179436239999998</v>
      </c>
      <c r="G106" s="21">
        <f t="shared" si="93"/>
        <v>0.6179436239999998</v>
      </c>
      <c r="H106" s="21">
        <f t="shared" si="94"/>
        <v>1.1120880839999998</v>
      </c>
      <c r="I106" s="21">
        <v>0</v>
      </c>
      <c r="J106" s="21">
        <v>0</v>
      </c>
      <c r="K106" s="21">
        <v>0.6179436239999998</v>
      </c>
      <c r="L106" s="21">
        <v>0.6179436239999998</v>
      </c>
      <c r="M106" s="21">
        <v>0</v>
      </c>
      <c r="N106" s="21">
        <v>0</v>
      </c>
      <c r="O106" s="21">
        <v>0</v>
      </c>
      <c r="P106" s="21">
        <v>0.49414446000000001</v>
      </c>
      <c r="Q106" s="21">
        <f t="shared" si="95"/>
        <v>-0.49414446000000001</v>
      </c>
      <c r="R106" s="21">
        <f t="shared" si="96"/>
        <v>0.49414446000000001</v>
      </c>
      <c r="S106" s="20">
        <f t="shared" si="97"/>
        <v>79.965945242927233</v>
      </c>
      <c r="T106" s="36" t="s">
        <v>301</v>
      </c>
    </row>
    <row r="107" spans="1:20" ht="47.25" x14ac:dyDescent="0.25">
      <c r="A107" s="4">
        <v>18</v>
      </c>
      <c r="B107" s="37" t="s">
        <v>109</v>
      </c>
      <c r="C107" s="15" t="s">
        <v>223</v>
      </c>
      <c r="D107" s="21">
        <f t="shared" si="91"/>
        <v>3.6332361839999998</v>
      </c>
      <c r="E107" s="21">
        <v>9.5723688000000001E-2</v>
      </c>
      <c r="F107" s="21">
        <f t="shared" si="92"/>
        <v>3.5375124959999997</v>
      </c>
      <c r="G107" s="21">
        <f t="shared" si="93"/>
        <v>3.5375124959999997</v>
      </c>
      <c r="H107" s="21">
        <f t="shared" si="94"/>
        <v>3.5995223159999998</v>
      </c>
      <c r="I107" s="21">
        <v>0</v>
      </c>
      <c r="J107" s="21">
        <v>0</v>
      </c>
      <c r="K107" s="21">
        <v>0</v>
      </c>
      <c r="L107" s="21">
        <v>0</v>
      </c>
      <c r="M107" s="21">
        <v>1.792331892</v>
      </c>
      <c r="N107" s="21">
        <v>1.792331892</v>
      </c>
      <c r="O107" s="21">
        <v>1.745180604</v>
      </c>
      <c r="P107" s="21">
        <v>1.8071904239999999</v>
      </c>
      <c r="Q107" s="21">
        <f t="shared" si="95"/>
        <v>-6.2009820000000104E-2</v>
      </c>
      <c r="R107" s="21">
        <f t="shared" si="96"/>
        <v>6.2009820000000104E-2</v>
      </c>
      <c r="S107" s="20">
        <f t="shared" si="97"/>
        <v>1.7529215817645019</v>
      </c>
      <c r="T107" s="36" t="s">
        <v>301</v>
      </c>
    </row>
    <row r="108" spans="1:20" ht="47.25" x14ac:dyDescent="0.25">
      <c r="A108" s="4">
        <v>19</v>
      </c>
      <c r="B108" s="37" t="s">
        <v>110</v>
      </c>
      <c r="C108" s="15" t="s">
        <v>224</v>
      </c>
      <c r="D108" s="21">
        <f t="shared" si="91"/>
        <v>0.82786330799999996</v>
      </c>
      <c r="E108" s="21">
        <v>0</v>
      </c>
      <c r="F108" s="21">
        <f t="shared" si="92"/>
        <v>0.82786330799999996</v>
      </c>
      <c r="G108" s="21">
        <f t="shared" si="93"/>
        <v>0.82786330799999996</v>
      </c>
      <c r="H108" s="21">
        <f t="shared" si="94"/>
        <v>0.96789210000000003</v>
      </c>
      <c r="I108" s="21">
        <v>0.45586330799999997</v>
      </c>
      <c r="J108" s="21">
        <v>0.45586330799999997</v>
      </c>
      <c r="K108" s="21">
        <v>0</v>
      </c>
      <c r="L108" s="21">
        <v>0</v>
      </c>
      <c r="M108" s="21">
        <v>0</v>
      </c>
      <c r="N108" s="21">
        <v>0</v>
      </c>
      <c r="O108" s="21">
        <v>0.372</v>
      </c>
      <c r="P108" s="21">
        <v>0.51202879200000007</v>
      </c>
      <c r="Q108" s="21">
        <f t="shared" si="95"/>
        <v>-0.14002879200000007</v>
      </c>
      <c r="R108" s="21">
        <f t="shared" si="96"/>
        <v>0.14002879200000007</v>
      </c>
      <c r="S108" s="20">
        <f t="shared" si="97"/>
        <v>16.914482215462563</v>
      </c>
      <c r="T108" s="36" t="s">
        <v>301</v>
      </c>
    </row>
    <row r="109" spans="1:20" ht="47.25" x14ac:dyDescent="0.25">
      <c r="A109" s="4">
        <v>20</v>
      </c>
      <c r="B109" s="37" t="s">
        <v>111</v>
      </c>
      <c r="C109" s="15" t="s">
        <v>225</v>
      </c>
      <c r="D109" s="21">
        <f t="shared" si="91"/>
        <v>0.47621179200000002</v>
      </c>
      <c r="E109" s="21">
        <v>0</v>
      </c>
      <c r="F109" s="21">
        <f t="shared" si="92"/>
        <v>0.47621179200000002</v>
      </c>
      <c r="G109" s="21">
        <f t="shared" si="93"/>
        <v>0.47621179200000002</v>
      </c>
      <c r="H109" s="21">
        <f t="shared" si="94"/>
        <v>0.70172835600000005</v>
      </c>
      <c r="I109" s="21">
        <v>0</v>
      </c>
      <c r="J109" s="21">
        <v>0</v>
      </c>
      <c r="K109" s="21">
        <v>0.116343528</v>
      </c>
      <c r="L109" s="21">
        <v>0.116343528</v>
      </c>
      <c r="M109" s="21">
        <v>3.3189863999999999E-2</v>
      </c>
      <c r="N109" s="21">
        <v>3.3189863999999999E-2</v>
      </c>
      <c r="O109" s="21">
        <v>0.32667840000000004</v>
      </c>
      <c r="P109" s="21">
        <v>0.55219496400000001</v>
      </c>
      <c r="Q109" s="21">
        <f t="shared" si="95"/>
        <v>-0.22551656400000003</v>
      </c>
      <c r="R109" s="21">
        <f t="shared" si="96"/>
        <v>0.22551656400000003</v>
      </c>
      <c r="S109" s="20">
        <f t="shared" si="97"/>
        <v>47.356358617847917</v>
      </c>
      <c r="T109" s="36" t="s">
        <v>301</v>
      </c>
    </row>
    <row r="110" spans="1:20" ht="173.25" x14ac:dyDescent="0.25">
      <c r="A110" s="4">
        <v>21</v>
      </c>
      <c r="B110" s="37" t="s">
        <v>202</v>
      </c>
      <c r="C110" s="15" t="s">
        <v>67</v>
      </c>
      <c r="D110" s="21">
        <f t="shared" si="91"/>
        <v>80.371688291999988</v>
      </c>
      <c r="E110" s="21">
        <v>0.69335999999999998</v>
      </c>
      <c r="F110" s="21">
        <f t="shared" si="92"/>
        <v>79.678328291999989</v>
      </c>
      <c r="G110" s="21">
        <f t="shared" si="93"/>
        <v>79.678328291999989</v>
      </c>
      <c r="H110" s="21">
        <f t="shared" si="94"/>
        <v>40.398876300000005</v>
      </c>
      <c r="I110" s="21">
        <v>0.54416210399999998</v>
      </c>
      <c r="J110" s="21">
        <v>0.54416210399999998</v>
      </c>
      <c r="K110" s="21">
        <v>2.4153944760000003</v>
      </c>
      <c r="L110" s="21">
        <v>2.4153944759999999</v>
      </c>
      <c r="M110" s="21">
        <v>8.9026512000000002E-2</v>
      </c>
      <c r="N110" s="21">
        <v>8.9026512000000002E-2</v>
      </c>
      <c r="O110" s="21">
        <v>76.629745199999988</v>
      </c>
      <c r="P110" s="21">
        <v>37.350293208000004</v>
      </c>
      <c r="Q110" s="21">
        <f t="shared" si="95"/>
        <v>39.279451991999984</v>
      </c>
      <c r="R110" s="21">
        <f t="shared" si="96"/>
        <v>-39.279451991999984</v>
      </c>
      <c r="S110" s="20">
        <f t="shared" si="97"/>
        <v>-49.297535269629641</v>
      </c>
      <c r="T110" s="36" t="s">
        <v>292</v>
      </c>
    </row>
    <row r="111" spans="1:20" ht="47.25" x14ac:dyDescent="0.25">
      <c r="A111" s="4">
        <v>22</v>
      </c>
      <c r="B111" s="37" t="s">
        <v>112</v>
      </c>
      <c r="C111" s="15" t="s">
        <v>226</v>
      </c>
      <c r="D111" s="21">
        <f t="shared" si="91"/>
        <v>6.3327982559999993</v>
      </c>
      <c r="E111" s="21">
        <v>0</v>
      </c>
      <c r="F111" s="21">
        <f t="shared" si="92"/>
        <v>6.3327982559999993</v>
      </c>
      <c r="G111" s="21">
        <f t="shared" si="93"/>
        <v>6.3327982559999993</v>
      </c>
      <c r="H111" s="21">
        <f t="shared" si="94"/>
        <v>6.5068965240000001</v>
      </c>
      <c r="I111" s="21">
        <v>0</v>
      </c>
      <c r="J111" s="21">
        <v>0</v>
      </c>
      <c r="K111" s="21">
        <v>1.9955288039999999</v>
      </c>
      <c r="L111" s="21">
        <v>1.9955288039999999</v>
      </c>
      <c r="M111" s="21">
        <v>2.045846928</v>
      </c>
      <c r="N111" s="21">
        <v>2.045846928</v>
      </c>
      <c r="O111" s="21">
        <v>2.2914225239999997</v>
      </c>
      <c r="P111" s="21">
        <v>2.465520792</v>
      </c>
      <c r="Q111" s="21">
        <f t="shared" si="95"/>
        <v>-0.17409826800000072</v>
      </c>
      <c r="R111" s="21">
        <f t="shared" si="96"/>
        <v>0.17409826800000072</v>
      </c>
      <c r="S111" s="20">
        <f t="shared" si="97"/>
        <v>2.7491522856432637</v>
      </c>
      <c r="T111" s="36" t="s">
        <v>301</v>
      </c>
    </row>
    <row r="112" spans="1:20" ht="63" x14ac:dyDescent="0.25">
      <c r="A112" s="4">
        <v>23</v>
      </c>
      <c r="B112" s="37" t="s">
        <v>113</v>
      </c>
      <c r="C112" s="15" t="s">
        <v>227</v>
      </c>
      <c r="D112" s="21">
        <f t="shared" si="91"/>
        <v>24.754938564000003</v>
      </c>
      <c r="E112" s="21">
        <v>0.49451986800000003</v>
      </c>
      <c r="F112" s="21">
        <f t="shared" si="92"/>
        <v>24.260418696000002</v>
      </c>
      <c r="G112" s="21">
        <f t="shared" si="93"/>
        <v>24.260418696000002</v>
      </c>
      <c r="H112" s="21">
        <f t="shared" si="94"/>
        <v>10.218157055999999</v>
      </c>
      <c r="I112" s="21">
        <v>0</v>
      </c>
      <c r="J112" s="21">
        <v>0</v>
      </c>
      <c r="K112" s="21">
        <v>0</v>
      </c>
      <c r="L112" s="21">
        <v>0</v>
      </c>
      <c r="M112" s="21">
        <v>2.2345877760000001</v>
      </c>
      <c r="N112" s="21">
        <v>2.8242307919999998</v>
      </c>
      <c r="O112" s="21">
        <v>22.025830920000001</v>
      </c>
      <c r="P112" s="21">
        <v>7.3939262639999992</v>
      </c>
      <c r="Q112" s="21">
        <f t="shared" si="95"/>
        <v>14.042261640000003</v>
      </c>
      <c r="R112" s="21">
        <f t="shared" si="96"/>
        <v>-14.042261640000003</v>
      </c>
      <c r="S112" s="20">
        <f t="shared" si="97"/>
        <v>-57.881365593724304</v>
      </c>
      <c r="T112" s="36" t="s">
        <v>293</v>
      </c>
    </row>
    <row r="113" spans="1:20" ht="31.5" x14ac:dyDescent="0.25">
      <c r="A113" s="4">
        <v>24</v>
      </c>
      <c r="B113" s="37" t="s">
        <v>114</v>
      </c>
      <c r="C113" s="15" t="s">
        <v>228</v>
      </c>
      <c r="D113" s="21">
        <f t="shared" si="91"/>
        <v>0</v>
      </c>
      <c r="E113" s="21">
        <v>0</v>
      </c>
      <c r="F113" s="21">
        <f t="shared" si="92"/>
        <v>0</v>
      </c>
      <c r="G113" s="21">
        <f t="shared" si="93"/>
        <v>0</v>
      </c>
      <c r="H113" s="21">
        <f t="shared" si="94"/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f t="shared" si="95"/>
        <v>0</v>
      </c>
      <c r="R113" s="21">
        <f t="shared" si="96"/>
        <v>0</v>
      </c>
      <c r="S113" s="20">
        <v>0</v>
      </c>
      <c r="T113" s="36"/>
    </row>
    <row r="114" spans="1:20" ht="47.25" x14ac:dyDescent="0.25">
      <c r="A114" s="4">
        <v>25</v>
      </c>
      <c r="B114" s="37" t="s">
        <v>170</v>
      </c>
      <c r="C114" s="15" t="s">
        <v>229</v>
      </c>
      <c r="D114" s="21">
        <f t="shared" si="91"/>
        <v>3.2937692519999997</v>
      </c>
      <c r="E114" s="21">
        <v>0</v>
      </c>
      <c r="F114" s="21">
        <f t="shared" si="92"/>
        <v>3.2937692519999997</v>
      </c>
      <c r="G114" s="21">
        <f t="shared" si="93"/>
        <v>3.2937692519999997</v>
      </c>
      <c r="H114" s="21">
        <f t="shared" si="94"/>
        <v>3.4099686479999995</v>
      </c>
      <c r="I114" s="21">
        <v>0</v>
      </c>
      <c r="J114" s="21">
        <v>0</v>
      </c>
      <c r="K114" s="21">
        <v>0</v>
      </c>
      <c r="L114" s="21">
        <v>0</v>
      </c>
      <c r="M114" s="21">
        <v>2.6494643879999997</v>
      </c>
      <c r="N114" s="21">
        <v>2.6494643879999997</v>
      </c>
      <c r="O114" s="21">
        <v>0.64430486399999987</v>
      </c>
      <c r="P114" s="21">
        <v>0.76050425999999993</v>
      </c>
      <c r="Q114" s="21">
        <f t="shared" si="95"/>
        <v>-0.11619939599999984</v>
      </c>
      <c r="R114" s="21">
        <f t="shared" si="96"/>
        <v>0.11619939599999984</v>
      </c>
      <c r="S114" s="20">
        <f t="shared" si="97"/>
        <v>3.5278547800348417</v>
      </c>
      <c r="T114" s="36" t="s">
        <v>301</v>
      </c>
    </row>
    <row r="115" spans="1:20" ht="47.25" x14ac:dyDescent="0.25">
      <c r="A115" s="4">
        <v>26</v>
      </c>
      <c r="B115" s="37" t="s">
        <v>115</v>
      </c>
      <c r="C115" s="15" t="s">
        <v>230</v>
      </c>
      <c r="D115" s="21">
        <f t="shared" si="91"/>
        <v>5.1113392920000003</v>
      </c>
      <c r="E115" s="21">
        <v>0.15599759999999999</v>
      </c>
      <c r="F115" s="21">
        <f t="shared" si="92"/>
        <v>4.9553416920000002</v>
      </c>
      <c r="G115" s="21">
        <f t="shared" si="93"/>
        <v>4.9553416920000002</v>
      </c>
      <c r="H115" s="21">
        <f t="shared" si="94"/>
        <v>5.4799558079999988</v>
      </c>
      <c r="I115" s="21">
        <v>1.0256016000000001E-2</v>
      </c>
      <c r="J115" s="21">
        <v>1.0256016000000001E-2</v>
      </c>
      <c r="K115" s="21">
        <v>0</v>
      </c>
      <c r="L115" s="21">
        <v>0</v>
      </c>
      <c r="M115" s="21">
        <v>0</v>
      </c>
      <c r="N115" s="21">
        <v>0</v>
      </c>
      <c r="O115" s="21">
        <v>4.9450856760000006</v>
      </c>
      <c r="P115" s="21">
        <v>5.4696997919999992</v>
      </c>
      <c r="Q115" s="21">
        <f t="shared" si="95"/>
        <v>-0.52461411599999863</v>
      </c>
      <c r="R115" s="21">
        <f t="shared" si="96"/>
        <v>0.52461411599999863</v>
      </c>
      <c r="S115" s="20">
        <f t="shared" si="97"/>
        <v>10.586840395828725</v>
      </c>
      <c r="T115" s="36" t="s">
        <v>301</v>
      </c>
    </row>
    <row r="116" spans="1:20" ht="47.25" x14ac:dyDescent="0.25">
      <c r="A116" s="4">
        <v>27</v>
      </c>
      <c r="B116" s="37" t="s">
        <v>116</v>
      </c>
      <c r="C116" s="15" t="s">
        <v>231</v>
      </c>
      <c r="D116" s="21">
        <f t="shared" si="91"/>
        <v>4.0671189840000004</v>
      </c>
      <c r="E116" s="21">
        <v>0</v>
      </c>
      <c r="F116" s="21">
        <f t="shared" si="92"/>
        <v>4.0671189840000004</v>
      </c>
      <c r="G116" s="21">
        <f t="shared" si="93"/>
        <v>4.0671189840000004</v>
      </c>
      <c r="H116" s="21">
        <f t="shared" si="94"/>
        <v>4.0695547320000003</v>
      </c>
      <c r="I116" s="21">
        <v>0</v>
      </c>
      <c r="J116" s="21">
        <v>0</v>
      </c>
      <c r="K116" s="21">
        <v>1.615224204</v>
      </c>
      <c r="L116" s="21">
        <v>1.615224204</v>
      </c>
      <c r="M116" s="21">
        <v>3.6187896000000004E-2</v>
      </c>
      <c r="N116" s="21">
        <v>3.6187896000000004E-2</v>
      </c>
      <c r="O116" s="21">
        <v>2.415706884</v>
      </c>
      <c r="P116" s="21">
        <v>2.4181426319999999</v>
      </c>
      <c r="Q116" s="21">
        <f t="shared" si="95"/>
        <v>-2.4357479999999043E-3</v>
      </c>
      <c r="R116" s="21">
        <f t="shared" si="96"/>
        <v>2.4357479999999043E-3</v>
      </c>
      <c r="S116" s="20">
        <f t="shared" si="97"/>
        <v>5.9888781458868286E-2</v>
      </c>
      <c r="T116" s="36" t="s">
        <v>301</v>
      </c>
    </row>
    <row r="117" spans="1:20" ht="126" x14ac:dyDescent="0.25">
      <c r="A117" s="4">
        <v>28</v>
      </c>
      <c r="B117" s="37" t="s">
        <v>117</v>
      </c>
      <c r="C117" s="15" t="s">
        <v>232</v>
      </c>
      <c r="D117" s="21">
        <f t="shared" si="91"/>
        <v>8.5689122280000003</v>
      </c>
      <c r="E117" s="21">
        <v>0</v>
      </c>
      <c r="F117" s="21">
        <f t="shared" si="92"/>
        <v>8.5689122280000003</v>
      </c>
      <c r="G117" s="21">
        <f t="shared" si="93"/>
        <v>8.5689122280000003</v>
      </c>
      <c r="H117" s="21">
        <f t="shared" si="94"/>
        <v>10.0658838</v>
      </c>
      <c r="I117" s="21">
        <v>0</v>
      </c>
      <c r="J117" s="21">
        <v>0</v>
      </c>
      <c r="K117" s="21">
        <v>0</v>
      </c>
      <c r="L117" s="21">
        <v>0</v>
      </c>
      <c r="M117" s="21">
        <v>6.2650770000000007</v>
      </c>
      <c r="N117" s="21">
        <v>7.1853389159999992</v>
      </c>
      <c r="O117" s="21">
        <v>2.3038352280000001</v>
      </c>
      <c r="P117" s="21">
        <v>2.8805448840000003</v>
      </c>
      <c r="Q117" s="21">
        <f t="shared" si="95"/>
        <v>-1.4969715719999996</v>
      </c>
      <c r="R117" s="21">
        <f t="shared" si="96"/>
        <v>1.4969715719999996</v>
      </c>
      <c r="S117" s="20">
        <f t="shared" si="97"/>
        <v>17.469797007704855</v>
      </c>
      <c r="T117" s="36" t="s">
        <v>294</v>
      </c>
    </row>
    <row r="118" spans="1:20" ht="47.25" x14ac:dyDescent="0.25">
      <c r="A118" s="4">
        <v>29</v>
      </c>
      <c r="B118" s="37" t="s">
        <v>118</v>
      </c>
      <c r="C118" s="15" t="s">
        <v>233</v>
      </c>
      <c r="D118" s="21">
        <f t="shared" si="91"/>
        <v>12.660667823999999</v>
      </c>
      <c r="E118" s="21">
        <v>0.38364479999999995</v>
      </c>
      <c r="F118" s="21">
        <f t="shared" si="92"/>
        <v>12.277023023999998</v>
      </c>
      <c r="G118" s="21">
        <f t="shared" si="93"/>
        <v>12.277023023999998</v>
      </c>
      <c r="H118" s="21">
        <f t="shared" si="94"/>
        <v>13.237187976</v>
      </c>
      <c r="I118" s="21">
        <v>0</v>
      </c>
      <c r="J118" s="21">
        <v>0</v>
      </c>
      <c r="K118" s="21">
        <v>0.49066622399999993</v>
      </c>
      <c r="L118" s="21">
        <v>0.49066622399999993</v>
      </c>
      <c r="M118" s="21">
        <v>0</v>
      </c>
      <c r="N118" s="21">
        <v>0</v>
      </c>
      <c r="O118" s="21">
        <v>11.786356799999998</v>
      </c>
      <c r="P118" s="21">
        <v>12.746521752</v>
      </c>
      <c r="Q118" s="21">
        <f t="shared" si="95"/>
        <v>-0.96016495200000129</v>
      </c>
      <c r="R118" s="21">
        <f t="shared" si="96"/>
        <v>0.96016495200000129</v>
      </c>
      <c r="S118" s="20">
        <f t="shared" si="97"/>
        <v>7.8208287963865706</v>
      </c>
      <c r="T118" s="36" t="s">
        <v>301</v>
      </c>
    </row>
    <row r="119" spans="1:20" ht="47.25" x14ac:dyDescent="0.25">
      <c r="A119" s="4">
        <v>30</v>
      </c>
      <c r="B119" s="37" t="s">
        <v>119</v>
      </c>
      <c r="C119" s="15" t="s">
        <v>234</v>
      </c>
      <c r="D119" s="21">
        <f t="shared" si="91"/>
        <v>15.049294404000001</v>
      </c>
      <c r="E119" s="21">
        <v>0</v>
      </c>
      <c r="F119" s="21">
        <f t="shared" si="92"/>
        <v>15.049294404000001</v>
      </c>
      <c r="G119" s="21">
        <f t="shared" si="93"/>
        <v>15.049294404000001</v>
      </c>
      <c r="H119" s="21">
        <f t="shared" si="94"/>
        <v>16.116216191999996</v>
      </c>
      <c r="I119" s="21">
        <v>0.25617561599999999</v>
      </c>
      <c r="J119" s="21">
        <v>0.25617561599999999</v>
      </c>
      <c r="K119" s="21">
        <v>0.93770552400000007</v>
      </c>
      <c r="L119" s="21">
        <v>0.93770552400000007</v>
      </c>
      <c r="M119" s="21">
        <v>3.7509176640000002</v>
      </c>
      <c r="N119" s="21">
        <v>3.7509176640000002</v>
      </c>
      <c r="O119" s="21">
        <v>10.1044956</v>
      </c>
      <c r="P119" s="21">
        <v>11.171417387999997</v>
      </c>
      <c r="Q119" s="21">
        <f t="shared" si="95"/>
        <v>-1.0669217879999948</v>
      </c>
      <c r="R119" s="21">
        <f t="shared" si="96"/>
        <v>1.0669217879999948</v>
      </c>
      <c r="S119" s="20">
        <f t="shared" si="97"/>
        <v>7.0895136965120056</v>
      </c>
      <c r="T119" s="36" t="s">
        <v>301</v>
      </c>
    </row>
    <row r="120" spans="1:20" ht="47.25" x14ac:dyDescent="0.25">
      <c r="A120" s="4">
        <v>31</v>
      </c>
      <c r="B120" s="37" t="s">
        <v>120</v>
      </c>
      <c r="C120" s="15" t="s">
        <v>235</v>
      </c>
      <c r="D120" s="21">
        <f t="shared" si="91"/>
        <v>3.5834170199999993</v>
      </c>
      <c r="E120" s="21">
        <v>6.9561360000000003E-2</v>
      </c>
      <c r="F120" s="21">
        <f t="shared" si="92"/>
        <v>3.5138556599999995</v>
      </c>
      <c r="G120" s="21">
        <f t="shared" si="93"/>
        <v>3.5138556599999995</v>
      </c>
      <c r="H120" s="21">
        <f t="shared" si="94"/>
        <v>3.6683721959999995</v>
      </c>
      <c r="I120" s="21">
        <v>0</v>
      </c>
      <c r="J120" s="21">
        <v>0</v>
      </c>
      <c r="K120" s="21">
        <v>0.98074250399999996</v>
      </c>
      <c r="L120" s="21">
        <v>0.98074250399999996</v>
      </c>
      <c r="M120" s="21">
        <v>2.5211131559999997</v>
      </c>
      <c r="N120" s="21">
        <v>2.5211131559999997</v>
      </c>
      <c r="O120" s="21">
        <v>1.2E-2</v>
      </c>
      <c r="P120" s="21">
        <v>0.16651653599999999</v>
      </c>
      <c r="Q120" s="21">
        <f t="shared" si="95"/>
        <v>-0.15451653600000004</v>
      </c>
      <c r="R120" s="21">
        <f t="shared" si="96"/>
        <v>0.15451653600000004</v>
      </c>
      <c r="S120" s="20">
        <f t="shared" si="97"/>
        <v>4.3973501176767193</v>
      </c>
      <c r="T120" s="36" t="s">
        <v>301</v>
      </c>
    </row>
    <row r="121" spans="1:20" ht="47.25" x14ac:dyDescent="0.25">
      <c r="A121" s="4">
        <v>32</v>
      </c>
      <c r="B121" s="37" t="s">
        <v>121</v>
      </c>
      <c r="C121" s="15" t="s">
        <v>236</v>
      </c>
      <c r="D121" s="21">
        <f t="shared" si="91"/>
        <v>11.689021079999998</v>
      </c>
      <c r="E121" s="21">
        <v>0</v>
      </c>
      <c r="F121" s="21">
        <f t="shared" si="92"/>
        <v>11.689021079999998</v>
      </c>
      <c r="G121" s="21">
        <f t="shared" si="93"/>
        <v>11.689021079999998</v>
      </c>
      <c r="H121" s="21">
        <f t="shared" si="94"/>
        <v>11.937718187999998</v>
      </c>
      <c r="I121" s="21">
        <v>0</v>
      </c>
      <c r="J121" s="21">
        <v>0</v>
      </c>
      <c r="K121" s="21">
        <v>0.15636171600000001</v>
      </c>
      <c r="L121" s="21">
        <v>0.15636171600000001</v>
      </c>
      <c r="M121" s="21">
        <v>11.532659363999999</v>
      </c>
      <c r="N121" s="21">
        <v>11.532659363999999</v>
      </c>
      <c r="O121" s="21">
        <v>0</v>
      </c>
      <c r="P121" s="21">
        <v>0.248697108</v>
      </c>
      <c r="Q121" s="21">
        <f t="shared" si="95"/>
        <v>-0.248697108</v>
      </c>
      <c r="R121" s="21">
        <f t="shared" si="96"/>
        <v>0.248697108</v>
      </c>
      <c r="S121" s="20">
        <f t="shared" si="97"/>
        <v>2.1276127940732574</v>
      </c>
      <c r="T121" s="36" t="s">
        <v>301</v>
      </c>
    </row>
    <row r="122" spans="1:20" ht="47.25" x14ac:dyDescent="0.25">
      <c r="A122" s="4">
        <v>33</v>
      </c>
      <c r="B122" s="37" t="s">
        <v>122</v>
      </c>
      <c r="C122" s="15" t="s">
        <v>237</v>
      </c>
      <c r="D122" s="21">
        <f t="shared" si="91"/>
        <v>15.228671148</v>
      </c>
      <c r="E122" s="21">
        <v>6.2441819999999995E-2</v>
      </c>
      <c r="F122" s="21">
        <f t="shared" si="92"/>
        <v>15.166229328</v>
      </c>
      <c r="G122" s="21">
        <f t="shared" si="93"/>
        <v>15.166229328</v>
      </c>
      <c r="H122" s="21">
        <f t="shared" si="94"/>
        <v>15.828932999999994</v>
      </c>
      <c r="I122" s="21">
        <v>0.29010997200000005</v>
      </c>
      <c r="J122" s="21">
        <v>0.29010997200000005</v>
      </c>
      <c r="K122" s="21">
        <v>1.7166541679999996</v>
      </c>
      <c r="L122" s="21">
        <v>1.7166541679999996</v>
      </c>
      <c r="M122" s="21">
        <v>12.702355188</v>
      </c>
      <c r="N122" s="21">
        <v>13.158326339999995</v>
      </c>
      <c r="O122" s="21">
        <v>0.45711000000000002</v>
      </c>
      <c r="P122" s="21">
        <v>0.6638425200000001</v>
      </c>
      <c r="Q122" s="21">
        <f t="shared" si="95"/>
        <v>-0.66270367199999392</v>
      </c>
      <c r="R122" s="21">
        <f t="shared" si="96"/>
        <v>0.66270367199999392</v>
      </c>
      <c r="S122" s="20">
        <f t="shared" si="97"/>
        <v>4.369600760134265</v>
      </c>
      <c r="T122" s="36" t="s">
        <v>301</v>
      </c>
    </row>
    <row r="123" spans="1:20" ht="47.25" x14ac:dyDescent="0.25">
      <c r="A123" s="4">
        <v>34</v>
      </c>
      <c r="B123" s="37" t="s">
        <v>171</v>
      </c>
      <c r="C123" s="15" t="s">
        <v>238</v>
      </c>
      <c r="D123" s="21">
        <f t="shared" si="91"/>
        <v>3.0864375000000002</v>
      </c>
      <c r="E123" s="21">
        <v>0</v>
      </c>
      <c r="F123" s="21">
        <f t="shared" si="92"/>
        <v>3.0864375000000002</v>
      </c>
      <c r="G123" s="21">
        <f t="shared" si="93"/>
        <v>3.0864375000000002</v>
      </c>
      <c r="H123" s="21">
        <f t="shared" si="94"/>
        <v>3.1548098639999997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3.0864375000000002</v>
      </c>
      <c r="P123" s="21">
        <v>3.1548098639999997</v>
      </c>
      <c r="Q123" s="21">
        <f t="shared" si="95"/>
        <v>-6.8372363999999575E-2</v>
      </c>
      <c r="R123" s="21">
        <f t="shared" si="96"/>
        <v>6.8372363999999575E-2</v>
      </c>
      <c r="S123" s="20">
        <f t="shared" si="97"/>
        <v>2.2152518559018146</v>
      </c>
      <c r="T123" s="36" t="s">
        <v>301</v>
      </c>
    </row>
    <row r="124" spans="1:20" ht="47.25" x14ac:dyDescent="0.25">
      <c r="A124" s="4">
        <v>35</v>
      </c>
      <c r="B124" s="37" t="s">
        <v>123</v>
      </c>
      <c r="C124" s="15" t="s">
        <v>239</v>
      </c>
      <c r="D124" s="21">
        <f t="shared" si="91"/>
        <v>3.654068616</v>
      </c>
      <c r="E124" s="21">
        <v>0</v>
      </c>
      <c r="F124" s="21">
        <f t="shared" ref="F124" si="98">G124</f>
        <v>3.654068616</v>
      </c>
      <c r="G124" s="21">
        <f t="shared" si="93"/>
        <v>3.654068616</v>
      </c>
      <c r="H124" s="21">
        <f t="shared" si="94"/>
        <v>3.6931072799999995</v>
      </c>
      <c r="I124" s="21">
        <v>0</v>
      </c>
      <c r="J124" s="21">
        <v>0</v>
      </c>
      <c r="K124" s="21">
        <v>1.5391966439999998</v>
      </c>
      <c r="L124" s="21">
        <v>1.5391966439999998</v>
      </c>
      <c r="M124" s="21">
        <v>0</v>
      </c>
      <c r="N124" s="21">
        <v>0</v>
      </c>
      <c r="O124" s="21">
        <v>2.114871972</v>
      </c>
      <c r="P124" s="21">
        <v>2.153910636</v>
      </c>
      <c r="Q124" s="21">
        <f t="shared" si="95"/>
        <v>-3.9038663999999557E-2</v>
      </c>
      <c r="R124" s="21">
        <f t="shared" si="96"/>
        <v>3.9038663999999557E-2</v>
      </c>
      <c r="S124" s="20">
        <f t="shared" si="97"/>
        <v>1.0683615471549086</v>
      </c>
      <c r="T124" s="36" t="s">
        <v>301</v>
      </c>
    </row>
    <row r="125" spans="1:20" ht="47.25" x14ac:dyDescent="0.25">
      <c r="A125" s="4">
        <v>36</v>
      </c>
      <c r="B125" s="37" t="s">
        <v>124</v>
      </c>
      <c r="C125" s="15" t="s">
        <v>240</v>
      </c>
      <c r="D125" s="21">
        <f t="shared" si="91"/>
        <v>6.5696157480000013</v>
      </c>
      <c r="E125" s="21">
        <v>3.219876E-2</v>
      </c>
      <c r="F125" s="21">
        <f t="shared" si="92"/>
        <v>6.5374169880000013</v>
      </c>
      <c r="G125" s="21">
        <f t="shared" si="93"/>
        <v>6.5374169880000013</v>
      </c>
      <c r="H125" s="21">
        <f t="shared" si="94"/>
        <v>6.5758691759999994</v>
      </c>
      <c r="I125" s="21">
        <v>0</v>
      </c>
      <c r="J125" s="21">
        <v>0</v>
      </c>
      <c r="K125" s="21">
        <v>0</v>
      </c>
      <c r="L125" s="21">
        <v>0</v>
      </c>
      <c r="M125" s="21">
        <v>6.5374169880000013</v>
      </c>
      <c r="N125" s="21">
        <v>6.5758691759999994</v>
      </c>
      <c r="O125" s="21">
        <v>0</v>
      </c>
      <c r="P125" s="21">
        <v>0</v>
      </c>
      <c r="Q125" s="21">
        <f t="shared" si="95"/>
        <v>-3.8452187999998166E-2</v>
      </c>
      <c r="R125" s="21">
        <f t="shared" si="96"/>
        <v>3.8452187999998166E-2</v>
      </c>
      <c r="S125" s="20">
        <f t="shared" si="97"/>
        <v>0.58818625262210611</v>
      </c>
      <c r="T125" s="36" t="s">
        <v>301</v>
      </c>
    </row>
    <row r="126" spans="1:20" ht="31.5" x14ac:dyDescent="0.25">
      <c r="A126" s="11" t="s">
        <v>125</v>
      </c>
      <c r="B126" s="12" t="s">
        <v>126</v>
      </c>
      <c r="C126" s="13"/>
      <c r="D126" s="19">
        <f>SUM(D127:D129)</f>
        <v>0</v>
      </c>
      <c r="E126" s="19">
        <v>0</v>
      </c>
      <c r="F126" s="19">
        <v>0</v>
      </c>
      <c r="G126" s="19">
        <f t="shared" ref="G126:R126" si="99">SUM(G127:G129)</f>
        <v>0</v>
      </c>
      <c r="H126" s="19">
        <f t="shared" si="99"/>
        <v>0</v>
      </c>
      <c r="I126" s="19">
        <f t="shared" si="99"/>
        <v>0</v>
      </c>
      <c r="J126" s="19">
        <f t="shared" si="99"/>
        <v>0</v>
      </c>
      <c r="K126" s="19">
        <f t="shared" si="99"/>
        <v>0</v>
      </c>
      <c r="L126" s="19">
        <f t="shared" si="99"/>
        <v>0</v>
      </c>
      <c r="M126" s="19">
        <f t="shared" si="99"/>
        <v>0</v>
      </c>
      <c r="N126" s="19">
        <f t="shared" si="99"/>
        <v>0</v>
      </c>
      <c r="O126" s="19">
        <f t="shared" si="99"/>
        <v>0</v>
      </c>
      <c r="P126" s="19">
        <f t="shared" si="99"/>
        <v>0</v>
      </c>
      <c r="Q126" s="19">
        <f t="shared" si="99"/>
        <v>0</v>
      </c>
      <c r="R126" s="19">
        <f t="shared" si="99"/>
        <v>0</v>
      </c>
      <c r="S126" s="19">
        <v>0</v>
      </c>
      <c r="T126" s="34"/>
    </row>
    <row r="127" spans="1:20" x14ac:dyDescent="0.25">
      <c r="A127" s="28" t="s">
        <v>125</v>
      </c>
      <c r="B127" s="29" t="s">
        <v>66</v>
      </c>
      <c r="C127" s="30" t="s">
        <v>67</v>
      </c>
      <c r="D127" s="30" t="s">
        <v>67</v>
      </c>
      <c r="E127" s="30" t="s">
        <v>67</v>
      </c>
      <c r="F127" s="30" t="s">
        <v>67</v>
      </c>
      <c r="G127" s="30" t="s">
        <v>67</v>
      </c>
      <c r="H127" s="30" t="s">
        <v>67</v>
      </c>
      <c r="I127" s="30">
        <v>0</v>
      </c>
      <c r="J127" s="30" t="s">
        <v>67</v>
      </c>
      <c r="K127" s="30" t="s">
        <v>67</v>
      </c>
      <c r="L127" s="30" t="s">
        <v>67</v>
      </c>
      <c r="M127" s="30" t="s">
        <v>67</v>
      </c>
      <c r="N127" s="30" t="s">
        <v>67</v>
      </c>
      <c r="O127" s="30" t="s">
        <v>67</v>
      </c>
      <c r="P127" s="30" t="s">
        <v>67</v>
      </c>
      <c r="Q127" s="30" t="s">
        <v>67</v>
      </c>
      <c r="R127" s="30" t="s">
        <v>67</v>
      </c>
      <c r="S127" s="30" t="s">
        <v>67</v>
      </c>
      <c r="T127" s="35"/>
    </row>
    <row r="128" spans="1:20" x14ac:dyDescent="0.25">
      <c r="A128" s="28" t="s">
        <v>125</v>
      </c>
      <c r="B128" s="29" t="s">
        <v>66</v>
      </c>
      <c r="C128" s="30" t="s">
        <v>67</v>
      </c>
      <c r="D128" s="30" t="s">
        <v>67</v>
      </c>
      <c r="E128" s="30" t="s">
        <v>67</v>
      </c>
      <c r="F128" s="30" t="s">
        <v>67</v>
      </c>
      <c r="G128" s="30" t="s">
        <v>67</v>
      </c>
      <c r="H128" s="30" t="s">
        <v>67</v>
      </c>
      <c r="I128" s="30">
        <v>0</v>
      </c>
      <c r="J128" s="30" t="s">
        <v>67</v>
      </c>
      <c r="K128" s="30" t="s">
        <v>67</v>
      </c>
      <c r="L128" s="30" t="s">
        <v>67</v>
      </c>
      <c r="M128" s="30" t="s">
        <v>67</v>
      </c>
      <c r="N128" s="30" t="s">
        <v>67</v>
      </c>
      <c r="O128" s="30" t="s">
        <v>67</v>
      </c>
      <c r="P128" s="30" t="s">
        <v>67</v>
      </c>
      <c r="Q128" s="30" t="s">
        <v>67</v>
      </c>
      <c r="R128" s="30" t="s">
        <v>67</v>
      </c>
      <c r="S128" s="30" t="s">
        <v>67</v>
      </c>
      <c r="T128" s="35"/>
    </row>
    <row r="129" spans="1:20" x14ac:dyDescent="0.25">
      <c r="A129" s="28" t="s">
        <v>68</v>
      </c>
      <c r="B129" s="28" t="s">
        <v>68</v>
      </c>
      <c r="C129" s="30" t="s">
        <v>67</v>
      </c>
      <c r="D129" s="30" t="s">
        <v>67</v>
      </c>
      <c r="E129" s="30" t="s">
        <v>67</v>
      </c>
      <c r="F129" s="30" t="s">
        <v>67</v>
      </c>
      <c r="G129" s="30" t="s">
        <v>67</v>
      </c>
      <c r="H129" s="30" t="s">
        <v>67</v>
      </c>
      <c r="I129" s="30">
        <v>0</v>
      </c>
      <c r="J129" s="30" t="s">
        <v>67</v>
      </c>
      <c r="K129" s="30" t="s">
        <v>67</v>
      </c>
      <c r="L129" s="30" t="s">
        <v>67</v>
      </c>
      <c r="M129" s="30" t="s">
        <v>67</v>
      </c>
      <c r="N129" s="30" t="s">
        <v>67</v>
      </c>
      <c r="O129" s="30" t="s">
        <v>67</v>
      </c>
      <c r="P129" s="30" t="s">
        <v>67</v>
      </c>
      <c r="Q129" s="30" t="s">
        <v>67</v>
      </c>
      <c r="R129" s="30" t="s">
        <v>67</v>
      </c>
      <c r="S129" s="30" t="s">
        <v>67</v>
      </c>
      <c r="T129" s="35"/>
    </row>
    <row r="130" spans="1:20" ht="31.5" x14ac:dyDescent="0.25">
      <c r="A130" s="8" t="s">
        <v>127</v>
      </c>
      <c r="B130" s="9" t="s">
        <v>128</v>
      </c>
      <c r="C130" s="10"/>
      <c r="D130" s="18">
        <f>D131+D133+D135+D139+D143+D147+D151+D155</f>
        <v>19.218376872000004</v>
      </c>
      <c r="E130" s="18">
        <f>E131+E133+E135+E139+E143+E147+E151+E155</f>
        <v>0</v>
      </c>
      <c r="F130" s="18">
        <f>F131+F133+F135+F139+F143+F147+F151+F155</f>
        <v>19.218376872000004</v>
      </c>
      <c r="G130" s="18">
        <f>G131+G133+G135+G139+G143+G147+G151+G155</f>
        <v>19.218376872000004</v>
      </c>
      <c r="H130" s="18">
        <f>H131+H133+H135+H139+H143+H147+H151+H155</f>
        <v>13.834657775999993</v>
      </c>
      <c r="I130" s="18">
        <f t="shared" ref="I130:O130" si="100">I131+I133+I135+I139+I143+I147+I151+I155</f>
        <v>3.6796896479999996</v>
      </c>
      <c r="J130" s="18">
        <f t="shared" si="100"/>
        <v>3.6796896479999996</v>
      </c>
      <c r="K130" s="18">
        <f t="shared" si="100"/>
        <v>1.5110339879999997</v>
      </c>
      <c r="L130" s="18">
        <f t="shared" si="100"/>
        <v>1.5110339879999997</v>
      </c>
      <c r="M130" s="18">
        <f t="shared" si="100"/>
        <v>4.3534212360000053</v>
      </c>
      <c r="N130" s="18">
        <f t="shared" si="100"/>
        <v>4.5415862640000038</v>
      </c>
      <c r="O130" s="18">
        <f t="shared" si="100"/>
        <v>9.6742319999999999</v>
      </c>
      <c r="P130" s="18">
        <f t="shared" ref="P130:R130" si="101">P131+P133+P135+P139+P143+P147+P151+P155</f>
        <v>4.1023478759999934</v>
      </c>
      <c r="Q130" s="18">
        <f t="shared" si="101"/>
        <v>5.3837190960000108</v>
      </c>
      <c r="R130" s="18">
        <f t="shared" si="101"/>
        <v>-5.3837190960000108</v>
      </c>
      <c r="S130" s="18">
        <f>(R130*100)/(I130+K130+M130+O130)</f>
        <v>-28.013391202894766</v>
      </c>
      <c r="T130" s="33"/>
    </row>
    <row r="131" spans="1:20" ht="31.5" x14ac:dyDescent="0.25">
      <c r="A131" s="11" t="s">
        <v>27</v>
      </c>
      <c r="B131" s="12" t="s">
        <v>129</v>
      </c>
      <c r="C131" s="13"/>
      <c r="D131" s="19">
        <f>SUM(D132:D132)</f>
        <v>18.315112584000005</v>
      </c>
      <c r="E131" s="19">
        <f>SUM(E132:E132)</f>
        <v>0</v>
      </c>
      <c r="F131" s="19">
        <f>SUM(F132:F132)</f>
        <v>18.315112584000005</v>
      </c>
      <c r="G131" s="19">
        <f>SUM(G132:G132)</f>
        <v>18.315112584000005</v>
      </c>
      <c r="H131" s="19">
        <f t="shared" ref="H131:R131" si="102">SUM(H132:H132)</f>
        <v>12.931393487999994</v>
      </c>
      <c r="I131" s="19">
        <f t="shared" si="102"/>
        <v>3.2685141599999996</v>
      </c>
      <c r="J131" s="19">
        <f t="shared" si="102"/>
        <v>3.2685141599999996</v>
      </c>
      <c r="K131" s="19">
        <f t="shared" si="102"/>
        <v>1.5110339879999997</v>
      </c>
      <c r="L131" s="19">
        <f t="shared" si="102"/>
        <v>1.5110339879999997</v>
      </c>
      <c r="M131" s="19">
        <f t="shared" si="102"/>
        <v>3.861332436000005</v>
      </c>
      <c r="N131" s="19">
        <f t="shared" si="102"/>
        <v>4.0494974640000034</v>
      </c>
      <c r="O131" s="19">
        <f t="shared" si="102"/>
        <v>9.6742319999999999</v>
      </c>
      <c r="P131" s="19">
        <f t="shared" si="102"/>
        <v>4.1023478759999934</v>
      </c>
      <c r="Q131" s="19">
        <f t="shared" si="102"/>
        <v>5.3837190960000108</v>
      </c>
      <c r="R131" s="19">
        <f t="shared" si="102"/>
        <v>-5.3837190960000108</v>
      </c>
      <c r="S131" s="19">
        <f>(R131*100)/(I131+K131+M131+O131)</f>
        <v>-29.394954965787122</v>
      </c>
      <c r="T131" s="34"/>
    </row>
    <row r="132" spans="1:20" s="39" customFormat="1" ht="63" x14ac:dyDescent="0.25">
      <c r="A132" s="4" t="s">
        <v>54</v>
      </c>
      <c r="B132" s="14" t="s">
        <v>241</v>
      </c>
      <c r="C132" s="15" t="s">
        <v>67</v>
      </c>
      <c r="D132" s="21">
        <f t="shared" ref="D132" si="103">E132+F132</f>
        <v>18.315112584000005</v>
      </c>
      <c r="E132" s="21">
        <v>0</v>
      </c>
      <c r="F132" s="21">
        <f t="shared" ref="F132" si="104">G132</f>
        <v>18.315112584000005</v>
      </c>
      <c r="G132" s="21">
        <f t="shared" ref="G132" si="105">I132+K132+M132+O132</f>
        <v>18.315112584000005</v>
      </c>
      <c r="H132" s="21">
        <f t="shared" ref="H132" si="106">J132+L132+N132+P132</f>
        <v>12.931393487999994</v>
      </c>
      <c r="I132" s="21">
        <v>3.2685141599999996</v>
      </c>
      <c r="J132" s="21">
        <v>3.2685141599999996</v>
      </c>
      <c r="K132" s="21">
        <v>1.5110339879999997</v>
      </c>
      <c r="L132" s="21">
        <v>1.5110339879999997</v>
      </c>
      <c r="M132" s="21">
        <v>3.861332436000005</v>
      </c>
      <c r="N132" s="21">
        <v>4.0494974640000034</v>
      </c>
      <c r="O132" s="21">
        <v>9.6742319999999999</v>
      </c>
      <c r="P132" s="21">
        <v>4.1023478759999934</v>
      </c>
      <c r="Q132" s="21">
        <f t="shared" ref="Q132" si="107">F132-H132</f>
        <v>5.3837190960000108</v>
      </c>
      <c r="R132" s="21">
        <f t="shared" ref="R132" si="108">(J132+L132+N132+P132)-(I132+K132+M132+O132)</f>
        <v>-5.3837190960000108</v>
      </c>
      <c r="S132" s="20">
        <f t="shared" ref="S132" si="109">(R132*100)/(I132+K132+M132+O132)</f>
        <v>-29.394954965787122</v>
      </c>
      <c r="T132" s="38" t="s">
        <v>287</v>
      </c>
    </row>
    <row r="133" spans="1:20" ht="31.5" x14ac:dyDescent="0.25">
      <c r="A133" s="11" t="s">
        <v>28</v>
      </c>
      <c r="B133" s="12" t="s">
        <v>130</v>
      </c>
      <c r="C133" s="13"/>
      <c r="D133" s="19">
        <f>SUM(D134:D134)</f>
        <v>0.90326428799999992</v>
      </c>
      <c r="E133" s="19">
        <f>SUM(E134:E134)</f>
        <v>0</v>
      </c>
      <c r="F133" s="19">
        <f>SUM(F134:F134)</f>
        <v>0.90326428799999992</v>
      </c>
      <c r="G133" s="19">
        <f>SUM(G134:G134)</f>
        <v>0.90326428799999992</v>
      </c>
      <c r="H133" s="19">
        <f t="shared" ref="H133:R133" si="110">SUM(H134:H134)</f>
        <v>0.90326428799999992</v>
      </c>
      <c r="I133" s="19">
        <f t="shared" si="110"/>
        <v>0.41117548799999998</v>
      </c>
      <c r="J133" s="19">
        <f t="shared" si="110"/>
        <v>0.41117548799999998</v>
      </c>
      <c r="K133" s="19">
        <f t="shared" si="110"/>
        <v>0</v>
      </c>
      <c r="L133" s="19">
        <f t="shared" si="110"/>
        <v>0</v>
      </c>
      <c r="M133" s="19">
        <f t="shared" si="110"/>
        <v>0.49208879999999999</v>
      </c>
      <c r="N133" s="19">
        <f t="shared" si="110"/>
        <v>0.49208879999999999</v>
      </c>
      <c r="O133" s="19">
        <f t="shared" si="110"/>
        <v>0</v>
      </c>
      <c r="P133" s="19">
        <f t="shared" si="110"/>
        <v>0</v>
      </c>
      <c r="Q133" s="19">
        <f t="shared" si="110"/>
        <v>0</v>
      </c>
      <c r="R133" s="19">
        <f t="shared" si="110"/>
        <v>0</v>
      </c>
      <c r="S133" s="19">
        <f>(R133*100)/(I133+K133+M133+O133)</f>
        <v>0</v>
      </c>
      <c r="T133" s="34"/>
    </row>
    <row r="134" spans="1:20" s="39" customFormat="1" ht="31.5" x14ac:dyDescent="0.25">
      <c r="A134" s="4" t="s">
        <v>54</v>
      </c>
      <c r="B134" s="14" t="s">
        <v>242</v>
      </c>
      <c r="C134" s="15" t="s">
        <v>67</v>
      </c>
      <c r="D134" s="21">
        <f t="shared" ref="D134" si="111">E134+F134</f>
        <v>0.90326428799999992</v>
      </c>
      <c r="E134" s="21">
        <v>0</v>
      </c>
      <c r="F134" s="21">
        <f t="shared" ref="F134" si="112">G134</f>
        <v>0.90326428799999992</v>
      </c>
      <c r="G134" s="21">
        <f t="shared" ref="G134" si="113">I134+K134+M134+O134</f>
        <v>0.90326428799999992</v>
      </c>
      <c r="H134" s="21">
        <f t="shared" ref="H134" si="114">J134+L134+N134+P134</f>
        <v>0.90326428799999992</v>
      </c>
      <c r="I134" s="21">
        <v>0.41117548799999998</v>
      </c>
      <c r="J134" s="21">
        <v>0.41117548799999998</v>
      </c>
      <c r="K134" s="21">
        <v>0</v>
      </c>
      <c r="L134" s="21">
        <v>0</v>
      </c>
      <c r="M134" s="21">
        <v>0.49208879999999999</v>
      </c>
      <c r="N134" s="21">
        <v>0.49208879999999999</v>
      </c>
      <c r="O134" s="21">
        <v>0</v>
      </c>
      <c r="P134" s="21">
        <v>0</v>
      </c>
      <c r="Q134" s="21">
        <f t="shared" ref="Q134" si="115">F134-H134</f>
        <v>0</v>
      </c>
      <c r="R134" s="21">
        <f t="shared" ref="R134" si="116">(J134+L134+N134+P134)-(I134+K134+M134+O134)</f>
        <v>0</v>
      </c>
      <c r="S134" s="20">
        <f t="shared" ref="S134" si="117">(R134*100)/(I134+K134+M134+O134)</f>
        <v>0</v>
      </c>
      <c r="T134" s="36"/>
    </row>
    <row r="135" spans="1:20" ht="31.5" x14ac:dyDescent="0.25">
      <c r="A135" s="11" t="s">
        <v>29</v>
      </c>
      <c r="B135" s="12" t="s">
        <v>131</v>
      </c>
      <c r="C135" s="13"/>
      <c r="D135" s="19">
        <f t="shared" ref="D135" si="118">SUM(D136:D138)</f>
        <v>0</v>
      </c>
      <c r="E135" s="19">
        <f>SUM(E136:E136)</f>
        <v>0</v>
      </c>
      <c r="F135" s="19">
        <f>SUM(F136:F136)</f>
        <v>0</v>
      </c>
      <c r="G135" s="19">
        <f>SUM(G136:G136)</f>
        <v>0</v>
      </c>
      <c r="H135" s="19">
        <f t="shared" ref="H135:R135" si="119">SUM(H136:H138)</f>
        <v>0</v>
      </c>
      <c r="I135" s="19">
        <v>0</v>
      </c>
      <c r="J135" s="19">
        <f t="shared" si="119"/>
        <v>0</v>
      </c>
      <c r="K135" s="19">
        <f t="shared" si="119"/>
        <v>0</v>
      </c>
      <c r="L135" s="19">
        <f t="shared" si="119"/>
        <v>0</v>
      </c>
      <c r="M135" s="19">
        <f t="shared" si="119"/>
        <v>0</v>
      </c>
      <c r="N135" s="19">
        <f t="shared" si="119"/>
        <v>0</v>
      </c>
      <c r="O135" s="19">
        <f t="shared" si="119"/>
        <v>0</v>
      </c>
      <c r="P135" s="19">
        <f t="shared" si="119"/>
        <v>0</v>
      </c>
      <c r="Q135" s="19">
        <f t="shared" si="119"/>
        <v>0</v>
      </c>
      <c r="R135" s="19">
        <f t="shared" si="119"/>
        <v>0</v>
      </c>
      <c r="S135" s="19">
        <v>0</v>
      </c>
      <c r="T135" s="34"/>
    </row>
    <row r="136" spans="1:20" x14ac:dyDescent="0.25">
      <c r="A136" s="28" t="s">
        <v>29</v>
      </c>
      <c r="B136" s="29" t="s">
        <v>66</v>
      </c>
      <c r="C136" s="30" t="s">
        <v>67</v>
      </c>
      <c r="D136" s="30" t="s">
        <v>67</v>
      </c>
      <c r="E136" s="30" t="s">
        <v>67</v>
      </c>
      <c r="F136" s="30" t="s">
        <v>67</v>
      </c>
      <c r="G136" s="30" t="s">
        <v>67</v>
      </c>
      <c r="H136" s="30" t="s">
        <v>67</v>
      </c>
      <c r="I136" s="30">
        <v>0</v>
      </c>
      <c r="J136" s="30" t="s">
        <v>67</v>
      </c>
      <c r="K136" s="30" t="s">
        <v>67</v>
      </c>
      <c r="L136" s="30" t="s">
        <v>67</v>
      </c>
      <c r="M136" s="30" t="s">
        <v>67</v>
      </c>
      <c r="N136" s="30" t="s">
        <v>67</v>
      </c>
      <c r="O136" s="30" t="s">
        <v>67</v>
      </c>
      <c r="P136" s="30" t="s">
        <v>67</v>
      </c>
      <c r="Q136" s="30" t="s">
        <v>67</v>
      </c>
      <c r="R136" s="30" t="s">
        <v>67</v>
      </c>
      <c r="S136" s="30" t="s">
        <v>67</v>
      </c>
      <c r="T136" s="35"/>
    </row>
    <row r="137" spans="1:20" x14ac:dyDescent="0.25">
      <c r="A137" s="28" t="s">
        <v>29</v>
      </c>
      <c r="B137" s="29" t="s">
        <v>66</v>
      </c>
      <c r="C137" s="30" t="s">
        <v>67</v>
      </c>
      <c r="D137" s="30" t="s">
        <v>67</v>
      </c>
      <c r="E137" s="30" t="s">
        <v>67</v>
      </c>
      <c r="F137" s="30" t="s">
        <v>67</v>
      </c>
      <c r="G137" s="30" t="s">
        <v>67</v>
      </c>
      <c r="H137" s="30" t="s">
        <v>67</v>
      </c>
      <c r="I137" s="30">
        <v>0</v>
      </c>
      <c r="J137" s="30" t="s">
        <v>67</v>
      </c>
      <c r="K137" s="30" t="s">
        <v>67</v>
      </c>
      <c r="L137" s="30" t="s">
        <v>67</v>
      </c>
      <c r="M137" s="30" t="s">
        <v>67</v>
      </c>
      <c r="N137" s="30" t="s">
        <v>67</v>
      </c>
      <c r="O137" s="30" t="s">
        <v>67</v>
      </c>
      <c r="P137" s="30" t="s">
        <v>67</v>
      </c>
      <c r="Q137" s="30" t="s">
        <v>67</v>
      </c>
      <c r="R137" s="30" t="s">
        <v>67</v>
      </c>
      <c r="S137" s="30" t="s">
        <v>67</v>
      </c>
      <c r="T137" s="35"/>
    </row>
    <row r="138" spans="1:20" x14ac:dyDescent="0.25">
      <c r="A138" s="28" t="s">
        <v>68</v>
      </c>
      <c r="B138" s="28" t="s">
        <v>68</v>
      </c>
      <c r="C138" s="30" t="s">
        <v>67</v>
      </c>
      <c r="D138" s="30" t="s">
        <v>67</v>
      </c>
      <c r="E138" s="30" t="s">
        <v>67</v>
      </c>
      <c r="F138" s="30" t="s">
        <v>67</v>
      </c>
      <c r="G138" s="30" t="s">
        <v>67</v>
      </c>
      <c r="H138" s="30" t="s">
        <v>67</v>
      </c>
      <c r="I138" s="30">
        <v>0</v>
      </c>
      <c r="J138" s="30" t="s">
        <v>67</v>
      </c>
      <c r="K138" s="30" t="s">
        <v>67</v>
      </c>
      <c r="L138" s="30" t="s">
        <v>67</v>
      </c>
      <c r="M138" s="30" t="s">
        <v>67</v>
      </c>
      <c r="N138" s="30" t="s">
        <v>67</v>
      </c>
      <c r="O138" s="30" t="s">
        <v>67</v>
      </c>
      <c r="P138" s="30" t="s">
        <v>67</v>
      </c>
      <c r="Q138" s="30" t="s">
        <v>67</v>
      </c>
      <c r="R138" s="30" t="s">
        <v>67</v>
      </c>
      <c r="S138" s="30" t="s">
        <v>67</v>
      </c>
      <c r="T138" s="35"/>
    </row>
    <row r="139" spans="1:20" ht="31.5" x14ac:dyDescent="0.25">
      <c r="A139" s="11" t="s">
        <v>30</v>
      </c>
      <c r="B139" s="12" t="s">
        <v>132</v>
      </c>
      <c r="C139" s="13"/>
      <c r="D139" s="19">
        <f t="shared" ref="D139" si="120">SUM(D140:D142)</f>
        <v>0</v>
      </c>
      <c r="E139" s="19">
        <v>0</v>
      </c>
      <c r="F139" s="19">
        <v>0</v>
      </c>
      <c r="G139" s="19">
        <f t="shared" ref="G139:R139" si="121">SUM(G140:G142)</f>
        <v>0</v>
      </c>
      <c r="H139" s="19">
        <f t="shared" si="121"/>
        <v>0</v>
      </c>
      <c r="I139" s="19">
        <v>0</v>
      </c>
      <c r="J139" s="19">
        <f t="shared" si="121"/>
        <v>0</v>
      </c>
      <c r="K139" s="19">
        <f t="shared" si="121"/>
        <v>0</v>
      </c>
      <c r="L139" s="19">
        <f t="shared" si="121"/>
        <v>0</v>
      </c>
      <c r="M139" s="19">
        <f t="shared" si="121"/>
        <v>0</v>
      </c>
      <c r="N139" s="19">
        <f t="shared" si="121"/>
        <v>0</v>
      </c>
      <c r="O139" s="19">
        <f t="shared" si="121"/>
        <v>0</v>
      </c>
      <c r="P139" s="19">
        <f t="shared" si="121"/>
        <v>0</v>
      </c>
      <c r="Q139" s="19">
        <f t="shared" si="121"/>
        <v>0</v>
      </c>
      <c r="R139" s="19">
        <f t="shared" si="121"/>
        <v>0</v>
      </c>
      <c r="S139" s="19">
        <v>0</v>
      </c>
      <c r="T139" s="34"/>
    </row>
    <row r="140" spans="1:20" x14ac:dyDescent="0.25">
      <c r="A140" s="28" t="s">
        <v>30</v>
      </c>
      <c r="B140" s="29" t="s">
        <v>66</v>
      </c>
      <c r="C140" s="30" t="s">
        <v>67</v>
      </c>
      <c r="D140" s="30" t="s">
        <v>67</v>
      </c>
      <c r="E140" s="30" t="s">
        <v>67</v>
      </c>
      <c r="F140" s="30" t="s">
        <v>67</v>
      </c>
      <c r="G140" s="30" t="s">
        <v>67</v>
      </c>
      <c r="H140" s="30" t="s">
        <v>67</v>
      </c>
      <c r="I140" s="30">
        <v>0</v>
      </c>
      <c r="J140" s="30" t="s">
        <v>67</v>
      </c>
      <c r="K140" s="30" t="s">
        <v>67</v>
      </c>
      <c r="L140" s="30" t="s">
        <v>67</v>
      </c>
      <c r="M140" s="30" t="s">
        <v>67</v>
      </c>
      <c r="N140" s="30" t="s">
        <v>67</v>
      </c>
      <c r="O140" s="30" t="s">
        <v>67</v>
      </c>
      <c r="P140" s="30" t="s">
        <v>67</v>
      </c>
      <c r="Q140" s="30" t="s">
        <v>67</v>
      </c>
      <c r="R140" s="30" t="s">
        <v>67</v>
      </c>
      <c r="S140" s="30" t="s">
        <v>67</v>
      </c>
      <c r="T140" s="35"/>
    </row>
    <row r="141" spans="1:20" x14ac:dyDescent="0.25">
      <c r="A141" s="28" t="s">
        <v>30</v>
      </c>
      <c r="B141" s="29" t="s">
        <v>66</v>
      </c>
      <c r="C141" s="30" t="s">
        <v>67</v>
      </c>
      <c r="D141" s="30" t="s">
        <v>67</v>
      </c>
      <c r="E141" s="30" t="s">
        <v>67</v>
      </c>
      <c r="F141" s="30" t="s">
        <v>67</v>
      </c>
      <c r="G141" s="30" t="s">
        <v>67</v>
      </c>
      <c r="H141" s="30" t="s">
        <v>67</v>
      </c>
      <c r="I141" s="30">
        <v>0</v>
      </c>
      <c r="J141" s="30" t="s">
        <v>67</v>
      </c>
      <c r="K141" s="30" t="s">
        <v>67</v>
      </c>
      <c r="L141" s="30" t="s">
        <v>67</v>
      </c>
      <c r="M141" s="30" t="s">
        <v>67</v>
      </c>
      <c r="N141" s="30" t="s">
        <v>67</v>
      </c>
      <c r="O141" s="30" t="s">
        <v>67</v>
      </c>
      <c r="P141" s="30" t="s">
        <v>67</v>
      </c>
      <c r="Q141" s="30" t="s">
        <v>67</v>
      </c>
      <c r="R141" s="30" t="s">
        <v>67</v>
      </c>
      <c r="S141" s="30" t="s">
        <v>67</v>
      </c>
      <c r="T141" s="35"/>
    </row>
    <row r="142" spans="1:20" x14ac:dyDescent="0.25">
      <c r="A142" s="28" t="s">
        <v>68</v>
      </c>
      <c r="B142" s="28" t="s">
        <v>68</v>
      </c>
      <c r="C142" s="30" t="s">
        <v>67</v>
      </c>
      <c r="D142" s="30" t="s">
        <v>67</v>
      </c>
      <c r="E142" s="30" t="s">
        <v>67</v>
      </c>
      <c r="F142" s="30" t="s">
        <v>67</v>
      </c>
      <c r="G142" s="30" t="s">
        <v>67</v>
      </c>
      <c r="H142" s="30" t="s">
        <v>67</v>
      </c>
      <c r="I142" s="30">
        <v>0</v>
      </c>
      <c r="J142" s="30" t="s">
        <v>67</v>
      </c>
      <c r="K142" s="30" t="s">
        <v>67</v>
      </c>
      <c r="L142" s="30" t="s">
        <v>67</v>
      </c>
      <c r="M142" s="30" t="s">
        <v>67</v>
      </c>
      <c r="N142" s="30" t="s">
        <v>67</v>
      </c>
      <c r="O142" s="30" t="s">
        <v>67</v>
      </c>
      <c r="P142" s="30" t="s">
        <v>67</v>
      </c>
      <c r="Q142" s="30" t="s">
        <v>67</v>
      </c>
      <c r="R142" s="30" t="s">
        <v>67</v>
      </c>
      <c r="S142" s="30" t="s">
        <v>67</v>
      </c>
      <c r="T142" s="35"/>
    </row>
    <row r="143" spans="1:20" ht="47.25" x14ac:dyDescent="0.25">
      <c r="A143" s="11" t="s">
        <v>31</v>
      </c>
      <c r="B143" s="12" t="s">
        <v>133</v>
      </c>
      <c r="C143" s="13"/>
      <c r="D143" s="19">
        <f t="shared" ref="D143" si="122">SUM(D144:D146)</f>
        <v>0</v>
      </c>
      <c r="E143" s="19">
        <v>0</v>
      </c>
      <c r="F143" s="19">
        <v>0</v>
      </c>
      <c r="G143" s="19">
        <f t="shared" ref="G143:R143" si="123">SUM(G144:G146)</f>
        <v>0</v>
      </c>
      <c r="H143" s="19">
        <f t="shared" si="123"/>
        <v>0</v>
      </c>
      <c r="I143" s="19">
        <v>0</v>
      </c>
      <c r="J143" s="19">
        <f t="shared" si="123"/>
        <v>0</v>
      </c>
      <c r="K143" s="19">
        <f t="shared" si="123"/>
        <v>0</v>
      </c>
      <c r="L143" s="19">
        <f t="shared" si="123"/>
        <v>0</v>
      </c>
      <c r="M143" s="19">
        <f t="shared" si="123"/>
        <v>0</v>
      </c>
      <c r="N143" s="19">
        <f t="shared" si="123"/>
        <v>0</v>
      </c>
      <c r="O143" s="19">
        <f t="shared" si="123"/>
        <v>0</v>
      </c>
      <c r="P143" s="19">
        <f t="shared" si="123"/>
        <v>0</v>
      </c>
      <c r="Q143" s="19">
        <f t="shared" si="123"/>
        <v>0</v>
      </c>
      <c r="R143" s="19">
        <f t="shared" si="123"/>
        <v>0</v>
      </c>
      <c r="S143" s="19">
        <v>0</v>
      </c>
      <c r="T143" s="34"/>
    </row>
    <row r="144" spans="1:20" x14ac:dyDescent="0.25">
      <c r="A144" s="28" t="s">
        <v>31</v>
      </c>
      <c r="B144" s="29" t="s">
        <v>66</v>
      </c>
      <c r="C144" s="30" t="s">
        <v>67</v>
      </c>
      <c r="D144" s="30" t="s">
        <v>67</v>
      </c>
      <c r="E144" s="30" t="s">
        <v>67</v>
      </c>
      <c r="F144" s="30" t="s">
        <v>67</v>
      </c>
      <c r="G144" s="30" t="s">
        <v>67</v>
      </c>
      <c r="H144" s="30" t="s">
        <v>67</v>
      </c>
      <c r="I144" s="30" t="s">
        <v>67</v>
      </c>
      <c r="J144" s="30" t="s">
        <v>67</v>
      </c>
      <c r="K144" s="30" t="s">
        <v>67</v>
      </c>
      <c r="L144" s="30" t="s">
        <v>67</v>
      </c>
      <c r="M144" s="30" t="s">
        <v>67</v>
      </c>
      <c r="N144" s="30" t="s">
        <v>67</v>
      </c>
      <c r="O144" s="30" t="s">
        <v>67</v>
      </c>
      <c r="P144" s="30" t="s">
        <v>67</v>
      </c>
      <c r="Q144" s="30" t="s">
        <v>67</v>
      </c>
      <c r="R144" s="30" t="s">
        <v>67</v>
      </c>
      <c r="S144" s="30" t="s">
        <v>67</v>
      </c>
      <c r="T144" s="35"/>
    </row>
    <row r="145" spans="1:20" x14ac:dyDescent="0.25">
      <c r="A145" s="28" t="s">
        <v>31</v>
      </c>
      <c r="B145" s="29" t="s">
        <v>66</v>
      </c>
      <c r="C145" s="30" t="s">
        <v>67</v>
      </c>
      <c r="D145" s="30" t="s">
        <v>67</v>
      </c>
      <c r="E145" s="30" t="s">
        <v>67</v>
      </c>
      <c r="F145" s="30" t="s">
        <v>67</v>
      </c>
      <c r="G145" s="30" t="s">
        <v>67</v>
      </c>
      <c r="H145" s="30" t="s">
        <v>67</v>
      </c>
      <c r="I145" s="30" t="s">
        <v>67</v>
      </c>
      <c r="J145" s="30" t="s">
        <v>67</v>
      </c>
      <c r="K145" s="30" t="s">
        <v>67</v>
      </c>
      <c r="L145" s="30" t="s">
        <v>67</v>
      </c>
      <c r="M145" s="30" t="s">
        <v>67</v>
      </c>
      <c r="N145" s="30" t="s">
        <v>67</v>
      </c>
      <c r="O145" s="30" t="s">
        <v>67</v>
      </c>
      <c r="P145" s="30" t="s">
        <v>67</v>
      </c>
      <c r="Q145" s="30" t="s">
        <v>67</v>
      </c>
      <c r="R145" s="30" t="s">
        <v>67</v>
      </c>
      <c r="S145" s="30" t="s">
        <v>67</v>
      </c>
      <c r="T145" s="35"/>
    </row>
    <row r="146" spans="1:20" x14ac:dyDescent="0.25">
      <c r="A146" s="28" t="s">
        <v>68</v>
      </c>
      <c r="B146" s="28" t="s">
        <v>68</v>
      </c>
      <c r="C146" s="30" t="s">
        <v>67</v>
      </c>
      <c r="D146" s="30" t="s">
        <v>67</v>
      </c>
      <c r="E146" s="30" t="s">
        <v>67</v>
      </c>
      <c r="F146" s="30" t="s">
        <v>67</v>
      </c>
      <c r="G146" s="30" t="s">
        <v>67</v>
      </c>
      <c r="H146" s="30" t="s">
        <v>67</v>
      </c>
      <c r="I146" s="30" t="s">
        <v>67</v>
      </c>
      <c r="J146" s="30" t="s">
        <v>67</v>
      </c>
      <c r="K146" s="30" t="s">
        <v>67</v>
      </c>
      <c r="L146" s="30" t="s">
        <v>67</v>
      </c>
      <c r="M146" s="30" t="s">
        <v>67</v>
      </c>
      <c r="N146" s="30" t="s">
        <v>67</v>
      </c>
      <c r="O146" s="30" t="s">
        <v>67</v>
      </c>
      <c r="P146" s="30" t="s">
        <v>67</v>
      </c>
      <c r="Q146" s="30" t="s">
        <v>67</v>
      </c>
      <c r="R146" s="30" t="s">
        <v>67</v>
      </c>
      <c r="S146" s="30" t="s">
        <v>67</v>
      </c>
      <c r="T146" s="35"/>
    </row>
    <row r="147" spans="1:20" ht="47.25" x14ac:dyDescent="0.25">
      <c r="A147" s="11" t="s">
        <v>32</v>
      </c>
      <c r="B147" s="12" t="s">
        <v>134</v>
      </c>
      <c r="C147" s="13"/>
      <c r="D147" s="19">
        <f t="shared" ref="D147" si="124">SUM(D148:D150)</f>
        <v>0</v>
      </c>
      <c r="E147" s="19">
        <v>0</v>
      </c>
      <c r="F147" s="19">
        <v>0</v>
      </c>
      <c r="G147" s="19">
        <f t="shared" ref="G147:R147" si="125">SUM(G148:G150)</f>
        <v>0</v>
      </c>
      <c r="H147" s="19">
        <f t="shared" si="125"/>
        <v>0</v>
      </c>
      <c r="I147" s="19">
        <v>0</v>
      </c>
      <c r="J147" s="19">
        <f t="shared" si="125"/>
        <v>0</v>
      </c>
      <c r="K147" s="19">
        <f t="shared" si="125"/>
        <v>0</v>
      </c>
      <c r="L147" s="19">
        <f t="shared" si="125"/>
        <v>0</v>
      </c>
      <c r="M147" s="19">
        <f t="shared" si="125"/>
        <v>0</v>
      </c>
      <c r="N147" s="19">
        <f t="shared" si="125"/>
        <v>0</v>
      </c>
      <c r="O147" s="19">
        <f t="shared" si="125"/>
        <v>0</v>
      </c>
      <c r="P147" s="19">
        <f t="shared" si="125"/>
        <v>0</v>
      </c>
      <c r="Q147" s="19">
        <f t="shared" si="125"/>
        <v>0</v>
      </c>
      <c r="R147" s="19">
        <f t="shared" si="125"/>
        <v>0</v>
      </c>
      <c r="S147" s="19">
        <v>0</v>
      </c>
      <c r="T147" s="34"/>
    </row>
    <row r="148" spans="1:20" x14ac:dyDescent="0.25">
      <c r="A148" s="28" t="s">
        <v>32</v>
      </c>
      <c r="B148" s="29" t="s">
        <v>66</v>
      </c>
      <c r="C148" s="30" t="s">
        <v>67</v>
      </c>
      <c r="D148" s="30" t="s">
        <v>67</v>
      </c>
      <c r="E148" s="30" t="s">
        <v>67</v>
      </c>
      <c r="F148" s="30" t="s">
        <v>67</v>
      </c>
      <c r="G148" s="30" t="s">
        <v>67</v>
      </c>
      <c r="H148" s="30" t="s">
        <v>67</v>
      </c>
      <c r="I148" s="30" t="s">
        <v>67</v>
      </c>
      <c r="J148" s="30" t="s">
        <v>67</v>
      </c>
      <c r="K148" s="30" t="s">
        <v>67</v>
      </c>
      <c r="L148" s="30" t="s">
        <v>67</v>
      </c>
      <c r="M148" s="30" t="s">
        <v>67</v>
      </c>
      <c r="N148" s="30" t="s">
        <v>67</v>
      </c>
      <c r="O148" s="30" t="s">
        <v>67</v>
      </c>
      <c r="P148" s="30" t="s">
        <v>67</v>
      </c>
      <c r="Q148" s="30" t="s">
        <v>67</v>
      </c>
      <c r="R148" s="30" t="s">
        <v>67</v>
      </c>
      <c r="S148" s="30" t="s">
        <v>67</v>
      </c>
      <c r="T148" s="35"/>
    </row>
    <row r="149" spans="1:20" x14ac:dyDescent="0.25">
      <c r="A149" s="28" t="s">
        <v>32</v>
      </c>
      <c r="B149" s="29" t="s">
        <v>66</v>
      </c>
      <c r="C149" s="30" t="s">
        <v>67</v>
      </c>
      <c r="D149" s="30" t="s">
        <v>67</v>
      </c>
      <c r="E149" s="30" t="s">
        <v>67</v>
      </c>
      <c r="F149" s="30" t="s">
        <v>67</v>
      </c>
      <c r="G149" s="30" t="s">
        <v>67</v>
      </c>
      <c r="H149" s="30" t="s">
        <v>67</v>
      </c>
      <c r="I149" s="30" t="s">
        <v>67</v>
      </c>
      <c r="J149" s="30" t="s">
        <v>67</v>
      </c>
      <c r="K149" s="30" t="s">
        <v>67</v>
      </c>
      <c r="L149" s="30" t="s">
        <v>67</v>
      </c>
      <c r="M149" s="30" t="s">
        <v>67</v>
      </c>
      <c r="N149" s="30" t="s">
        <v>67</v>
      </c>
      <c r="O149" s="30" t="s">
        <v>67</v>
      </c>
      <c r="P149" s="30" t="s">
        <v>67</v>
      </c>
      <c r="Q149" s="30" t="s">
        <v>67</v>
      </c>
      <c r="R149" s="30" t="s">
        <v>67</v>
      </c>
      <c r="S149" s="30" t="s">
        <v>67</v>
      </c>
      <c r="T149" s="35"/>
    </row>
    <row r="150" spans="1:20" x14ac:dyDescent="0.25">
      <c r="A150" s="28" t="s">
        <v>68</v>
      </c>
      <c r="B150" s="28" t="s">
        <v>68</v>
      </c>
      <c r="C150" s="30" t="s">
        <v>67</v>
      </c>
      <c r="D150" s="30" t="s">
        <v>67</v>
      </c>
      <c r="E150" s="30" t="s">
        <v>67</v>
      </c>
      <c r="F150" s="30" t="s">
        <v>67</v>
      </c>
      <c r="G150" s="30" t="s">
        <v>67</v>
      </c>
      <c r="H150" s="30" t="s">
        <v>67</v>
      </c>
      <c r="I150" s="30" t="s">
        <v>67</v>
      </c>
      <c r="J150" s="30" t="s">
        <v>67</v>
      </c>
      <c r="K150" s="30" t="s">
        <v>67</v>
      </c>
      <c r="L150" s="30" t="s">
        <v>67</v>
      </c>
      <c r="M150" s="30" t="s">
        <v>67</v>
      </c>
      <c r="N150" s="30" t="s">
        <v>67</v>
      </c>
      <c r="O150" s="30" t="s">
        <v>67</v>
      </c>
      <c r="P150" s="30" t="s">
        <v>67</v>
      </c>
      <c r="Q150" s="30" t="s">
        <v>67</v>
      </c>
      <c r="R150" s="30" t="s">
        <v>67</v>
      </c>
      <c r="S150" s="30" t="s">
        <v>67</v>
      </c>
      <c r="T150" s="35"/>
    </row>
    <row r="151" spans="1:20" ht="47.25" x14ac:dyDescent="0.25">
      <c r="A151" s="11" t="s">
        <v>33</v>
      </c>
      <c r="B151" s="12" t="s">
        <v>135</v>
      </c>
      <c r="C151" s="13"/>
      <c r="D151" s="19">
        <f t="shared" ref="D151" si="126">SUM(D152:D154)</f>
        <v>0</v>
      </c>
      <c r="E151" s="19">
        <v>0</v>
      </c>
      <c r="F151" s="19">
        <v>0</v>
      </c>
      <c r="G151" s="19">
        <f t="shared" ref="G151:R151" si="127">SUM(G152:G154)</f>
        <v>0</v>
      </c>
      <c r="H151" s="19">
        <f t="shared" si="127"/>
        <v>0</v>
      </c>
      <c r="I151" s="19">
        <v>0</v>
      </c>
      <c r="J151" s="19">
        <f t="shared" si="127"/>
        <v>0</v>
      </c>
      <c r="K151" s="19">
        <f t="shared" si="127"/>
        <v>0</v>
      </c>
      <c r="L151" s="19">
        <f t="shared" si="127"/>
        <v>0</v>
      </c>
      <c r="M151" s="19">
        <f t="shared" si="127"/>
        <v>0</v>
      </c>
      <c r="N151" s="19">
        <f t="shared" si="127"/>
        <v>0</v>
      </c>
      <c r="O151" s="19">
        <f t="shared" si="127"/>
        <v>0</v>
      </c>
      <c r="P151" s="19">
        <f t="shared" si="127"/>
        <v>0</v>
      </c>
      <c r="Q151" s="19">
        <f t="shared" si="127"/>
        <v>0</v>
      </c>
      <c r="R151" s="19">
        <f t="shared" si="127"/>
        <v>0</v>
      </c>
      <c r="S151" s="19">
        <v>0</v>
      </c>
      <c r="T151" s="34"/>
    </row>
    <row r="152" spans="1:20" x14ac:dyDescent="0.25">
      <c r="A152" s="28" t="s">
        <v>33</v>
      </c>
      <c r="B152" s="29" t="s">
        <v>66</v>
      </c>
      <c r="C152" s="30" t="s">
        <v>67</v>
      </c>
      <c r="D152" s="30" t="s">
        <v>67</v>
      </c>
      <c r="E152" s="30" t="s">
        <v>67</v>
      </c>
      <c r="F152" s="30" t="s">
        <v>67</v>
      </c>
      <c r="G152" s="30" t="s">
        <v>67</v>
      </c>
      <c r="H152" s="30" t="s">
        <v>67</v>
      </c>
      <c r="I152" s="30" t="s">
        <v>67</v>
      </c>
      <c r="J152" s="30" t="s">
        <v>67</v>
      </c>
      <c r="K152" s="30" t="s">
        <v>67</v>
      </c>
      <c r="L152" s="30" t="s">
        <v>67</v>
      </c>
      <c r="M152" s="30" t="s">
        <v>67</v>
      </c>
      <c r="N152" s="30" t="s">
        <v>67</v>
      </c>
      <c r="O152" s="30" t="s">
        <v>67</v>
      </c>
      <c r="P152" s="30" t="s">
        <v>67</v>
      </c>
      <c r="Q152" s="30" t="s">
        <v>67</v>
      </c>
      <c r="R152" s="30" t="s">
        <v>67</v>
      </c>
      <c r="S152" s="30" t="s">
        <v>67</v>
      </c>
      <c r="T152" s="35"/>
    </row>
    <row r="153" spans="1:20" x14ac:dyDescent="0.25">
      <c r="A153" s="28" t="s">
        <v>33</v>
      </c>
      <c r="B153" s="29" t="s">
        <v>66</v>
      </c>
      <c r="C153" s="30" t="s">
        <v>67</v>
      </c>
      <c r="D153" s="30" t="s">
        <v>67</v>
      </c>
      <c r="E153" s="30" t="s">
        <v>67</v>
      </c>
      <c r="F153" s="30" t="s">
        <v>67</v>
      </c>
      <c r="G153" s="30" t="s">
        <v>67</v>
      </c>
      <c r="H153" s="30" t="s">
        <v>67</v>
      </c>
      <c r="I153" s="30" t="s">
        <v>67</v>
      </c>
      <c r="J153" s="30" t="s">
        <v>67</v>
      </c>
      <c r="K153" s="30" t="s">
        <v>67</v>
      </c>
      <c r="L153" s="30" t="s">
        <v>67</v>
      </c>
      <c r="M153" s="30" t="s">
        <v>67</v>
      </c>
      <c r="N153" s="30" t="s">
        <v>67</v>
      </c>
      <c r="O153" s="30" t="s">
        <v>67</v>
      </c>
      <c r="P153" s="30" t="s">
        <v>67</v>
      </c>
      <c r="Q153" s="30" t="s">
        <v>67</v>
      </c>
      <c r="R153" s="30" t="s">
        <v>67</v>
      </c>
      <c r="S153" s="30" t="s">
        <v>67</v>
      </c>
      <c r="T153" s="35"/>
    </row>
    <row r="154" spans="1:20" x14ac:dyDescent="0.25">
      <c r="A154" s="28" t="s">
        <v>68</v>
      </c>
      <c r="B154" s="28" t="s">
        <v>68</v>
      </c>
      <c r="C154" s="30" t="s">
        <v>67</v>
      </c>
      <c r="D154" s="30" t="s">
        <v>67</v>
      </c>
      <c r="E154" s="30" t="s">
        <v>67</v>
      </c>
      <c r="F154" s="30" t="s">
        <v>67</v>
      </c>
      <c r="G154" s="30" t="s">
        <v>67</v>
      </c>
      <c r="H154" s="30" t="s">
        <v>67</v>
      </c>
      <c r="I154" s="30" t="s">
        <v>67</v>
      </c>
      <c r="J154" s="30" t="s">
        <v>67</v>
      </c>
      <c r="K154" s="30" t="s">
        <v>67</v>
      </c>
      <c r="L154" s="30" t="s">
        <v>67</v>
      </c>
      <c r="M154" s="30" t="s">
        <v>67</v>
      </c>
      <c r="N154" s="30" t="s">
        <v>67</v>
      </c>
      <c r="O154" s="30" t="s">
        <v>67</v>
      </c>
      <c r="P154" s="30" t="s">
        <v>67</v>
      </c>
      <c r="Q154" s="30" t="s">
        <v>67</v>
      </c>
      <c r="R154" s="30" t="s">
        <v>67</v>
      </c>
      <c r="S154" s="30" t="s">
        <v>67</v>
      </c>
      <c r="T154" s="35"/>
    </row>
    <row r="155" spans="1:20" ht="47.25" x14ac:dyDescent="0.25">
      <c r="A155" s="11" t="s">
        <v>136</v>
      </c>
      <c r="B155" s="12" t="s">
        <v>137</v>
      </c>
      <c r="C155" s="13"/>
      <c r="D155" s="19">
        <f t="shared" ref="D155" si="128">SUM(D156:D158)</f>
        <v>0</v>
      </c>
      <c r="E155" s="19">
        <v>0</v>
      </c>
      <c r="F155" s="19">
        <v>0</v>
      </c>
      <c r="G155" s="19">
        <f t="shared" ref="G155:R155" si="129">SUM(G156:G158)</f>
        <v>0</v>
      </c>
      <c r="H155" s="19">
        <f t="shared" si="129"/>
        <v>0</v>
      </c>
      <c r="I155" s="19">
        <v>0</v>
      </c>
      <c r="J155" s="19">
        <f t="shared" si="129"/>
        <v>0</v>
      </c>
      <c r="K155" s="19">
        <f t="shared" si="129"/>
        <v>0</v>
      </c>
      <c r="L155" s="19">
        <f t="shared" si="129"/>
        <v>0</v>
      </c>
      <c r="M155" s="19">
        <f t="shared" si="129"/>
        <v>0</v>
      </c>
      <c r="N155" s="19">
        <f t="shared" si="129"/>
        <v>0</v>
      </c>
      <c r="O155" s="19">
        <f t="shared" si="129"/>
        <v>0</v>
      </c>
      <c r="P155" s="19">
        <f t="shared" si="129"/>
        <v>0</v>
      </c>
      <c r="Q155" s="19">
        <f t="shared" si="129"/>
        <v>0</v>
      </c>
      <c r="R155" s="19">
        <f t="shared" si="129"/>
        <v>0</v>
      </c>
      <c r="S155" s="19">
        <v>0</v>
      </c>
      <c r="T155" s="34"/>
    </row>
    <row r="156" spans="1:20" x14ac:dyDescent="0.25">
      <c r="A156" s="28" t="s">
        <v>136</v>
      </c>
      <c r="B156" s="29" t="s">
        <v>66</v>
      </c>
      <c r="C156" s="30" t="s">
        <v>67</v>
      </c>
      <c r="D156" s="30" t="s">
        <v>67</v>
      </c>
      <c r="E156" s="30" t="s">
        <v>67</v>
      </c>
      <c r="F156" s="30" t="s">
        <v>67</v>
      </c>
      <c r="G156" s="30" t="s">
        <v>67</v>
      </c>
      <c r="H156" s="30" t="s">
        <v>67</v>
      </c>
      <c r="I156" s="30" t="s">
        <v>67</v>
      </c>
      <c r="J156" s="30" t="s">
        <v>67</v>
      </c>
      <c r="K156" s="30" t="s">
        <v>67</v>
      </c>
      <c r="L156" s="30" t="s">
        <v>67</v>
      </c>
      <c r="M156" s="30" t="s">
        <v>67</v>
      </c>
      <c r="N156" s="30" t="s">
        <v>67</v>
      </c>
      <c r="O156" s="30" t="s">
        <v>67</v>
      </c>
      <c r="P156" s="30" t="s">
        <v>67</v>
      </c>
      <c r="Q156" s="30" t="s">
        <v>67</v>
      </c>
      <c r="R156" s="30" t="s">
        <v>67</v>
      </c>
      <c r="S156" s="30" t="s">
        <v>67</v>
      </c>
      <c r="T156" s="35"/>
    </row>
    <row r="157" spans="1:20" x14ac:dyDescent="0.25">
      <c r="A157" s="28" t="s">
        <v>136</v>
      </c>
      <c r="B157" s="29" t="s">
        <v>66</v>
      </c>
      <c r="C157" s="30" t="s">
        <v>67</v>
      </c>
      <c r="D157" s="30" t="s">
        <v>67</v>
      </c>
      <c r="E157" s="30" t="s">
        <v>67</v>
      </c>
      <c r="F157" s="30" t="s">
        <v>67</v>
      </c>
      <c r="G157" s="30" t="s">
        <v>67</v>
      </c>
      <c r="H157" s="30" t="s">
        <v>67</v>
      </c>
      <c r="I157" s="30" t="s">
        <v>67</v>
      </c>
      <c r="J157" s="30" t="s">
        <v>67</v>
      </c>
      <c r="K157" s="30" t="s">
        <v>67</v>
      </c>
      <c r="L157" s="30" t="s">
        <v>67</v>
      </c>
      <c r="M157" s="30" t="s">
        <v>67</v>
      </c>
      <c r="N157" s="30" t="s">
        <v>67</v>
      </c>
      <c r="O157" s="30" t="s">
        <v>67</v>
      </c>
      <c r="P157" s="30" t="s">
        <v>67</v>
      </c>
      <c r="Q157" s="30" t="s">
        <v>67</v>
      </c>
      <c r="R157" s="30" t="s">
        <v>67</v>
      </c>
      <c r="S157" s="30" t="s">
        <v>67</v>
      </c>
      <c r="T157" s="35"/>
    </row>
    <row r="158" spans="1:20" x14ac:dyDescent="0.25">
      <c r="A158" s="28" t="s">
        <v>68</v>
      </c>
      <c r="B158" s="28" t="s">
        <v>68</v>
      </c>
      <c r="C158" s="30" t="s">
        <v>67</v>
      </c>
      <c r="D158" s="30" t="s">
        <v>67</v>
      </c>
      <c r="E158" s="30" t="s">
        <v>67</v>
      </c>
      <c r="F158" s="30" t="s">
        <v>67</v>
      </c>
      <c r="G158" s="30" t="s">
        <v>67</v>
      </c>
      <c r="H158" s="30" t="s">
        <v>67</v>
      </c>
      <c r="I158" s="30" t="s">
        <v>67</v>
      </c>
      <c r="J158" s="30" t="s">
        <v>67</v>
      </c>
      <c r="K158" s="30" t="s">
        <v>67</v>
      </c>
      <c r="L158" s="30" t="s">
        <v>67</v>
      </c>
      <c r="M158" s="30" t="s">
        <v>67</v>
      </c>
      <c r="N158" s="30" t="s">
        <v>67</v>
      </c>
      <c r="O158" s="30" t="s">
        <v>67</v>
      </c>
      <c r="P158" s="30" t="s">
        <v>67</v>
      </c>
      <c r="Q158" s="30" t="s">
        <v>67</v>
      </c>
      <c r="R158" s="30" t="s">
        <v>67</v>
      </c>
      <c r="S158" s="30" t="s">
        <v>67</v>
      </c>
      <c r="T158" s="35"/>
    </row>
    <row r="159" spans="1:20" ht="47.25" x14ac:dyDescent="0.25">
      <c r="A159" s="8" t="s">
        <v>138</v>
      </c>
      <c r="B159" s="9" t="s">
        <v>139</v>
      </c>
      <c r="C159" s="10"/>
      <c r="D159" s="18">
        <f t="shared" ref="D159" si="130">D160+D164</f>
        <v>0</v>
      </c>
      <c r="E159" s="18">
        <v>0</v>
      </c>
      <c r="F159" s="18">
        <v>0</v>
      </c>
      <c r="G159" s="18">
        <f t="shared" ref="G159:R159" si="131">G160+G164</f>
        <v>0</v>
      </c>
      <c r="H159" s="18">
        <f t="shared" si="131"/>
        <v>0</v>
      </c>
      <c r="I159" s="18">
        <v>0</v>
      </c>
      <c r="J159" s="18">
        <f t="shared" si="131"/>
        <v>0</v>
      </c>
      <c r="K159" s="18">
        <f t="shared" si="131"/>
        <v>0</v>
      </c>
      <c r="L159" s="18">
        <f t="shared" si="131"/>
        <v>0</v>
      </c>
      <c r="M159" s="18">
        <f t="shared" si="131"/>
        <v>0</v>
      </c>
      <c r="N159" s="18">
        <f t="shared" si="131"/>
        <v>0</v>
      </c>
      <c r="O159" s="18">
        <f t="shared" si="131"/>
        <v>0</v>
      </c>
      <c r="P159" s="18">
        <f t="shared" si="131"/>
        <v>0</v>
      </c>
      <c r="Q159" s="18">
        <f t="shared" si="131"/>
        <v>0</v>
      </c>
      <c r="R159" s="18">
        <f t="shared" si="131"/>
        <v>0</v>
      </c>
      <c r="S159" s="18">
        <v>0</v>
      </c>
      <c r="T159" s="33"/>
    </row>
    <row r="160" spans="1:20" ht="31.5" x14ac:dyDescent="0.25">
      <c r="A160" s="11" t="s">
        <v>140</v>
      </c>
      <c r="B160" s="12" t="s">
        <v>141</v>
      </c>
      <c r="C160" s="13"/>
      <c r="D160" s="19">
        <f t="shared" ref="D160" si="132">SUM(D161:D163)</f>
        <v>0</v>
      </c>
      <c r="E160" s="19">
        <v>0</v>
      </c>
      <c r="F160" s="19">
        <v>0</v>
      </c>
      <c r="G160" s="19">
        <f t="shared" ref="G160:R160" si="133">SUM(G161:G163)</f>
        <v>0</v>
      </c>
      <c r="H160" s="19">
        <f t="shared" si="133"/>
        <v>0</v>
      </c>
      <c r="I160" s="19">
        <v>0</v>
      </c>
      <c r="J160" s="19">
        <f t="shared" si="133"/>
        <v>0</v>
      </c>
      <c r="K160" s="19">
        <f t="shared" si="133"/>
        <v>0</v>
      </c>
      <c r="L160" s="19">
        <f t="shared" si="133"/>
        <v>0</v>
      </c>
      <c r="M160" s="19">
        <f t="shared" si="133"/>
        <v>0</v>
      </c>
      <c r="N160" s="19">
        <f t="shared" si="133"/>
        <v>0</v>
      </c>
      <c r="O160" s="19">
        <f t="shared" si="133"/>
        <v>0</v>
      </c>
      <c r="P160" s="19">
        <f t="shared" si="133"/>
        <v>0</v>
      </c>
      <c r="Q160" s="19">
        <f t="shared" si="133"/>
        <v>0</v>
      </c>
      <c r="R160" s="19">
        <f t="shared" si="133"/>
        <v>0</v>
      </c>
      <c r="S160" s="19">
        <v>0</v>
      </c>
      <c r="T160" s="34"/>
    </row>
    <row r="161" spans="1:20" x14ac:dyDescent="0.25">
      <c r="A161" s="28" t="s">
        <v>140</v>
      </c>
      <c r="B161" s="29" t="s">
        <v>66</v>
      </c>
      <c r="C161" s="30" t="s">
        <v>67</v>
      </c>
      <c r="D161" s="30" t="s">
        <v>67</v>
      </c>
      <c r="E161" s="30" t="s">
        <v>67</v>
      </c>
      <c r="F161" s="30" t="s">
        <v>67</v>
      </c>
      <c r="G161" s="30" t="s">
        <v>67</v>
      </c>
      <c r="H161" s="30" t="s">
        <v>67</v>
      </c>
      <c r="I161" s="30" t="s">
        <v>67</v>
      </c>
      <c r="J161" s="30" t="s">
        <v>67</v>
      </c>
      <c r="K161" s="30" t="s">
        <v>67</v>
      </c>
      <c r="L161" s="30" t="s">
        <v>67</v>
      </c>
      <c r="M161" s="30" t="s">
        <v>67</v>
      </c>
      <c r="N161" s="30" t="s">
        <v>67</v>
      </c>
      <c r="O161" s="30" t="s">
        <v>67</v>
      </c>
      <c r="P161" s="30" t="s">
        <v>67</v>
      </c>
      <c r="Q161" s="30" t="s">
        <v>67</v>
      </c>
      <c r="R161" s="30" t="s">
        <v>67</v>
      </c>
      <c r="S161" s="30" t="s">
        <v>67</v>
      </c>
      <c r="T161" s="35"/>
    </row>
    <row r="162" spans="1:20" x14ac:dyDescent="0.25">
      <c r="A162" s="28" t="s">
        <v>140</v>
      </c>
      <c r="B162" s="29" t="s">
        <v>66</v>
      </c>
      <c r="C162" s="30" t="s">
        <v>67</v>
      </c>
      <c r="D162" s="30" t="s">
        <v>67</v>
      </c>
      <c r="E162" s="30" t="s">
        <v>67</v>
      </c>
      <c r="F162" s="30" t="s">
        <v>67</v>
      </c>
      <c r="G162" s="30" t="s">
        <v>67</v>
      </c>
      <c r="H162" s="30" t="s">
        <v>67</v>
      </c>
      <c r="I162" s="30" t="s">
        <v>67</v>
      </c>
      <c r="J162" s="30" t="s">
        <v>67</v>
      </c>
      <c r="K162" s="30" t="s">
        <v>67</v>
      </c>
      <c r="L162" s="30" t="s">
        <v>67</v>
      </c>
      <c r="M162" s="30" t="s">
        <v>67</v>
      </c>
      <c r="N162" s="30" t="s">
        <v>67</v>
      </c>
      <c r="O162" s="30" t="s">
        <v>67</v>
      </c>
      <c r="P162" s="30" t="s">
        <v>67</v>
      </c>
      <c r="Q162" s="30" t="s">
        <v>67</v>
      </c>
      <c r="R162" s="30" t="s">
        <v>67</v>
      </c>
      <c r="S162" s="30" t="s">
        <v>67</v>
      </c>
      <c r="T162" s="35"/>
    </row>
    <row r="163" spans="1:20" x14ac:dyDescent="0.25">
      <c r="A163" s="28" t="s">
        <v>68</v>
      </c>
      <c r="B163" s="28" t="s">
        <v>68</v>
      </c>
      <c r="C163" s="30" t="s">
        <v>67</v>
      </c>
      <c r="D163" s="30" t="s">
        <v>67</v>
      </c>
      <c r="E163" s="30" t="s">
        <v>67</v>
      </c>
      <c r="F163" s="30" t="s">
        <v>67</v>
      </c>
      <c r="G163" s="30" t="s">
        <v>67</v>
      </c>
      <c r="H163" s="30" t="s">
        <v>67</v>
      </c>
      <c r="I163" s="30" t="s">
        <v>67</v>
      </c>
      <c r="J163" s="30" t="s">
        <v>67</v>
      </c>
      <c r="K163" s="30" t="s">
        <v>67</v>
      </c>
      <c r="L163" s="30" t="s">
        <v>67</v>
      </c>
      <c r="M163" s="30" t="s">
        <v>67</v>
      </c>
      <c r="N163" s="30" t="s">
        <v>67</v>
      </c>
      <c r="O163" s="30" t="s">
        <v>67</v>
      </c>
      <c r="P163" s="30" t="s">
        <v>67</v>
      </c>
      <c r="Q163" s="30" t="s">
        <v>67</v>
      </c>
      <c r="R163" s="30" t="s">
        <v>67</v>
      </c>
      <c r="S163" s="30" t="s">
        <v>67</v>
      </c>
      <c r="T163" s="35"/>
    </row>
    <row r="164" spans="1:20" ht="47.25" x14ac:dyDescent="0.25">
      <c r="A164" s="11" t="s">
        <v>142</v>
      </c>
      <c r="B164" s="12" t="s">
        <v>143</v>
      </c>
      <c r="C164" s="13"/>
      <c r="D164" s="19">
        <f t="shared" ref="D164" si="134">SUM(D165:D167)</f>
        <v>0</v>
      </c>
      <c r="E164" s="19">
        <v>0</v>
      </c>
      <c r="F164" s="19">
        <v>0</v>
      </c>
      <c r="G164" s="19">
        <f t="shared" ref="G164:R164" si="135">SUM(G165:G167)</f>
        <v>0</v>
      </c>
      <c r="H164" s="19">
        <f t="shared" si="135"/>
        <v>0</v>
      </c>
      <c r="I164" s="19">
        <v>0</v>
      </c>
      <c r="J164" s="19">
        <f t="shared" si="135"/>
        <v>0</v>
      </c>
      <c r="K164" s="19">
        <f t="shared" si="135"/>
        <v>0</v>
      </c>
      <c r="L164" s="19">
        <f t="shared" si="135"/>
        <v>0</v>
      </c>
      <c r="M164" s="19">
        <f t="shared" si="135"/>
        <v>0</v>
      </c>
      <c r="N164" s="19">
        <f t="shared" si="135"/>
        <v>0</v>
      </c>
      <c r="O164" s="19">
        <f t="shared" si="135"/>
        <v>0</v>
      </c>
      <c r="P164" s="19">
        <f t="shared" si="135"/>
        <v>0</v>
      </c>
      <c r="Q164" s="19">
        <f t="shared" si="135"/>
        <v>0</v>
      </c>
      <c r="R164" s="19">
        <f t="shared" si="135"/>
        <v>0</v>
      </c>
      <c r="S164" s="19">
        <v>0</v>
      </c>
      <c r="T164" s="34"/>
    </row>
    <row r="165" spans="1:20" x14ac:dyDescent="0.25">
      <c r="A165" s="28" t="s">
        <v>142</v>
      </c>
      <c r="B165" s="29" t="s">
        <v>66</v>
      </c>
      <c r="C165" s="30" t="s">
        <v>67</v>
      </c>
      <c r="D165" s="30" t="s">
        <v>67</v>
      </c>
      <c r="E165" s="30" t="s">
        <v>67</v>
      </c>
      <c r="F165" s="30" t="s">
        <v>67</v>
      </c>
      <c r="G165" s="30" t="s">
        <v>67</v>
      </c>
      <c r="H165" s="30" t="s">
        <v>67</v>
      </c>
      <c r="I165" s="30" t="s">
        <v>67</v>
      </c>
      <c r="J165" s="30" t="s">
        <v>67</v>
      </c>
      <c r="K165" s="30" t="s">
        <v>67</v>
      </c>
      <c r="L165" s="30" t="s">
        <v>67</v>
      </c>
      <c r="M165" s="30" t="s">
        <v>67</v>
      </c>
      <c r="N165" s="30" t="s">
        <v>67</v>
      </c>
      <c r="O165" s="30" t="s">
        <v>67</v>
      </c>
      <c r="P165" s="30" t="s">
        <v>67</v>
      </c>
      <c r="Q165" s="30" t="s">
        <v>67</v>
      </c>
      <c r="R165" s="30" t="s">
        <v>67</v>
      </c>
      <c r="S165" s="30" t="s">
        <v>67</v>
      </c>
      <c r="T165" s="35"/>
    </row>
    <row r="166" spans="1:20" x14ac:dyDescent="0.25">
      <c r="A166" s="28" t="s">
        <v>142</v>
      </c>
      <c r="B166" s="29" t="s">
        <v>66</v>
      </c>
      <c r="C166" s="30" t="s">
        <v>67</v>
      </c>
      <c r="D166" s="30" t="s">
        <v>67</v>
      </c>
      <c r="E166" s="30" t="s">
        <v>67</v>
      </c>
      <c r="F166" s="30" t="s">
        <v>67</v>
      </c>
      <c r="G166" s="30" t="s">
        <v>67</v>
      </c>
      <c r="H166" s="30" t="s">
        <v>67</v>
      </c>
      <c r="I166" s="30" t="s">
        <v>67</v>
      </c>
      <c r="J166" s="30" t="s">
        <v>67</v>
      </c>
      <c r="K166" s="30" t="s">
        <v>67</v>
      </c>
      <c r="L166" s="30" t="s">
        <v>67</v>
      </c>
      <c r="M166" s="30" t="s">
        <v>67</v>
      </c>
      <c r="N166" s="30" t="s">
        <v>67</v>
      </c>
      <c r="O166" s="30" t="s">
        <v>67</v>
      </c>
      <c r="P166" s="30" t="s">
        <v>67</v>
      </c>
      <c r="Q166" s="30" t="s">
        <v>67</v>
      </c>
      <c r="R166" s="30" t="s">
        <v>67</v>
      </c>
      <c r="S166" s="30" t="s">
        <v>67</v>
      </c>
      <c r="T166" s="35"/>
    </row>
    <row r="167" spans="1:20" x14ac:dyDescent="0.25">
      <c r="A167" s="28" t="s">
        <v>68</v>
      </c>
      <c r="B167" s="28" t="s">
        <v>68</v>
      </c>
      <c r="C167" s="30" t="s">
        <v>67</v>
      </c>
      <c r="D167" s="30" t="s">
        <v>67</v>
      </c>
      <c r="E167" s="30" t="s">
        <v>67</v>
      </c>
      <c r="F167" s="30" t="s">
        <v>67</v>
      </c>
      <c r="G167" s="30" t="s">
        <v>67</v>
      </c>
      <c r="H167" s="30" t="s">
        <v>67</v>
      </c>
      <c r="I167" s="30" t="s">
        <v>67</v>
      </c>
      <c r="J167" s="30" t="s">
        <v>67</v>
      </c>
      <c r="K167" s="30" t="s">
        <v>67</v>
      </c>
      <c r="L167" s="30" t="s">
        <v>67</v>
      </c>
      <c r="M167" s="30" t="s">
        <v>67</v>
      </c>
      <c r="N167" s="30" t="s">
        <v>67</v>
      </c>
      <c r="O167" s="30" t="s">
        <v>67</v>
      </c>
      <c r="P167" s="30" t="s">
        <v>67</v>
      </c>
      <c r="Q167" s="30" t="s">
        <v>67</v>
      </c>
      <c r="R167" s="30" t="s">
        <v>67</v>
      </c>
      <c r="S167" s="30" t="s">
        <v>67</v>
      </c>
      <c r="T167" s="35"/>
    </row>
    <row r="168" spans="1:20" ht="63" x14ac:dyDescent="0.25">
      <c r="A168" s="5" t="s">
        <v>144</v>
      </c>
      <c r="B168" s="6" t="s">
        <v>145</v>
      </c>
      <c r="C168" s="7"/>
      <c r="D168" s="17">
        <f t="shared" ref="D168" si="136">D169+D173</f>
        <v>0</v>
      </c>
      <c r="E168" s="17">
        <v>0</v>
      </c>
      <c r="F168" s="17">
        <v>0</v>
      </c>
      <c r="G168" s="17">
        <f t="shared" ref="G168:R168" si="137">G169+G173</f>
        <v>0</v>
      </c>
      <c r="H168" s="17">
        <f t="shared" si="137"/>
        <v>0</v>
      </c>
      <c r="I168" s="17">
        <v>0</v>
      </c>
      <c r="J168" s="17">
        <f t="shared" si="137"/>
        <v>0</v>
      </c>
      <c r="K168" s="17">
        <f t="shared" si="137"/>
        <v>0</v>
      </c>
      <c r="L168" s="17">
        <f t="shared" si="137"/>
        <v>0</v>
      </c>
      <c r="M168" s="17">
        <f t="shared" si="137"/>
        <v>0</v>
      </c>
      <c r="N168" s="17">
        <f t="shared" si="137"/>
        <v>0</v>
      </c>
      <c r="O168" s="17">
        <f t="shared" si="137"/>
        <v>0</v>
      </c>
      <c r="P168" s="17">
        <f t="shared" si="137"/>
        <v>0</v>
      </c>
      <c r="Q168" s="17">
        <f t="shared" si="137"/>
        <v>0</v>
      </c>
      <c r="R168" s="17">
        <f t="shared" si="137"/>
        <v>0</v>
      </c>
      <c r="S168" s="17">
        <v>0</v>
      </c>
      <c r="T168" s="32"/>
    </row>
    <row r="169" spans="1:20" ht="63" x14ac:dyDescent="0.25">
      <c r="A169" s="8" t="s">
        <v>146</v>
      </c>
      <c r="B169" s="9" t="s">
        <v>147</v>
      </c>
      <c r="C169" s="10"/>
      <c r="D169" s="18">
        <f t="shared" ref="D169" si="138">SUM(D170:D172)</f>
        <v>0</v>
      </c>
      <c r="E169" s="18">
        <v>0</v>
      </c>
      <c r="F169" s="18">
        <v>0</v>
      </c>
      <c r="G169" s="18">
        <f t="shared" ref="G169:R169" si="139">SUM(G170:G172)</f>
        <v>0</v>
      </c>
      <c r="H169" s="18">
        <f t="shared" si="139"/>
        <v>0</v>
      </c>
      <c r="I169" s="18">
        <v>0</v>
      </c>
      <c r="J169" s="18">
        <f t="shared" si="139"/>
        <v>0</v>
      </c>
      <c r="K169" s="18">
        <f t="shared" si="139"/>
        <v>0</v>
      </c>
      <c r="L169" s="18">
        <f t="shared" si="139"/>
        <v>0</v>
      </c>
      <c r="M169" s="18">
        <f t="shared" si="139"/>
        <v>0</v>
      </c>
      <c r="N169" s="18">
        <f t="shared" si="139"/>
        <v>0</v>
      </c>
      <c r="O169" s="18">
        <f t="shared" si="139"/>
        <v>0</v>
      </c>
      <c r="P169" s="18">
        <f t="shared" si="139"/>
        <v>0</v>
      </c>
      <c r="Q169" s="18">
        <f t="shared" si="139"/>
        <v>0</v>
      </c>
      <c r="R169" s="18">
        <f t="shared" si="139"/>
        <v>0</v>
      </c>
      <c r="S169" s="18">
        <v>0</v>
      </c>
      <c r="T169" s="33"/>
    </row>
    <row r="170" spans="1:20" x14ac:dyDescent="0.25">
      <c r="A170" s="28" t="s">
        <v>146</v>
      </c>
      <c r="B170" s="29" t="s">
        <v>66</v>
      </c>
      <c r="C170" s="30" t="s">
        <v>67</v>
      </c>
      <c r="D170" s="30" t="s">
        <v>67</v>
      </c>
      <c r="E170" s="30" t="s">
        <v>67</v>
      </c>
      <c r="F170" s="30" t="s">
        <v>67</v>
      </c>
      <c r="G170" s="30" t="s">
        <v>67</v>
      </c>
      <c r="H170" s="30" t="s">
        <v>67</v>
      </c>
      <c r="I170" s="30" t="s">
        <v>67</v>
      </c>
      <c r="J170" s="30" t="s">
        <v>67</v>
      </c>
      <c r="K170" s="30" t="s">
        <v>67</v>
      </c>
      <c r="L170" s="30" t="s">
        <v>67</v>
      </c>
      <c r="M170" s="30" t="s">
        <v>67</v>
      </c>
      <c r="N170" s="30" t="s">
        <v>67</v>
      </c>
      <c r="O170" s="30" t="s">
        <v>67</v>
      </c>
      <c r="P170" s="30" t="s">
        <v>67</v>
      </c>
      <c r="Q170" s="30" t="s">
        <v>67</v>
      </c>
      <c r="R170" s="30" t="s">
        <v>67</v>
      </c>
      <c r="S170" s="30" t="s">
        <v>67</v>
      </c>
      <c r="T170" s="35"/>
    </row>
    <row r="171" spans="1:20" x14ac:dyDescent="0.25">
      <c r="A171" s="28" t="s">
        <v>146</v>
      </c>
      <c r="B171" s="29" t="s">
        <v>66</v>
      </c>
      <c r="C171" s="30" t="s">
        <v>67</v>
      </c>
      <c r="D171" s="30" t="s">
        <v>67</v>
      </c>
      <c r="E171" s="30" t="s">
        <v>67</v>
      </c>
      <c r="F171" s="30" t="s">
        <v>67</v>
      </c>
      <c r="G171" s="30" t="s">
        <v>67</v>
      </c>
      <c r="H171" s="30" t="s">
        <v>67</v>
      </c>
      <c r="I171" s="30" t="s">
        <v>67</v>
      </c>
      <c r="J171" s="30" t="s">
        <v>67</v>
      </c>
      <c r="K171" s="30" t="s">
        <v>67</v>
      </c>
      <c r="L171" s="30" t="s">
        <v>67</v>
      </c>
      <c r="M171" s="30" t="s">
        <v>67</v>
      </c>
      <c r="N171" s="30" t="s">
        <v>67</v>
      </c>
      <c r="O171" s="30" t="s">
        <v>67</v>
      </c>
      <c r="P171" s="30" t="s">
        <v>67</v>
      </c>
      <c r="Q171" s="30" t="s">
        <v>67</v>
      </c>
      <c r="R171" s="30" t="s">
        <v>67</v>
      </c>
      <c r="S171" s="30" t="s">
        <v>67</v>
      </c>
      <c r="T171" s="35"/>
    </row>
    <row r="172" spans="1:20" x14ac:dyDescent="0.25">
      <c r="A172" s="28" t="s">
        <v>68</v>
      </c>
      <c r="B172" s="28" t="s">
        <v>68</v>
      </c>
      <c r="C172" s="30" t="s">
        <v>67</v>
      </c>
      <c r="D172" s="30" t="s">
        <v>67</v>
      </c>
      <c r="E172" s="30" t="s">
        <v>67</v>
      </c>
      <c r="F172" s="30" t="s">
        <v>67</v>
      </c>
      <c r="G172" s="30" t="s">
        <v>67</v>
      </c>
      <c r="H172" s="30" t="s">
        <v>67</v>
      </c>
      <c r="I172" s="30" t="s">
        <v>67</v>
      </c>
      <c r="J172" s="30" t="s">
        <v>67</v>
      </c>
      <c r="K172" s="30" t="s">
        <v>67</v>
      </c>
      <c r="L172" s="30" t="s">
        <v>67</v>
      </c>
      <c r="M172" s="30" t="s">
        <v>67</v>
      </c>
      <c r="N172" s="30" t="s">
        <v>67</v>
      </c>
      <c r="O172" s="30" t="s">
        <v>67</v>
      </c>
      <c r="P172" s="30" t="s">
        <v>67</v>
      </c>
      <c r="Q172" s="30" t="s">
        <v>67</v>
      </c>
      <c r="R172" s="30" t="s">
        <v>67</v>
      </c>
      <c r="S172" s="30" t="s">
        <v>67</v>
      </c>
      <c r="T172" s="35"/>
    </row>
    <row r="173" spans="1:20" ht="47.25" x14ac:dyDescent="0.25">
      <c r="A173" s="8" t="s">
        <v>148</v>
      </c>
      <c r="B173" s="9" t="s">
        <v>149</v>
      </c>
      <c r="C173" s="10"/>
      <c r="D173" s="18">
        <f t="shared" ref="D173" si="140">SUM(D174:D176)</f>
        <v>0</v>
      </c>
      <c r="E173" s="18">
        <v>0</v>
      </c>
      <c r="F173" s="18">
        <v>0</v>
      </c>
      <c r="G173" s="18">
        <f t="shared" ref="G173:R173" si="141">SUM(G174:G176)</f>
        <v>0</v>
      </c>
      <c r="H173" s="18">
        <f t="shared" si="141"/>
        <v>0</v>
      </c>
      <c r="I173" s="18">
        <v>0</v>
      </c>
      <c r="J173" s="18">
        <f t="shared" si="141"/>
        <v>0</v>
      </c>
      <c r="K173" s="18">
        <f t="shared" si="141"/>
        <v>0</v>
      </c>
      <c r="L173" s="18">
        <f t="shared" si="141"/>
        <v>0</v>
      </c>
      <c r="M173" s="18">
        <f t="shared" si="141"/>
        <v>0</v>
      </c>
      <c r="N173" s="18">
        <f t="shared" si="141"/>
        <v>0</v>
      </c>
      <c r="O173" s="18">
        <f t="shared" si="141"/>
        <v>0</v>
      </c>
      <c r="P173" s="18">
        <f t="shared" si="141"/>
        <v>0</v>
      </c>
      <c r="Q173" s="18">
        <f t="shared" si="141"/>
        <v>0</v>
      </c>
      <c r="R173" s="18">
        <f t="shared" si="141"/>
        <v>0</v>
      </c>
      <c r="S173" s="18">
        <v>0</v>
      </c>
      <c r="T173" s="33"/>
    </row>
    <row r="174" spans="1:20" x14ac:dyDescent="0.25">
      <c r="A174" s="28" t="s">
        <v>148</v>
      </c>
      <c r="B174" s="29" t="s">
        <v>66</v>
      </c>
      <c r="C174" s="30" t="s">
        <v>67</v>
      </c>
      <c r="D174" s="30" t="s">
        <v>67</v>
      </c>
      <c r="E174" s="30" t="s">
        <v>67</v>
      </c>
      <c r="F174" s="30" t="s">
        <v>67</v>
      </c>
      <c r="G174" s="30" t="s">
        <v>67</v>
      </c>
      <c r="H174" s="30" t="s">
        <v>67</v>
      </c>
      <c r="I174" s="30" t="s">
        <v>67</v>
      </c>
      <c r="J174" s="30" t="s">
        <v>67</v>
      </c>
      <c r="K174" s="30" t="s">
        <v>67</v>
      </c>
      <c r="L174" s="30" t="s">
        <v>67</v>
      </c>
      <c r="M174" s="30" t="s">
        <v>67</v>
      </c>
      <c r="N174" s="30" t="s">
        <v>67</v>
      </c>
      <c r="O174" s="30" t="s">
        <v>67</v>
      </c>
      <c r="P174" s="30" t="s">
        <v>67</v>
      </c>
      <c r="Q174" s="30" t="s">
        <v>67</v>
      </c>
      <c r="R174" s="30" t="s">
        <v>67</v>
      </c>
      <c r="S174" s="30" t="s">
        <v>67</v>
      </c>
      <c r="T174" s="35"/>
    </row>
    <row r="175" spans="1:20" x14ac:dyDescent="0.25">
      <c r="A175" s="28" t="s">
        <v>148</v>
      </c>
      <c r="B175" s="29" t="s">
        <v>66</v>
      </c>
      <c r="C175" s="30" t="s">
        <v>67</v>
      </c>
      <c r="D175" s="30" t="s">
        <v>67</v>
      </c>
      <c r="E175" s="30" t="s">
        <v>67</v>
      </c>
      <c r="F175" s="30" t="s">
        <v>67</v>
      </c>
      <c r="G175" s="30" t="s">
        <v>67</v>
      </c>
      <c r="H175" s="30" t="s">
        <v>67</v>
      </c>
      <c r="I175" s="30" t="s">
        <v>67</v>
      </c>
      <c r="J175" s="30" t="s">
        <v>67</v>
      </c>
      <c r="K175" s="30" t="s">
        <v>67</v>
      </c>
      <c r="L175" s="30" t="s">
        <v>67</v>
      </c>
      <c r="M175" s="30" t="s">
        <v>67</v>
      </c>
      <c r="N175" s="30" t="s">
        <v>67</v>
      </c>
      <c r="O175" s="30" t="s">
        <v>67</v>
      </c>
      <c r="P175" s="30" t="s">
        <v>67</v>
      </c>
      <c r="Q175" s="30" t="s">
        <v>67</v>
      </c>
      <c r="R175" s="30" t="s">
        <v>67</v>
      </c>
      <c r="S175" s="30" t="s">
        <v>67</v>
      </c>
      <c r="T175" s="35"/>
    </row>
    <row r="176" spans="1:20" x14ac:dyDescent="0.25">
      <c r="A176" s="28" t="s">
        <v>68</v>
      </c>
      <c r="B176" s="28" t="s">
        <v>68</v>
      </c>
      <c r="C176" s="30" t="s">
        <v>67</v>
      </c>
      <c r="D176" s="30" t="s">
        <v>67</v>
      </c>
      <c r="E176" s="30" t="s">
        <v>67</v>
      </c>
      <c r="F176" s="30" t="s">
        <v>67</v>
      </c>
      <c r="G176" s="30" t="s">
        <v>67</v>
      </c>
      <c r="H176" s="30" t="s">
        <v>67</v>
      </c>
      <c r="I176" s="30" t="s">
        <v>67</v>
      </c>
      <c r="J176" s="30" t="s">
        <v>67</v>
      </c>
      <c r="K176" s="30" t="s">
        <v>67</v>
      </c>
      <c r="L176" s="30" t="s">
        <v>67</v>
      </c>
      <c r="M176" s="30" t="s">
        <v>67</v>
      </c>
      <c r="N176" s="30" t="s">
        <v>67</v>
      </c>
      <c r="O176" s="30" t="s">
        <v>67</v>
      </c>
      <c r="P176" s="30" t="s">
        <v>67</v>
      </c>
      <c r="Q176" s="30" t="s">
        <v>67</v>
      </c>
      <c r="R176" s="30" t="s">
        <v>67</v>
      </c>
      <c r="S176" s="30" t="s">
        <v>67</v>
      </c>
      <c r="T176" s="35"/>
    </row>
    <row r="177" spans="1:20" ht="31.5" x14ac:dyDescent="0.25">
      <c r="A177" s="5" t="s">
        <v>150</v>
      </c>
      <c r="B177" s="6" t="s">
        <v>151</v>
      </c>
      <c r="C177" s="7"/>
      <c r="D177" s="17">
        <f t="shared" ref="D177:R177" si="142">SUM(D178:D213)</f>
        <v>229.61519773199998</v>
      </c>
      <c r="E177" s="17">
        <f t="shared" si="142"/>
        <v>1.8655965959999998</v>
      </c>
      <c r="F177" s="17">
        <f t="shared" si="142"/>
        <v>227.74960113600002</v>
      </c>
      <c r="G177" s="17">
        <f t="shared" si="142"/>
        <v>227.74960113600002</v>
      </c>
      <c r="H177" s="17">
        <f t="shared" si="142"/>
        <v>286.46156625599997</v>
      </c>
      <c r="I177" s="17">
        <f t="shared" si="142"/>
        <v>0.66293385599999999</v>
      </c>
      <c r="J177" s="17">
        <f t="shared" si="142"/>
        <v>0.66293385599999999</v>
      </c>
      <c r="K177" s="17">
        <f t="shared" si="142"/>
        <v>4.8695507279999983</v>
      </c>
      <c r="L177" s="17">
        <f t="shared" si="142"/>
        <v>4.9471396439999991</v>
      </c>
      <c r="M177" s="17">
        <f t="shared" si="142"/>
        <v>50.915957832000004</v>
      </c>
      <c r="N177" s="17">
        <f t="shared" si="142"/>
        <v>48.601934579999998</v>
      </c>
      <c r="O177" s="17">
        <f t="shared" si="142"/>
        <v>171.30115872000002</v>
      </c>
      <c r="P177" s="17">
        <f t="shared" si="142"/>
        <v>232.24955817599997</v>
      </c>
      <c r="Q177" s="17">
        <f t="shared" si="142"/>
        <v>-58.711965119999967</v>
      </c>
      <c r="R177" s="17">
        <f t="shared" si="142"/>
        <v>58.711965119999967</v>
      </c>
      <c r="S177" s="17">
        <f>(R177*100)/(I177+K177+M177+O177)</f>
        <v>25.779173630666552</v>
      </c>
      <c r="T177" s="32"/>
    </row>
    <row r="178" spans="1:20" ht="31.5" x14ac:dyDescent="0.25">
      <c r="A178" s="4">
        <v>1</v>
      </c>
      <c r="B178" s="14" t="s">
        <v>166</v>
      </c>
      <c r="C178" s="15" t="s">
        <v>243</v>
      </c>
      <c r="D178" s="22">
        <f t="shared" ref="D178:D213" si="143">E178+F178</f>
        <v>0.39876691199999997</v>
      </c>
      <c r="E178" s="21">
        <v>0.36391744799999998</v>
      </c>
      <c r="F178" s="22">
        <f>G178</f>
        <v>3.4849463999999997E-2</v>
      </c>
      <c r="G178" s="21">
        <f t="shared" ref="G178:G213" si="144">I178+K178+M178+O178</f>
        <v>3.4849463999999997E-2</v>
      </c>
      <c r="H178" s="21">
        <f t="shared" ref="H178:H213" si="145">J178+L178+N178+P178</f>
        <v>3.4849463999999997E-2</v>
      </c>
      <c r="I178" s="21">
        <v>0</v>
      </c>
      <c r="J178" s="21">
        <v>0</v>
      </c>
      <c r="K178" s="21">
        <v>3.4849463999999997E-2</v>
      </c>
      <c r="L178" s="21">
        <v>3.4849463999999997E-2</v>
      </c>
      <c r="M178" s="21">
        <v>0</v>
      </c>
      <c r="N178" s="21">
        <v>0</v>
      </c>
      <c r="O178" s="21">
        <v>0</v>
      </c>
      <c r="P178" s="21">
        <v>0</v>
      </c>
      <c r="Q178" s="21">
        <f t="shared" ref="Q178:Q213" si="146">F178-H178</f>
        <v>0</v>
      </c>
      <c r="R178" s="21">
        <f t="shared" ref="R178:R213" si="147">(J178+L178+N178+P178)-(I178+K178+M178+O178)</f>
        <v>0</v>
      </c>
      <c r="S178" s="20">
        <f t="shared" ref="S178:S213" si="148">(R178*100)/(I178+K178+M178+O178)</f>
        <v>0</v>
      </c>
      <c r="T178" s="36"/>
    </row>
    <row r="179" spans="1:20" ht="31.5" x14ac:dyDescent="0.25">
      <c r="A179" s="4">
        <v>2</v>
      </c>
      <c r="B179" s="14" t="s">
        <v>172</v>
      </c>
      <c r="C179" s="15" t="s">
        <v>244</v>
      </c>
      <c r="D179" s="22">
        <f t="shared" si="143"/>
        <v>0</v>
      </c>
      <c r="E179" s="22">
        <v>0</v>
      </c>
      <c r="F179" s="22">
        <f t="shared" ref="F179:F213" si="149">G179</f>
        <v>0</v>
      </c>
      <c r="G179" s="21">
        <f t="shared" si="144"/>
        <v>0</v>
      </c>
      <c r="H179" s="21">
        <f t="shared" si="145"/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f t="shared" si="146"/>
        <v>0</v>
      </c>
      <c r="R179" s="21">
        <f t="shared" si="147"/>
        <v>0</v>
      </c>
      <c r="S179" s="20">
        <v>0</v>
      </c>
      <c r="T179" s="36"/>
    </row>
    <row r="180" spans="1:20" ht="63" x14ac:dyDescent="0.25">
      <c r="A180" s="4">
        <v>3</v>
      </c>
      <c r="B180" s="14" t="s">
        <v>173</v>
      </c>
      <c r="C180" s="15" t="s">
        <v>245</v>
      </c>
      <c r="D180" s="22">
        <f t="shared" si="143"/>
        <v>0.41654550000000001</v>
      </c>
      <c r="E180" s="21">
        <v>0</v>
      </c>
      <c r="F180" s="22">
        <f t="shared" si="149"/>
        <v>0.41654550000000001</v>
      </c>
      <c r="G180" s="21">
        <f t="shared" si="144"/>
        <v>0.41654550000000001</v>
      </c>
      <c r="H180" s="21">
        <f t="shared" si="145"/>
        <v>0.18079714800000005</v>
      </c>
      <c r="I180" s="21">
        <v>0</v>
      </c>
      <c r="J180" s="21">
        <v>0</v>
      </c>
      <c r="K180" s="21">
        <v>0</v>
      </c>
      <c r="L180" s="21">
        <v>0</v>
      </c>
      <c r="M180" s="21">
        <v>0.23812938</v>
      </c>
      <c r="N180" s="21">
        <v>0</v>
      </c>
      <c r="O180" s="21">
        <v>0.17841612000000001</v>
      </c>
      <c r="P180" s="21">
        <v>0.18079714800000005</v>
      </c>
      <c r="Q180" s="21">
        <f t="shared" si="146"/>
        <v>0.23574835199999997</v>
      </c>
      <c r="R180" s="21">
        <f t="shared" si="147"/>
        <v>-0.23574835199999997</v>
      </c>
      <c r="S180" s="20">
        <f t="shared" si="148"/>
        <v>-56.596062615008435</v>
      </c>
      <c r="T180" s="36" t="s">
        <v>295</v>
      </c>
    </row>
    <row r="181" spans="1:20" ht="47.25" x14ac:dyDescent="0.25">
      <c r="A181" s="4">
        <v>4</v>
      </c>
      <c r="B181" s="14" t="s">
        <v>174</v>
      </c>
      <c r="C181" s="15" t="s">
        <v>246</v>
      </c>
      <c r="D181" s="22">
        <f t="shared" si="143"/>
        <v>0</v>
      </c>
      <c r="E181" s="21">
        <v>0</v>
      </c>
      <c r="F181" s="22">
        <f t="shared" si="149"/>
        <v>0</v>
      </c>
      <c r="G181" s="21">
        <f t="shared" si="144"/>
        <v>0</v>
      </c>
      <c r="H181" s="21">
        <f t="shared" si="145"/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f t="shared" si="146"/>
        <v>0</v>
      </c>
      <c r="R181" s="21">
        <f t="shared" si="147"/>
        <v>0</v>
      </c>
      <c r="S181" s="20">
        <v>0</v>
      </c>
      <c r="T181" s="36"/>
    </row>
    <row r="182" spans="1:20" ht="31.5" x14ac:dyDescent="0.25">
      <c r="A182" s="4">
        <v>5</v>
      </c>
      <c r="B182" s="14" t="s">
        <v>152</v>
      </c>
      <c r="C182" s="15" t="s">
        <v>247</v>
      </c>
      <c r="D182" s="22">
        <f t="shared" si="143"/>
        <v>0</v>
      </c>
      <c r="E182" s="21">
        <v>0</v>
      </c>
      <c r="F182" s="22">
        <f t="shared" si="149"/>
        <v>0</v>
      </c>
      <c r="G182" s="21">
        <f t="shared" si="144"/>
        <v>0</v>
      </c>
      <c r="H182" s="21">
        <f t="shared" si="145"/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f t="shared" si="146"/>
        <v>0</v>
      </c>
      <c r="R182" s="21">
        <f t="shared" si="147"/>
        <v>0</v>
      </c>
      <c r="S182" s="20">
        <v>0</v>
      </c>
      <c r="T182" s="36"/>
    </row>
    <row r="183" spans="1:20" ht="47.25" x14ac:dyDescent="0.25">
      <c r="A183" s="4">
        <v>6</v>
      </c>
      <c r="B183" s="14" t="s">
        <v>175</v>
      </c>
      <c r="C183" s="15" t="s">
        <v>248</v>
      </c>
      <c r="D183" s="22">
        <f t="shared" si="143"/>
        <v>1.357944</v>
      </c>
      <c r="E183" s="22">
        <v>0</v>
      </c>
      <c r="F183" s="22">
        <f t="shared" si="149"/>
        <v>1.357944</v>
      </c>
      <c r="G183" s="21">
        <f t="shared" si="144"/>
        <v>1.357944</v>
      </c>
      <c r="H183" s="21">
        <f t="shared" si="145"/>
        <v>1.3904393639999999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1.357944</v>
      </c>
      <c r="P183" s="21">
        <v>1.3904393639999999</v>
      </c>
      <c r="Q183" s="21">
        <f t="shared" si="146"/>
        <v>-3.249536399999986E-2</v>
      </c>
      <c r="R183" s="21">
        <f t="shared" si="147"/>
        <v>3.249536399999986E-2</v>
      </c>
      <c r="S183" s="20">
        <f t="shared" si="148"/>
        <v>2.3929826266767891</v>
      </c>
      <c r="T183" s="36" t="s">
        <v>301</v>
      </c>
    </row>
    <row r="184" spans="1:20" ht="47.25" x14ac:dyDescent="0.25">
      <c r="A184" s="4">
        <v>7</v>
      </c>
      <c r="B184" s="14" t="s">
        <v>176</v>
      </c>
      <c r="C184" s="15" t="s">
        <v>249</v>
      </c>
      <c r="D184" s="22">
        <f t="shared" si="143"/>
        <v>0.74353059600000004</v>
      </c>
      <c r="E184" s="21">
        <v>0</v>
      </c>
      <c r="F184" s="22">
        <f t="shared" si="149"/>
        <v>0.74353059600000004</v>
      </c>
      <c r="G184" s="21">
        <f t="shared" si="144"/>
        <v>0.74353059600000004</v>
      </c>
      <c r="H184" s="21">
        <f t="shared" si="145"/>
        <v>0.64741059600000006</v>
      </c>
      <c r="I184" s="21">
        <v>0.35285460000000002</v>
      </c>
      <c r="J184" s="21">
        <v>0.35285460000000002</v>
      </c>
      <c r="K184" s="21">
        <v>0</v>
      </c>
      <c r="L184" s="21">
        <v>0</v>
      </c>
      <c r="M184" s="21">
        <v>0.29455599599999999</v>
      </c>
      <c r="N184" s="21">
        <v>0.29455599599999999</v>
      </c>
      <c r="O184" s="21">
        <v>9.6119999999999983E-2</v>
      </c>
      <c r="P184" s="21">
        <v>0</v>
      </c>
      <c r="Q184" s="21">
        <f t="shared" si="146"/>
        <v>9.6119999999999983E-2</v>
      </c>
      <c r="R184" s="21">
        <f t="shared" si="147"/>
        <v>-9.6119999999999983E-2</v>
      </c>
      <c r="S184" s="20">
        <f t="shared" si="148"/>
        <v>-12.927511055644572</v>
      </c>
      <c r="T184" s="36" t="s">
        <v>301</v>
      </c>
    </row>
    <row r="185" spans="1:20" ht="63" x14ac:dyDescent="0.25">
      <c r="A185" s="4">
        <v>8</v>
      </c>
      <c r="B185" s="14" t="s">
        <v>177</v>
      </c>
      <c r="C185" s="15" t="s">
        <v>250</v>
      </c>
      <c r="D185" s="22">
        <f t="shared" si="143"/>
        <v>3.2809683359999999</v>
      </c>
      <c r="E185" s="21">
        <v>0</v>
      </c>
      <c r="F185" s="22">
        <f t="shared" si="149"/>
        <v>3.2809683359999999</v>
      </c>
      <c r="G185" s="21">
        <f t="shared" si="144"/>
        <v>3.2809683359999999</v>
      </c>
      <c r="H185" s="21">
        <f t="shared" si="145"/>
        <v>6.933255936000001</v>
      </c>
      <c r="I185" s="21">
        <v>0</v>
      </c>
      <c r="J185" s="21">
        <v>0</v>
      </c>
      <c r="K185" s="21">
        <v>0</v>
      </c>
      <c r="L185" s="21">
        <v>0</v>
      </c>
      <c r="M185" s="21">
        <v>0.91507819199999996</v>
      </c>
      <c r="N185" s="21">
        <v>0.91507819200000007</v>
      </c>
      <c r="O185" s="21">
        <v>2.3658901439999998</v>
      </c>
      <c r="P185" s="21">
        <v>6.0181777440000008</v>
      </c>
      <c r="Q185" s="21">
        <f t="shared" si="146"/>
        <v>-3.6522876000000011</v>
      </c>
      <c r="R185" s="21">
        <f t="shared" si="147"/>
        <v>3.6522876000000011</v>
      </c>
      <c r="S185" s="20">
        <f t="shared" si="148"/>
        <v>111.31736810519469</v>
      </c>
      <c r="T185" s="36" t="s">
        <v>296</v>
      </c>
    </row>
    <row r="186" spans="1:20" ht="47.25" x14ac:dyDescent="0.25">
      <c r="A186" s="4">
        <v>9</v>
      </c>
      <c r="B186" s="14" t="s">
        <v>251</v>
      </c>
      <c r="C186" s="15" t="s">
        <v>67</v>
      </c>
      <c r="D186" s="22">
        <f t="shared" si="143"/>
        <v>0</v>
      </c>
      <c r="E186" s="22">
        <v>0</v>
      </c>
      <c r="F186" s="22">
        <f t="shared" si="149"/>
        <v>0</v>
      </c>
      <c r="G186" s="21">
        <f t="shared" si="144"/>
        <v>0</v>
      </c>
      <c r="H186" s="21">
        <f t="shared" si="145"/>
        <v>6.0000000000000001E-3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6.0000000000000001E-3</v>
      </c>
      <c r="Q186" s="21">
        <f t="shared" si="146"/>
        <v>-6.0000000000000001E-3</v>
      </c>
      <c r="R186" s="21">
        <f t="shared" si="147"/>
        <v>6.0000000000000001E-3</v>
      </c>
      <c r="S186" s="20">
        <v>100</v>
      </c>
      <c r="T186" s="36" t="s">
        <v>301</v>
      </c>
    </row>
    <row r="187" spans="1:20" ht="31.5" x14ac:dyDescent="0.25">
      <c r="A187" s="4">
        <v>10</v>
      </c>
      <c r="B187" s="14" t="s">
        <v>178</v>
      </c>
      <c r="C187" s="15" t="s">
        <v>252</v>
      </c>
      <c r="D187" s="22">
        <f t="shared" si="143"/>
        <v>0</v>
      </c>
      <c r="E187" s="22">
        <v>0</v>
      </c>
      <c r="F187" s="22">
        <f t="shared" si="149"/>
        <v>0</v>
      </c>
      <c r="G187" s="21">
        <f t="shared" si="144"/>
        <v>0</v>
      </c>
      <c r="H187" s="21">
        <f t="shared" si="145"/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f t="shared" si="146"/>
        <v>0</v>
      </c>
      <c r="R187" s="21">
        <f t="shared" si="147"/>
        <v>0</v>
      </c>
      <c r="S187" s="20">
        <v>0</v>
      </c>
      <c r="T187" s="36"/>
    </row>
    <row r="188" spans="1:20" ht="31.5" x14ac:dyDescent="0.25">
      <c r="A188" s="4">
        <v>11</v>
      </c>
      <c r="B188" s="14" t="s">
        <v>179</v>
      </c>
      <c r="C188" s="15" t="s">
        <v>253</v>
      </c>
      <c r="D188" s="22">
        <f t="shared" si="143"/>
        <v>0</v>
      </c>
      <c r="E188" s="22">
        <v>0</v>
      </c>
      <c r="F188" s="22">
        <f t="shared" si="149"/>
        <v>0</v>
      </c>
      <c r="G188" s="21">
        <f t="shared" si="144"/>
        <v>0</v>
      </c>
      <c r="H188" s="21">
        <f t="shared" si="145"/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f t="shared" si="146"/>
        <v>0</v>
      </c>
      <c r="R188" s="21">
        <f t="shared" si="147"/>
        <v>0</v>
      </c>
      <c r="S188" s="20">
        <v>0</v>
      </c>
      <c r="T188" s="36"/>
    </row>
    <row r="189" spans="1:20" ht="47.25" x14ac:dyDescent="0.25">
      <c r="A189" s="4">
        <v>12</v>
      </c>
      <c r="B189" s="14" t="s">
        <v>180</v>
      </c>
      <c r="C189" s="15" t="s">
        <v>254</v>
      </c>
      <c r="D189" s="22">
        <f t="shared" si="143"/>
        <v>1.2481263599999999</v>
      </c>
      <c r="E189" s="22">
        <v>0</v>
      </c>
      <c r="F189" s="22">
        <f t="shared" si="149"/>
        <v>1.2481263599999999</v>
      </c>
      <c r="G189" s="21">
        <f t="shared" si="144"/>
        <v>1.2481263599999999</v>
      </c>
      <c r="H189" s="21">
        <f t="shared" si="145"/>
        <v>1.598180352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1.2481263599999999</v>
      </c>
      <c r="P189" s="21">
        <v>1.598180352</v>
      </c>
      <c r="Q189" s="21">
        <f t="shared" si="146"/>
        <v>-0.35005399200000009</v>
      </c>
      <c r="R189" s="21">
        <f t="shared" si="147"/>
        <v>0.35005399200000009</v>
      </c>
      <c r="S189" s="20">
        <f t="shared" si="148"/>
        <v>28.046358383136791</v>
      </c>
      <c r="T189" s="36" t="s">
        <v>301</v>
      </c>
    </row>
    <row r="190" spans="1:20" ht="110.25" x14ac:dyDescent="0.25">
      <c r="A190" s="4">
        <v>13</v>
      </c>
      <c r="B190" s="14" t="s">
        <v>181</v>
      </c>
      <c r="C190" s="15" t="s">
        <v>255</v>
      </c>
      <c r="D190" s="22">
        <f t="shared" si="143"/>
        <v>1.1399999999999999</v>
      </c>
      <c r="E190" s="22">
        <v>0</v>
      </c>
      <c r="F190" s="22">
        <f t="shared" si="149"/>
        <v>1.1399999999999999</v>
      </c>
      <c r="G190" s="21">
        <f t="shared" si="144"/>
        <v>1.1399999999999999</v>
      </c>
      <c r="H190" s="21">
        <f t="shared" si="145"/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1.1399999999999999</v>
      </c>
      <c r="P190" s="21">
        <v>0</v>
      </c>
      <c r="Q190" s="21">
        <f t="shared" si="146"/>
        <v>1.1399999999999999</v>
      </c>
      <c r="R190" s="21">
        <f t="shared" si="147"/>
        <v>-1.1399999999999999</v>
      </c>
      <c r="S190" s="20">
        <f t="shared" si="148"/>
        <v>-100</v>
      </c>
      <c r="T190" s="36" t="s">
        <v>297</v>
      </c>
    </row>
    <row r="191" spans="1:20" ht="47.25" x14ac:dyDescent="0.25">
      <c r="A191" s="4">
        <v>14</v>
      </c>
      <c r="B191" s="14" t="s">
        <v>182</v>
      </c>
      <c r="C191" s="15" t="s">
        <v>256</v>
      </c>
      <c r="D191" s="22">
        <f t="shared" si="143"/>
        <v>2.073999996</v>
      </c>
      <c r="E191" s="22">
        <v>0</v>
      </c>
      <c r="F191" s="22">
        <f t="shared" si="149"/>
        <v>2.073999996</v>
      </c>
      <c r="G191" s="21">
        <f t="shared" si="144"/>
        <v>2.073999996</v>
      </c>
      <c r="H191" s="21">
        <f t="shared" si="145"/>
        <v>2.7185691840000001</v>
      </c>
      <c r="I191" s="21">
        <v>0</v>
      </c>
      <c r="J191" s="21">
        <v>0</v>
      </c>
      <c r="K191" s="21">
        <v>0</v>
      </c>
      <c r="L191" s="21">
        <v>0</v>
      </c>
      <c r="M191" s="21">
        <v>3.9999995999999989E-2</v>
      </c>
      <c r="N191" s="21">
        <v>3.9999995999999989E-2</v>
      </c>
      <c r="O191" s="21">
        <v>2.0339999999999998</v>
      </c>
      <c r="P191" s="21">
        <v>2.678569188</v>
      </c>
      <c r="Q191" s="21">
        <f t="shared" si="146"/>
        <v>-0.64456918800000018</v>
      </c>
      <c r="R191" s="21">
        <f t="shared" si="147"/>
        <v>0.64456918800000018</v>
      </c>
      <c r="S191" s="20">
        <f t="shared" si="148"/>
        <v>31.078553001115825</v>
      </c>
      <c r="T191" s="36" t="s">
        <v>301</v>
      </c>
    </row>
    <row r="192" spans="1:20" ht="47.25" x14ac:dyDescent="0.25">
      <c r="A192" s="4">
        <v>15</v>
      </c>
      <c r="B192" s="14" t="s">
        <v>153</v>
      </c>
      <c r="C192" s="15" t="s">
        <v>257</v>
      </c>
      <c r="D192" s="22">
        <f t="shared" si="143"/>
        <v>4.9169153040000007</v>
      </c>
      <c r="E192" s="22">
        <v>8.4491999999999998E-2</v>
      </c>
      <c r="F192" s="22">
        <f t="shared" si="149"/>
        <v>4.8324233040000006</v>
      </c>
      <c r="G192" s="21">
        <f t="shared" si="144"/>
        <v>4.8324233040000006</v>
      </c>
      <c r="H192" s="21">
        <f t="shared" si="145"/>
        <v>4.9619729760000002</v>
      </c>
      <c r="I192" s="21">
        <v>0</v>
      </c>
      <c r="J192" s="21">
        <v>0</v>
      </c>
      <c r="K192" s="21">
        <v>0</v>
      </c>
      <c r="L192" s="21">
        <v>0</v>
      </c>
      <c r="M192" s="21">
        <v>2.5174256880000003</v>
      </c>
      <c r="N192" s="21">
        <v>2.5174256880000003</v>
      </c>
      <c r="O192" s="21">
        <v>2.3149976160000003</v>
      </c>
      <c r="P192" s="21">
        <v>2.4445472879999999</v>
      </c>
      <c r="Q192" s="21">
        <f t="shared" si="146"/>
        <v>-0.12954967199999956</v>
      </c>
      <c r="R192" s="21">
        <f t="shared" si="147"/>
        <v>0.12954967199999956</v>
      </c>
      <c r="S192" s="20">
        <f t="shared" si="148"/>
        <v>2.6808427956376635</v>
      </c>
      <c r="T192" s="36" t="s">
        <v>301</v>
      </c>
    </row>
    <row r="193" spans="1:20" ht="47.25" x14ac:dyDescent="0.25">
      <c r="A193" s="4">
        <v>16</v>
      </c>
      <c r="B193" s="14" t="s">
        <v>183</v>
      </c>
      <c r="C193" s="15" t="s">
        <v>258</v>
      </c>
      <c r="D193" s="22">
        <f t="shared" si="143"/>
        <v>0</v>
      </c>
      <c r="E193" s="22">
        <v>0</v>
      </c>
      <c r="F193" s="22">
        <f t="shared" si="149"/>
        <v>0</v>
      </c>
      <c r="G193" s="21">
        <f t="shared" si="144"/>
        <v>0</v>
      </c>
      <c r="H193" s="21">
        <f t="shared" si="145"/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f t="shared" si="146"/>
        <v>0</v>
      </c>
      <c r="R193" s="21">
        <f t="shared" si="147"/>
        <v>0</v>
      </c>
      <c r="S193" s="20">
        <v>0</v>
      </c>
      <c r="T193" s="36"/>
    </row>
    <row r="194" spans="1:20" ht="31.5" x14ac:dyDescent="0.25">
      <c r="A194" s="4">
        <v>17</v>
      </c>
      <c r="B194" s="14" t="s">
        <v>184</v>
      </c>
      <c r="C194" s="15" t="s">
        <v>259</v>
      </c>
      <c r="D194" s="22">
        <f t="shared" si="143"/>
        <v>0</v>
      </c>
      <c r="E194" s="22">
        <v>0</v>
      </c>
      <c r="F194" s="22">
        <f t="shared" si="149"/>
        <v>0</v>
      </c>
      <c r="G194" s="21">
        <f t="shared" si="144"/>
        <v>0</v>
      </c>
      <c r="H194" s="21">
        <f t="shared" si="145"/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f t="shared" si="146"/>
        <v>0</v>
      </c>
      <c r="R194" s="21">
        <f t="shared" si="147"/>
        <v>0</v>
      </c>
      <c r="S194" s="20">
        <v>0</v>
      </c>
      <c r="T194" s="36"/>
    </row>
    <row r="195" spans="1:20" ht="47.25" x14ac:dyDescent="0.25">
      <c r="A195" s="4">
        <v>18</v>
      </c>
      <c r="B195" s="14" t="s">
        <v>154</v>
      </c>
      <c r="C195" s="15" t="s">
        <v>260</v>
      </c>
      <c r="D195" s="22">
        <f t="shared" si="143"/>
        <v>0.96793143599999998</v>
      </c>
      <c r="E195" s="22">
        <v>3.4432980000000002E-2</v>
      </c>
      <c r="F195" s="22">
        <f t="shared" si="149"/>
        <v>0.93349845599999992</v>
      </c>
      <c r="G195" s="21">
        <f t="shared" si="144"/>
        <v>0.93349845599999992</v>
      </c>
      <c r="H195" s="21">
        <f t="shared" si="145"/>
        <v>0.964560576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0.93349845599999992</v>
      </c>
      <c r="P195" s="21">
        <v>0.964560576</v>
      </c>
      <c r="Q195" s="21">
        <f t="shared" si="146"/>
        <v>-3.1062120000000082E-2</v>
      </c>
      <c r="R195" s="21">
        <f t="shared" si="147"/>
        <v>3.1062120000000082E-2</v>
      </c>
      <c r="S195" s="20">
        <f t="shared" si="148"/>
        <v>3.3274955947008107</v>
      </c>
      <c r="T195" s="36" t="s">
        <v>301</v>
      </c>
    </row>
    <row r="196" spans="1:20" ht="31.5" x14ac:dyDescent="0.25">
      <c r="A196" s="4">
        <v>19</v>
      </c>
      <c r="B196" s="14" t="s">
        <v>185</v>
      </c>
      <c r="C196" s="15" t="s">
        <v>261</v>
      </c>
      <c r="D196" s="22">
        <f t="shared" si="143"/>
        <v>0</v>
      </c>
      <c r="E196" s="22">
        <v>0</v>
      </c>
      <c r="F196" s="22">
        <f t="shared" si="149"/>
        <v>0</v>
      </c>
      <c r="G196" s="21">
        <f t="shared" si="144"/>
        <v>0</v>
      </c>
      <c r="H196" s="21">
        <f t="shared" si="145"/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f t="shared" si="146"/>
        <v>0</v>
      </c>
      <c r="R196" s="21">
        <f t="shared" si="147"/>
        <v>0</v>
      </c>
      <c r="S196" s="20">
        <v>0</v>
      </c>
      <c r="T196" s="36"/>
    </row>
    <row r="197" spans="1:20" ht="47.25" x14ac:dyDescent="0.25">
      <c r="A197" s="4">
        <v>20</v>
      </c>
      <c r="B197" s="14" t="s">
        <v>155</v>
      </c>
      <c r="C197" s="15" t="s">
        <v>262</v>
      </c>
      <c r="D197" s="22">
        <f t="shared" si="143"/>
        <v>4.920198383999999</v>
      </c>
      <c r="E197" s="22">
        <v>5.2400040000000004E-3</v>
      </c>
      <c r="F197" s="22">
        <f t="shared" si="149"/>
        <v>4.914958379999999</v>
      </c>
      <c r="G197" s="21">
        <f t="shared" si="144"/>
        <v>4.914958379999999</v>
      </c>
      <c r="H197" s="21">
        <f t="shared" si="145"/>
        <v>4.9149583799999998</v>
      </c>
      <c r="I197" s="21">
        <v>0</v>
      </c>
      <c r="J197" s="21">
        <v>0</v>
      </c>
      <c r="K197" s="21">
        <v>4.7643568319999989</v>
      </c>
      <c r="L197" s="21">
        <v>4.7643568319999998</v>
      </c>
      <c r="M197" s="21">
        <v>0.150601548</v>
      </c>
      <c r="N197" s="21">
        <v>0.150601548</v>
      </c>
      <c r="O197" s="21">
        <v>0</v>
      </c>
      <c r="P197" s="21">
        <v>0</v>
      </c>
      <c r="Q197" s="21">
        <f t="shared" si="146"/>
        <v>0</v>
      </c>
      <c r="R197" s="21">
        <f t="shared" si="147"/>
        <v>0</v>
      </c>
      <c r="S197" s="20">
        <f t="shared" si="148"/>
        <v>0</v>
      </c>
      <c r="T197" s="36"/>
    </row>
    <row r="198" spans="1:20" ht="78.75" x14ac:dyDescent="0.25">
      <c r="A198" s="4">
        <v>21</v>
      </c>
      <c r="B198" s="14" t="s">
        <v>201</v>
      </c>
      <c r="C198" s="15" t="s">
        <v>67</v>
      </c>
      <c r="D198" s="22">
        <f t="shared" si="143"/>
        <v>18.662418215999999</v>
      </c>
      <c r="E198" s="22">
        <v>0</v>
      </c>
      <c r="F198" s="22">
        <f t="shared" si="149"/>
        <v>18.662418215999999</v>
      </c>
      <c r="G198" s="21">
        <f t="shared" si="144"/>
        <v>18.662418215999999</v>
      </c>
      <c r="H198" s="21">
        <f t="shared" si="145"/>
        <v>36.619467419999992</v>
      </c>
      <c r="I198" s="21">
        <v>0</v>
      </c>
      <c r="J198" s="21">
        <v>0</v>
      </c>
      <c r="K198" s="21">
        <v>0</v>
      </c>
      <c r="L198" s="21">
        <v>0</v>
      </c>
      <c r="M198" s="21">
        <v>0.68761821599999995</v>
      </c>
      <c r="N198" s="21">
        <v>0.68761821599999995</v>
      </c>
      <c r="O198" s="21">
        <v>17.974799999999998</v>
      </c>
      <c r="P198" s="21">
        <v>35.931849203999995</v>
      </c>
      <c r="Q198" s="21">
        <f t="shared" si="146"/>
        <v>-17.957049203999993</v>
      </c>
      <c r="R198" s="21">
        <f t="shared" si="147"/>
        <v>17.957049203999993</v>
      </c>
      <c r="S198" s="20">
        <f t="shared" si="148"/>
        <v>96.220377210305642</v>
      </c>
      <c r="T198" s="36" t="s">
        <v>298</v>
      </c>
    </row>
    <row r="199" spans="1:20" ht="47.25" x14ac:dyDescent="0.25">
      <c r="A199" s="4">
        <v>22</v>
      </c>
      <c r="B199" s="14" t="s">
        <v>186</v>
      </c>
      <c r="C199" s="15" t="s">
        <v>263</v>
      </c>
      <c r="D199" s="22">
        <f t="shared" si="143"/>
        <v>0</v>
      </c>
      <c r="E199" s="22">
        <v>0</v>
      </c>
      <c r="F199" s="22">
        <f t="shared" si="149"/>
        <v>0</v>
      </c>
      <c r="G199" s="21">
        <f t="shared" si="144"/>
        <v>0</v>
      </c>
      <c r="H199" s="21">
        <f t="shared" si="145"/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f t="shared" si="146"/>
        <v>0</v>
      </c>
      <c r="R199" s="21">
        <f t="shared" si="147"/>
        <v>0</v>
      </c>
      <c r="S199" s="20">
        <v>0</v>
      </c>
      <c r="T199" s="36"/>
    </row>
    <row r="200" spans="1:20" ht="126" x14ac:dyDescent="0.25">
      <c r="A200" s="4">
        <v>23</v>
      </c>
      <c r="B200" s="14" t="s">
        <v>156</v>
      </c>
      <c r="C200" s="15" t="s">
        <v>264</v>
      </c>
      <c r="D200" s="22">
        <f t="shared" si="143"/>
        <v>137.20930095600002</v>
      </c>
      <c r="E200" s="22">
        <v>1.2201117960000001</v>
      </c>
      <c r="F200" s="22">
        <f t="shared" si="149"/>
        <v>135.98918916000002</v>
      </c>
      <c r="G200" s="21">
        <f t="shared" si="144"/>
        <v>135.98918916000002</v>
      </c>
      <c r="H200" s="21">
        <f t="shared" si="145"/>
        <v>179.95097863199999</v>
      </c>
      <c r="I200" s="21">
        <v>9.55926E-3</v>
      </c>
      <c r="J200" s="21">
        <v>9.55926E-3</v>
      </c>
      <c r="K200" s="21">
        <v>5.8824431999999996E-2</v>
      </c>
      <c r="L200" s="21">
        <v>0.13641334799999999</v>
      </c>
      <c r="M200" s="21">
        <v>0.75625721999999973</v>
      </c>
      <c r="N200" s="21">
        <v>9.5048604000000023E-2</v>
      </c>
      <c r="O200" s="21">
        <v>135.16454824800002</v>
      </c>
      <c r="P200" s="21">
        <v>179.70995741999999</v>
      </c>
      <c r="Q200" s="21">
        <f t="shared" si="146"/>
        <v>-43.961789471999964</v>
      </c>
      <c r="R200" s="21">
        <f t="shared" si="147"/>
        <v>43.961789471999964</v>
      </c>
      <c r="S200" s="20">
        <f t="shared" si="148"/>
        <v>32.32741495375496</v>
      </c>
      <c r="T200" s="36" t="s">
        <v>299</v>
      </c>
    </row>
    <row r="201" spans="1:20" ht="31.5" x14ac:dyDescent="0.25">
      <c r="A201" s="4">
        <v>24</v>
      </c>
      <c r="B201" s="14" t="s">
        <v>157</v>
      </c>
      <c r="C201" s="15" t="s">
        <v>265</v>
      </c>
      <c r="D201" s="22">
        <f t="shared" si="143"/>
        <v>0.25383084</v>
      </c>
      <c r="E201" s="22">
        <v>0</v>
      </c>
      <c r="F201" s="22">
        <f t="shared" si="149"/>
        <v>0.25383084</v>
      </c>
      <c r="G201" s="21">
        <f t="shared" si="144"/>
        <v>0.25383084</v>
      </c>
      <c r="H201" s="21">
        <f t="shared" si="145"/>
        <v>0.25383084</v>
      </c>
      <c r="I201" s="21">
        <v>0</v>
      </c>
      <c r="J201" s="21">
        <v>0</v>
      </c>
      <c r="K201" s="21">
        <v>0</v>
      </c>
      <c r="L201" s="21">
        <v>0</v>
      </c>
      <c r="M201" s="21">
        <v>0.25383084</v>
      </c>
      <c r="N201" s="21">
        <v>0.25383084</v>
      </c>
      <c r="O201" s="21">
        <v>0</v>
      </c>
      <c r="P201" s="21">
        <v>0</v>
      </c>
      <c r="Q201" s="21">
        <f t="shared" si="146"/>
        <v>0</v>
      </c>
      <c r="R201" s="21">
        <f t="shared" si="147"/>
        <v>0</v>
      </c>
      <c r="S201" s="20">
        <f t="shared" si="148"/>
        <v>0</v>
      </c>
      <c r="T201" s="36"/>
    </row>
    <row r="202" spans="1:20" ht="47.25" x14ac:dyDescent="0.25">
      <c r="A202" s="4">
        <v>25</v>
      </c>
      <c r="B202" s="14" t="s">
        <v>187</v>
      </c>
      <c r="C202" s="15" t="s">
        <v>266</v>
      </c>
      <c r="D202" s="22">
        <f t="shared" si="143"/>
        <v>1.135166076</v>
      </c>
      <c r="E202" s="22">
        <v>0</v>
      </c>
      <c r="F202" s="22">
        <f t="shared" si="149"/>
        <v>1.135166076</v>
      </c>
      <c r="G202" s="21">
        <f t="shared" si="144"/>
        <v>1.135166076</v>
      </c>
      <c r="H202" s="21">
        <f t="shared" si="145"/>
        <v>1.196754804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1.135166076</v>
      </c>
      <c r="P202" s="21">
        <v>1.196754804</v>
      </c>
      <c r="Q202" s="21">
        <f t="shared" si="146"/>
        <v>-6.1588728000000037E-2</v>
      </c>
      <c r="R202" s="21">
        <f t="shared" si="147"/>
        <v>6.1588728000000037E-2</v>
      </c>
      <c r="S202" s="20">
        <f t="shared" si="148"/>
        <v>5.4255257712616878</v>
      </c>
      <c r="T202" s="36" t="s">
        <v>301</v>
      </c>
    </row>
    <row r="203" spans="1:20" ht="47.25" x14ac:dyDescent="0.25">
      <c r="A203" s="4">
        <v>26</v>
      </c>
      <c r="B203" s="14" t="s">
        <v>188</v>
      </c>
      <c r="C203" s="15" t="s">
        <v>267</v>
      </c>
      <c r="D203" s="22">
        <f t="shared" si="143"/>
        <v>2.7937956E-2</v>
      </c>
      <c r="E203" s="22">
        <v>2.7937956E-2</v>
      </c>
      <c r="F203" s="22">
        <f t="shared" si="149"/>
        <v>0</v>
      </c>
      <c r="G203" s="21">
        <f t="shared" si="144"/>
        <v>0</v>
      </c>
      <c r="H203" s="21">
        <f t="shared" si="145"/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f t="shared" si="146"/>
        <v>0</v>
      </c>
      <c r="R203" s="21">
        <f t="shared" si="147"/>
        <v>0</v>
      </c>
      <c r="S203" s="20">
        <v>0</v>
      </c>
      <c r="T203" s="36"/>
    </row>
    <row r="204" spans="1:20" ht="31.5" x14ac:dyDescent="0.25">
      <c r="A204" s="4">
        <v>27</v>
      </c>
      <c r="B204" s="14" t="s">
        <v>189</v>
      </c>
      <c r="C204" s="15" t="s">
        <v>268</v>
      </c>
      <c r="D204" s="22">
        <f t="shared" si="143"/>
        <v>0</v>
      </c>
      <c r="E204" s="22">
        <v>0</v>
      </c>
      <c r="F204" s="22">
        <f t="shared" si="149"/>
        <v>0</v>
      </c>
      <c r="G204" s="21">
        <f t="shared" si="144"/>
        <v>0</v>
      </c>
      <c r="H204" s="21">
        <f t="shared" si="145"/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f t="shared" si="146"/>
        <v>0</v>
      </c>
      <c r="R204" s="21">
        <f t="shared" si="147"/>
        <v>0</v>
      </c>
      <c r="S204" s="20">
        <v>0</v>
      </c>
      <c r="T204" s="36"/>
    </row>
    <row r="205" spans="1:20" ht="78.75" x14ac:dyDescent="0.25">
      <c r="A205" s="4">
        <v>28</v>
      </c>
      <c r="B205" s="14" t="s">
        <v>190</v>
      </c>
      <c r="C205" s="15" t="s">
        <v>269</v>
      </c>
      <c r="D205" s="22">
        <f t="shared" si="143"/>
        <v>0.93031191599999996</v>
      </c>
      <c r="E205" s="22">
        <v>0</v>
      </c>
      <c r="F205" s="22">
        <f t="shared" si="149"/>
        <v>0.93031191599999996</v>
      </c>
      <c r="G205" s="21">
        <f t="shared" si="144"/>
        <v>0.93031191599999996</v>
      </c>
      <c r="H205" s="21">
        <f t="shared" si="145"/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0.92026191599999996</v>
      </c>
      <c r="N205" s="21">
        <v>0</v>
      </c>
      <c r="O205" s="21">
        <v>1.005E-2</v>
      </c>
      <c r="P205" s="21">
        <v>0</v>
      </c>
      <c r="Q205" s="21">
        <f t="shared" si="146"/>
        <v>0.93031191599999996</v>
      </c>
      <c r="R205" s="21">
        <f t="shared" si="147"/>
        <v>-0.93031191599999996</v>
      </c>
      <c r="S205" s="20">
        <f t="shared" si="148"/>
        <v>-100</v>
      </c>
      <c r="T205" s="36" t="s">
        <v>300</v>
      </c>
    </row>
    <row r="206" spans="1:20" ht="31.5" x14ac:dyDescent="0.25">
      <c r="A206" s="4">
        <v>29</v>
      </c>
      <c r="B206" s="14" t="s">
        <v>158</v>
      </c>
      <c r="C206" s="15" t="s">
        <v>270</v>
      </c>
      <c r="D206" s="22">
        <f t="shared" si="143"/>
        <v>0</v>
      </c>
      <c r="E206" s="22">
        <v>0</v>
      </c>
      <c r="F206" s="22">
        <f t="shared" si="149"/>
        <v>0</v>
      </c>
      <c r="G206" s="21">
        <f t="shared" si="144"/>
        <v>0</v>
      </c>
      <c r="H206" s="21">
        <f t="shared" si="145"/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f t="shared" si="146"/>
        <v>0</v>
      </c>
      <c r="R206" s="21">
        <f t="shared" si="147"/>
        <v>0</v>
      </c>
      <c r="S206" s="20">
        <v>0</v>
      </c>
      <c r="T206" s="36"/>
    </row>
    <row r="207" spans="1:20" ht="31.5" x14ac:dyDescent="0.25">
      <c r="A207" s="4">
        <v>30</v>
      </c>
      <c r="B207" s="14" t="s">
        <v>167</v>
      </c>
      <c r="C207" s="15" t="s">
        <v>271</v>
      </c>
      <c r="D207" s="22">
        <f t="shared" si="143"/>
        <v>0</v>
      </c>
      <c r="E207" s="22">
        <v>0</v>
      </c>
      <c r="F207" s="22">
        <f t="shared" si="149"/>
        <v>0</v>
      </c>
      <c r="G207" s="21">
        <f t="shared" si="144"/>
        <v>0</v>
      </c>
      <c r="H207" s="21">
        <f t="shared" si="145"/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f t="shared" si="146"/>
        <v>0</v>
      </c>
      <c r="R207" s="21">
        <f t="shared" si="147"/>
        <v>0</v>
      </c>
      <c r="S207" s="20">
        <v>0</v>
      </c>
      <c r="T207" s="36"/>
    </row>
    <row r="208" spans="1:20" ht="31.5" x14ac:dyDescent="0.25">
      <c r="A208" s="4">
        <v>31</v>
      </c>
      <c r="B208" s="14" t="s">
        <v>191</v>
      </c>
      <c r="C208" s="15" t="s">
        <v>272</v>
      </c>
      <c r="D208" s="22">
        <f t="shared" si="143"/>
        <v>0</v>
      </c>
      <c r="E208" s="22">
        <v>0</v>
      </c>
      <c r="F208" s="22">
        <f t="shared" si="149"/>
        <v>0</v>
      </c>
      <c r="G208" s="21">
        <f t="shared" si="144"/>
        <v>0</v>
      </c>
      <c r="H208" s="21">
        <f t="shared" si="145"/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f t="shared" si="146"/>
        <v>0</v>
      </c>
      <c r="R208" s="21">
        <f t="shared" si="147"/>
        <v>0</v>
      </c>
      <c r="S208" s="20">
        <v>0</v>
      </c>
      <c r="T208" s="36"/>
    </row>
    <row r="209" spans="1:20" ht="63" x14ac:dyDescent="0.25">
      <c r="A209" s="4">
        <v>32</v>
      </c>
      <c r="B209" s="14" t="s">
        <v>159</v>
      </c>
      <c r="C209" s="15" t="s">
        <v>273</v>
      </c>
      <c r="D209" s="22">
        <f t="shared" si="143"/>
        <v>47.567582004000002</v>
      </c>
      <c r="E209" s="22">
        <v>0</v>
      </c>
      <c r="F209" s="22">
        <f t="shared" si="149"/>
        <v>47.567582004000002</v>
      </c>
      <c r="G209" s="21">
        <f t="shared" si="144"/>
        <v>47.567582004000002</v>
      </c>
      <c r="H209" s="21">
        <f t="shared" si="145"/>
        <v>42.355212143999999</v>
      </c>
      <c r="I209" s="21">
        <v>0.30051999600000001</v>
      </c>
      <c r="J209" s="21">
        <v>0.30051999600000001</v>
      </c>
      <c r="K209" s="21">
        <v>0</v>
      </c>
      <c r="L209" s="21">
        <v>0</v>
      </c>
      <c r="M209" s="21">
        <v>41.938090308000007</v>
      </c>
      <c r="N209" s="21">
        <v>41.938090308</v>
      </c>
      <c r="O209" s="21">
        <v>5.3289717000000003</v>
      </c>
      <c r="P209" s="21">
        <v>0.11660184000000001</v>
      </c>
      <c r="Q209" s="21">
        <f t="shared" si="146"/>
        <v>5.2123698600000026</v>
      </c>
      <c r="R209" s="21">
        <f t="shared" si="147"/>
        <v>-5.2123698600000026</v>
      </c>
      <c r="S209" s="20">
        <f t="shared" si="148"/>
        <v>-10.957819675512809</v>
      </c>
      <c r="T209" s="36" t="s">
        <v>287</v>
      </c>
    </row>
    <row r="210" spans="1:20" ht="47.25" x14ac:dyDescent="0.25">
      <c r="A210" s="4">
        <v>33</v>
      </c>
      <c r="B210" s="14" t="s">
        <v>160</v>
      </c>
      <c r="C210" s="15" t="s">
        <v>274</v>
      </c>
      <c r="D210" s="22">
        <f t="shared" si="143"/>
        <v>1.7335136879999997</v>
      </c>
      <c r="E210" s="22">
        <v>0.12946441199999997</v>
      </c>
      <c r="F210" s="22">
        <f t="shared" si="149"/>
        <v>1.6040492759999998</v>
      </c>
      <c r="G210" s="21">
        <f t="shared" si="144"/>
        <v>1.6040492759999998</v>
      </c>
      <c r="H210" s="21">
        <f t="shared" si="145"/>
        <v>1.1425713720000001</v>
      </c>
      <c r="I210" s="21">
        <v>0</v>
      </c>
      <c r="J210" s="21">
        <v>0</v>
      </c>
      <c r="K210" s="21">
        <v>1.1519999999999999E-2</v>
      </c>
      <c r="L210" s="21">
        <v>1.1519999999999999E-2</v>
      </c>
      <c r="M210" s="21">
        <v>1.5738992759999999</v>
      </c>
      <c r="N210" s="21">
        <v>1.1179281240000001</v>
      </c>
      <c r="O210" s="21">
        <v>1.8630000000000001E-2</v>
      </c>
      <c r="P210" s="21">
        <v>1.3123248000000001E-2</v>
      </c>
      <c r="Q210" s="21">
        <f t="shared" si="146"/>
        <v>0.46147790399999966</v>
      </c>
      <c r="R210" s="21">
        <f t="shared" si="147"/>
        <v>-0.46147790399999966</v>
      </c>
      <c r="S210" s="20">
        <f t="shared" si="148"/>
        <v>-28.769559071824904</v>
      </c>
      <c r="T210" s="36" t="s">
        <v>301</v>
      </c>
    </row>
    <row r="211" spans="1:20" ht="31.5" x14ac:dyDescent="0.25">
      <c r="A211" s="4">
        <v>34</v>
      </c>
      <c r="B211" s="14" t="s">
        <v>192</v>
      </c>
      <c r="C211" s="15" t="s">
        <v>275</v>
      </c>
      <c r="D211" s="22">
        <f t="shared" si="143"/>
        <v>0</v>
      </c>
      <c r="E211" s="22">
        <v>0</v>
      </c>
      <c r="F211" s="22">
        <f t="shared" si="149"/>
        <v>0</v>
      </c>
      <c r="G211" s="21">
        <f t="shared" si="144"/>
        <v>0</v>
      </c>
      <c r="H211" s="21">
        <f t="shared" si="145"/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f t="shared" si="146"/>
        <v>0</v>
      </c>
      <c r="R211" s="21">
        <f t="shared" si="147"/>
        <v>0</v>
      </c>
      <c r="S211" s="20">
        <v>0</v>
      </c>
      <c r="T211" s="36"/>
    </row>
    <row r="212" spans="1:20" ht="31.5" x14ac:dyDescent="0.25">
      <c r="A212" s="4">
        <v>35</v>
      </c>
      <c r="B212" s="14" t="s">
        <v>193</v>
      </c>
      <c r="C212" s="15" t="s">
        <v>276</v>
      </c>
      <c r="D212" s="22">
        <f t="shared" si="143"/>
        <v>0</v>
      </c>
      <c r="E212" s="22">
        <v>0</v>
      </c>
      <c r="F212" s="22">
        <f t="shared" ref="F212" si="150">G212</f>
        <v>0</v>
      </c>
      <c r="G212" s="21">
        <f t="shared" si="144"/>
        <v>0</v>
      </c>
      <c r="H212" s="21">
        <f t="shared" si="145"/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f t="shared" si="146"/>
        <v>0</v>
      </c>
      <c r="R212" s="21">
        <f t="shared" si="147"/>
        <v>0</v>
      </c>
      <c r="S212" s="20">
        <v>0</v>
      </c>
      <c r="T212" s="36"/>
    </row>
    <row r="213" spans="1:20" ht="47.25" x14ac:dyDescent="0.25">
      <c r="A213" s="4">
        <v>36</v>
      </c>
      <c r="B213" s="14" t="s">
        <v>194</v>
      </c>
      <c r="C213" s="15" t="s">
        <v>277</v>
      </c>
      <c r="D213" s="22">
        <f t="shared" si="143"/>
        <v>0.630209256</v>
      </c>
      <c r="E213" s="21">
        <v>0</v>
      </c>
      <c r="F213" s="22">
        <f t="shared" si="149"/>
        <v>0.630209256</v>
      </c>
      <c r="G213" s="21">
        <f t="shared" si="144"/>
        <v>0.630209256</v>
      </c>
      <c r="H213" s="21">
        <f t="shared" si="145"/>
        <v>0.59175706799999994</v>
      </c>
      <c r="I213" s="21">
        <v>0</v>
      </c>
      <c r="J213" s="21">
        <v>0</v>
      </c>
      <c r="K213" s="21">
        <v>0</v>
      </c>
      <c r="L213" s="21">
        <v>0</v>
      </c>
      <c r="M213" s="21">
        <v>0.630209256</v>
      </c>
      <c r="N213" s="21">
        <v>0.59175706799999994</v>
      </c>
      <c r="O213" s="21">
        <v>0</v>
      </c>
      <c r="P213" s="21">
        <v>0</v>
      </c>
      <c r="Q213" s="21">
        <f t="shared" si="146"/>
        <v>3.8452188000000054E-2</v>
      </c>
      <c r="R213" s="21">
        <f t="shared" si="147"/>
        <v>-3.8452188000000054E-2</v>
      </c>
      <c r="S213" s="20">
        <f t="shared" si="148"/>
        <v>-6.1014952785777643</v>
      </c>
      <c r="T213" s="36" t="s">
        <v>301</v>
      </c>
    </row>
    <row r="214" spans="1:20" ht="47.25" x14ac:dyDescent="0.25">
      <c r="A214" s="5" t="s">
        <v>161</v>
      </c>
      <c r="B214" s="6" t="s">
        <v>162</v>
      </c>
      <c r="C214" s="7"/>
      <c r="D214" s="17">
        <f t="shared" ref="D214" si="151">SUM(D215:D217)</f>
        <v>0</v>
      </c>
      <c r="E214" s="17">
        <v>0</v>
      </c>
      <c r="F214" s="17">
        <v>0</v>
      </c>
      <c r="G214" s="17">
        <f t="shared" ref="G214:R214" si="152">SUM(G215:G217)</f>
        <v>0</v>
      </c>
      <c r="H214" s="17">
        <f t="shared" si="152"/>
        <v>0</v>
      </c>
      <c r="I214" s="17">
        <v>0</v>
      </c>
      <c r="J214" s="17">
        <f t="shared" si="152"/>
        <v>0</v>
      </c>
      <c r="K214" s="17">
        <f t="shared" si="152"/>
        <v>0</v>
      </c>
      <c r="L214" s="17">
        <f t="shared" si="152"/>
        <v>0</v>
      </c>
      <c r="M214" s="17">
        <f t="shared" si="152"/>
        <v>0</v>
      </c>
      <c r="N214" s="17">
        <f t="shared" si="152"/>
        <v>0</v>
      </c>
      <c r="O214" s="17">
        <f t="shared" si="152"/>
        <v>0</v>
      </c>
      <c r="P214" s="17">
        <f t="shared" si="152"/>
        <v>0</v>
      </c>
      <c r="Q214" s="17">
        <f t="shared" si="152"/>
        <v>0</v>
      </c>
      <c r="R214" s="17">
        <f t="shared" si="152"/>
        <v>0</v>
      </c>
      <c r="S214" s="17">
        <v>0</v>
      </c>
      <c r="T214" s="32"/>
    </row>
    <row r="215" spans="1:20" x14ac:dyDescent="0.25">
      <c r="A215" s="28" t="s">
        <v>161</v>
      </c>
      <c r="B215" s="29" t="s">
        <v>66</v>
      </c>
      <c r="C215" s="30" t="s">
        <v>67</v>
      </c>
      <c r="D215" s="30" t="s">
        <v>67</v>
      </c>
      <c r="E215" s="30" t="s">
        <v>67</v>
      </c>
      <c r="F215" s="30" t="s">
        <v>67</v>
      </c>
      <c r="G215" s="30" t="s">
        <v>67</v>
      </c>
      <c r="H215" s="30" t="s">
        <v>67</v>
      </c>
      <c r="I215" s="30" t="s">
        <v>67</v>
      </c>
      <c r="J215" s="30" t="s">
        <v>67</v>
      </c>
      <c r="K215" s="30" t="s">
        <v>67</v>
      </c>
      <c r="L215" s="30" t="s">
        <v>67</v>
      </c>
      <c r="M215" s="30" t="s">
        <v>67</v>
      </c>
      <c r="N215" s="30" t="s">
        <v>67</v>
      </c>
      <c r="O215" s="30" t="s">
        <v>67</v>
      </c>
      <c r="P215" s="30" t="s">
        <v>67</v>
      </c>
      <c r="Q215" s="30" t="s">
        <v>67</v>
      </c>
      <c r="R215" s="30" t="s">
        <v>67</v>
      </c>
      <c r="S215" s="30" t="s">
        <v>67</v>
      </c>
      <c r="T215" s="35"/>
    </row>
    <row r="216" spans="1:20" x14ac:dyDescent="0.25">
      <c r="A216" s="28" t="s">
        <v>161</v>
      </c>
      <c r="B216" s="29" t="s">
        <v>66</v>
      </c>
      <c r="C216" s="30" t="s">
        <v>67</v>
      </c>
      <c r="D216" s="30" t="s">
        <v>67</v>
      </c>
      <c r="E216" s="30" t="s">
        <v>67</v>
      </c>
      <c r="F216" s="30" t="s">
        <v>67</v>
      </c>
      <c r="G216" s="30" t="s">
        <v>67</v>
      </c>
      <c r="H216" s="30" t="s">
        <v>67</v>
      </c>
      <c r="I216" s="30" t="s">
        <v>67</v>
      </c>
      <c r="J216" s="30" t="s">
        <v>67</v>
      </c>
      <c r="K216" s="30" t="s">
        <v>67</v>
      </c>
      <c r="L216" s="30" t="s">
        <v>67</v>
      </c>
      <c r="M216" s="30" t="s">
        <v>67</v>
      </c>
      <c r="N216" s="30" t="s">
        <v>67</v>
      </c>
      <c r="O216" s="30" t="s">
        <v>67</v>
      </c>
      <c r="P216" s="30" t="s">
        <v>67</v>
      </c>
      <c r="Q216" s="30" t="s">
        <v>67</v>
      </c>
      <c r="R216" s="30" t="s">
        <v>67</v>
      </c>
      <c r="S216" s="30" t="s">
        <v>67</v>
      </c>
      <c r="T216" s="35"/>
    </row>
    <row r="217" spans="1:20" x14ac:dyDescent="0.25">
      <c r="A217" s="28" t="s">
        <v>68</v>
      </c>
      <c r="B217" s="28" t="s">
        <v>68</v>
      </c>
      <c r="C217" s="30" t="s">
        <v>67</v>
      </c>
      <c r="D217" s="30" t="s">
        <v>67</v>
      </c>
      <c r="E217" s="30" t="s">
        <v>67</v>
      </c>
      <c r="F217" s="30" t="s">
        <v>67</v>
      </c>
      <c r="G217" s="30" t="s">
        <v>67</v>
      </c>
      <c r="H217" s="30" t="s">
        <v>67</v>
      </c>
      <c r="I217" s="30" t="s">
        <v>67</v>
      </c>
      <c r="J217" s="30" t="s">
        <v>67</v>
      </c>
      <c r="K217" s="30" t="s">
        <v>67</v>
      </c>
      <c r="L217" s="30" t="s">
        <v>67</v>
      </c>
      <c r="M217" s="30" t="s">
        <v>67</v>
      </c>
      <c r="N217" s="30" t="s">
        <v>67</v>
      </c>
      <c r="O217" s="30" t="s">
        <v>67</v>
      </c>
      <c r="P217" s="30" t="s">
        <v>67</v>
      </c>
      <c r="Q217" s="30" t="s">
        <v>67</v>
      </c>
      <c r="R217" s="30" t="s">
        <v>67</v>
      </c>
      <c r="S217" s="30" t="s">
        <v>67</v>
      </c>
      <c r="T217" s="35"/>
    </row>
    <row r="218" spans="1:20" ht="31.5" x14ac:dyDescent="0.25">
      <c r="A218" s="5" t="s">
        <v>163</v>
      </c>
      <c r="B218" s="6" t="s">
        <v>164</v>
      </c>
      <c r="C218" s="7"/>
      <c r="D218" s="17">
        <f t="shared" ref="D218:R218" si="153">SUM(D219:D225)</f>
        <v>18.123663275999991</v>
      </c>
      <c r="E218" s="17">
        <f t="shared" si="153"/>
        <v>0</v>
      </c>
      <c r="F218" s="17">
        <f t="shared" si="153"/>
        <v>18.123663275999991</v>
      </c>
      <c r="G218" s="17">
        <f>SUM(G219:G225)</f>
        <v>18.123663275999991</v>
      </c>
      <c r="H218" s="17">
        <f t="shared" ref="H218:P218" si="154">SUM(H219:H225)</f>
        <v>18.909976415999989</v>
      </c>
      <c r="I218" s="17">
        <f t="shared" si="154"/>
        <v>0.24210000000000001</v>
      </c>
      <c r="J218" s="17">
        <f t="shared" si="154"/>
        <v>0.24210000000000001</v>
      </c>
      <c r="K218" s="17">
        <f t="shared" si="154"/>
        <v>4.0425610199999991</v>
      </c>
      <c r="L218" s="17">
        <f t="shared" si="154"/>
        <v>4.0425610199999991</v>
      </c>
      <c r="M218" s="17">
        <f t="shared" si="154"/>
        <v>4.9428669359999997</v>
      </c>
      <c r="N218" s="17">
        <f t="shared" si="154"/>
        <v>5.0747589360000003</v>
      </c>
      <c r="O218" s="17">
        <f t="shared" si="154"/>
        <v>8.896135319999992</v>
      </c>
      <c r="P218" s="17">
        <f t="shared" si="154"/>
        <v>9.5505564599999939</v>
      </c>
      <c r="Q218" s="17">
        <f t="shared" si="153"/>
        <v>-0.78631313999999852</v>
      </c>
      <c r="R218" s="17">
        <f t="shared" si="153"/>
        <v>0.78631313999999852</v>
      </c>
      <c r="S218" s="17">
        <f>(R218*100)/(I218+K218+M218+O218)</f>
        <v>4.338599366063387</v>
      </c>
      <c r="T218" s="32"/>
    </row>
    <row r="219" spans="1:20" ht="31.5" x14ac:dyDescent="0.25">
      <c r="A219" s="4">
        <v>1</v>
      </c>
      <c r="B219" s="14" t="s">
        <v>195</v>
      </c>
      <c r="C219" s="15" t="s">
        <v>278</v>
      </c>
      <c r="D219" s="22">
        <f t="shared" ref="D219:D225" si="155">E219+F219</f>
        <v>0</v>
      </c>
      <c r="E219" s="21">
        <v>0</v>
      </c>
      <c r="F219" s="22">
        <f t="shared" ref="F219:F225" si="156">G219</f>
        <v>0</v>
      </c>
      <c r="G219" s="21">
        <f t="shared" ref="G219:G225" si="157">I219+K219+M219+O219</f>
        <v>0</v>
      </c>
      <c r="H219" s="21">
        <f t="shared" ref="H219:H225" si="158">J219+L219+N219+P219</f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f t="shared" ref="Q219:Q225" si="159">F219-H219</f>
        <v>0</v>
      </c>
      <c r="R219" s="21">
        <f t="shared" ref="R219:R225" si="160">(J219+L219+N219+P219)-(I219+K219+M219+O219)</f>
        <v>0</v>
      </c>
      <c r="S219" s="20">
        <v>0</v>
      </c>
      <c r="T219" s="36"/>
    </row>
    <row r="220" spans="1:20" ht="63" x14ac:dyDescent="0.25">
      <c r="A220" s="4">
        <v>2</v>
      </c>
      <c r="B220" s="14" t="s">
        <v>196</v>
      </c>
      <c r="C220" s="15" t="s">
        <v>279</v>
      </c>
      <c r="D220" s="22">
        <f t="shared" si="155"/>
        <v>0</v>
      </c>
      <c r="E220" s="21">
        <v>0</v>
      </c>
      <c r="F220" s="22">
        <f t="shared" si="156"/>
        <v>0</v>
      </c>
      <c r="G220" s="21">
        <f t="shared" si="157"/>
        <v>0</v>
      </c>
      <c r="H220" s="21">
        <f t="shared" si="158"/>
        <v>4.8000000000000001E-2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4.8000000000000001E-2</v>
      </c>
      <c r="O220" s="21">
        <v>0</v>
      </c>
      <c r="P220" s="21">
        <v>0</v>
      </c>
      <c r="Q220" s="21">
        <f t="shared" si="159"/>
        <v>-4.8000000000000001E-2</v>
      </c>
      <c r="R220" s="21">
        <f t="shared" si="160"/>
        <v>4.8000000000000001E-2</v>
      </c>
      <c r="S220" s="20">
        <v>100</v>
      </c>
      <c r="T220" s="36" t="s">
        <v>287</v>
      </c>
    </row>
    <row r="221" spans="1:20" ht="31.5" x14ac:dyDescent="0.25">
      <c r="A221" s="4">
        <v>3</v>
      </c>
      <c r="B221" s="14" t="s">
        <v>197</v>
      </c>
      <c r="C221" s="15" t="s">
        <v>280</v>
      </c>
      <c r="D221" s="22">
        <f t="shared" si="155"/>
        <v>0</v>
      </c>
      <c r="E221" s="22">
        <v>0</v>
      </c>
      <c r="F221" s="22">
        <f t="shared" si="156"/>
        <v>0</v>
      </c>
      <c r="G221" s="21">
        <f t="shared" si="157"/>
        <v>0</v>
      </c>
      <c r="H221" s="21">
        <f t="shared" si="158"/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f t="shared" si="159"/>
        <v>0</v>
      </c>
      <c r="R221" s="21">
        <f t="shared" si="160"/>
        <v>0</v>
      </c>
      <c r="S221" s="20">
        <v>0</v>
      </c>
      <c r="T221" s="36"/>
    </row>
    <row r="222" spans="1:20" ht="47.25" x14ac:dyDescent="0.25">
      <c r="A222" s="4">
        <v>4</v>
      </c>
      <c r="B222" s="14" t="s">
        <v>198</v>
      </c>
      <c r="C222" s="15" t="s">
        <v>281</v>
      </c>
      <c r="D222" s="22">
        <f t="shared" si="155"/>
        <v>0.44865271199999995</v>
      </c>
      <c r="E222" s="21">
        <v>0</v>
      </c>
      <c r="F222" s="22">
        <f t="shared" si="156"/>
        <v>0.44865271199999995</v>
      </c>
      <c r="G222" s="21">
        <f t="shared" si="157"/>
        <v>0.44865271199999995</v>
      </c>
      <c r="H222" s="21">
        <f t="shared" si="158"/>
        <v>1.196205744</v>
      </c>
      <c r="I222" s="21">
        <v>0</v>
      </c>
      <c r="J222" s="21">
        <v>0</v>
      </c>
      <c r="K222" s="21">
        <v>0</v>
      </c>
      <c r="L222" s="21">
        <v>0</v>
      </c>
      <c r="M222" s="21">
        <v>0.44865271199999995</v>
      </c>
      <c r="N222" s="21">
        <v>0.44865271200000006</v>
      </c>
      <c r="O222" s="21">
        <v>0</v>
      </c>
      <c r="P222" s="21">
        <v>0.74755303200000001</v>
      </c>
      <c r="Q222" s="21">
        <f t="shared" si="159"/>
        <v>-0.74755303200000012</v>
      </c>
      <c r="R222" s="21">
        <f t="shared" si="160"/>
        <v>0.74755303200000012</v>
      </c>
      <c r="S222" s="20">
        <f t="shared" ref="S222:S225" si="161">(R222*100)/(I222+K222+M222+O222)</f>
        <v>166.62175709750312</v>
      </c>
      <c r="T222" s="36" t="s">
        <v>301</v>
      </c>
    </row>
    <row r="223" spans="1:20" ht="47.25" x14ac:dyDescent="0.25">
      <c r="A223" s="4">
        <v>5</v>
      </c>
      <c r="B223" s="14" t="s">
        <v>199</v>
      </c>
      <c r="C223" s="15" t="s">
        <v>282</v>
      </c>
      <c r="D223" s="22">
        <f t="shared" si="155"/>
        <v>0.87158439599999993</v>
      </c>
      <c r="E223" s="21">
        <v>0</v>
      </c>
      <c r="F223" s="22">
        <f t="shared" si="156"/>
        <v>0.87158439599999993</v>
      </c>
      <c r="G223" s="21">
        <f t="shared" si="157"/>
        <v>0.87158439599999993</v>
      </c>
      <c r="H223" s="21">
        <f t="shared" si="158"/>
        <v>0.27261039600000003</v>
      </c>
      <c r="I223" s="21">
        <v>0</v>
      </c>
      <c r="J223" s="21">
        <v>0</v>
      </c>
      <c r="K223" s="21">
        <v>0</v>
      </c>
      <c r="L223" s="21">
        <v>0</v>
      </c>
      <c r="M223" s="21">
        <v>0.17823519600000001</v>
      </c>
      <c r="N223" s="21">
        <v>0.17823519600000001</v>
      </c>
      <c r="O223" s="21">
        <v>0.69334919999999989</v>
      </c>
      <c r="P223" s="21">
        <v>9.4375200000000006E-2</v>
      </c>
      <c r="Q223" s="21">
        <f t="shared" si="159"/>
        <v>0.5989739999999999</v>
      </c>
      <c r="R223" s="21">
        <f t="shared" si="160"/>
        <v>-0.5989739999999999</v>
      </c>
      <c r="S223" s="20">
        <f t="shared" si="161"/>
        <v>-68.72243270403844</v>
      </c>
      <c r="T223" s="36" t="s">
        <v>301</v>
      </c>
    </row>
    <row r="224" spans="1:20" ht="31.5" x14ac:dyDescent="0.25">
      <c r="A224" s="4">
        <v>6</v>
      </c>
      <c r="B224" s="14" t="s">
        <v>200</v>
      </c>
      <c r="C224" s="15" t="s">
        <v>283</v>
      </c>
      <c r="D224" s="22">
        <f t="shared" si="155"/>
        <v>0</v>
      </c>
      <c r="E224" s="21">
        <v>0</v>
      </c>
      <c r="F224" s="22">
        <f t="shared" si="156"/>
        <v>0</v>
      </c>
      <c r="G224" s="21">
        <f t="shared" si="157"/>
        <v>0</v>
      </c>
      <c r="H224" s="21">
        <f t="shared" si="158"/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f t="shared" si="159"/>
        <v>0</v>
      </c>
      <c r="R224" s="21">
        <f t="shared" si="160"/>
        <v>0</v>
      </c>
      <c r="S224" s="20">
        <v>0</v>
      </c>
      <c r="T224" s="36"/>
    </row>
    <row r="225" spans="1:20" ht="63" x14ac:dyDescent="0.25">
      <c r="A225" s="4">
        <v>7</v>
      </c>
      <c r="B225" s="16" t="s">
        <v>165</v>
      </c>
      <c r="C225" s="15" t="s">
        <v>284</v>
      </c>
      <c r="D225" s="22">
        <f t="shared" si="155"/>
        <v>16.803426167999991</v>
      </c>
      <c r="E225" s="21">
        <v>0</v>
      </c>
      <c r="F225" s="22">
        <f t="shared" si="156"/>
        <v>16.803426167999991</v>
      </c>
      <c r="G225" s="21">
        <f t="shared" si="157"/>
        <v>16.803426167999991</v>
      </c>
      <c r="H225" s="21">
        <f t="shared" si="158"/>
        <v>17.393160275999989</v>
      </c>
      <c r="I225" s="21">
        <v>0.24210000000000001</v>
      </c>
      <c r="J225" s="22">
        <v>0.24210000000000001</v>
      </c>
      <c r="K225" s="21">
        <v>4.0425610199999991</v>
      </c>
      <c r="L225" s="22">
        <v>4.0425610199999991</v>
      </c>
      <c r="M225" s="21">
        <v>4.3159790280000001</v>
      </c>
      <c r="N225" s="22">
        <v>4.3998710279999997</v>
      </c>
      <c r="O225" s="21">
        <v>8.2027861199999919</v>
      </c>
      <c r="P225" s="22">
        <v>8.7086282279999931</v>
      </c>
      <c r="Q225" s="21">
        <f t="shared" si="159"/>
        <v>-0.58973410799999826</v>
      </c>
      <c r="R225" s="21">
        <f t="shared" si="160"/>
        <v>0.58973410799999826</v>
      </c>
      <c r="S225" s="20">
        <f t="shared" si="161"/>
        <v>3.5096063273278912</v>
      </c>
      <c r="T225" s="36" t="s">
        <v>287</v>
      </c>
    </row>
  </sheetData>
  <autoFilter ref="A22:T225"/>
  <mergeCells count="32">
    <mergeCell ref="A4:T4"/>
    <mergeCell ref="A18:T18"/>
    <mergeCell ref="A9:T9"/>
    <mergeCell ref="A12:T12"/>
    <mergeCell ref="A13:T13"/>
    <mergeCell ref="A14:T14"/>
    <mergeCell ref="A15:T15"/>
    <mergeCell ref="A16:T16"/>
    <mergeCell ref="A17:T17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R20:R21"/>
    <mergeCell ref="A19:A21"/>
    <mergeCell ref="B19:B21"/>
    <mergeCell ref="C19:C21"/>
    <mergeCell ref="D19:D21"/>
    <mergeCell ref="E19:E21"/>
    <mergeCell ref="F19:F21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2023-03-10T08:05:59Z</dcterms:modified>
</cp:coreProperties>
</file>