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Лист12!$A$21:$V$224</definedName>
    <definedName name="_xlnm.Print_Area" localSheetId="0">Лист12!$A$1:$V$224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2" i="11" l="1"/>
  <c r="P132" i="11"/>
  <c r="O132" i="11"/>
  <c r="N132" i="11"/>
  <c r="M132" i="11"/>
  <c r="L132" i="11"/>
  <c r="K132" i="11"/>
  <c r="J132" i="11"/>
  <c r="I132" i="11"/>
  <c r="H132" i="11"/>
  <c r="H90" i="11"/>
  <c r="I90" i="11"/>
  <c r="H91" i="11"/>
  <c r="I91" i="11"/>
  <c r="H92" i="11"/>
  <c r="I92" i="11"/>
  <c r="H93" i="11"/>
  <c r="I93" i="11"/>
  <c r="H94" i="11"/>
  <c r="I94" i="11"/>
  <c r="H95" i="11"/>
  <c r="I95" i="11"/>
  <c r="H96" i="11"/>
  <c r="I96" i="11"/>
  <c r="H97" i="11"/>
  <c r="I97" i="11"/>
  <c r="H98" i="11"/>
  <c r="I98" i="11"/>
  <c r="H99" i="11"/>
  <c r="I99" i="11"/>
  <c r="H100" i="11"/>
  <c r="I100" i="11"/>
  <c r="H101" i="11"/>
  <c r="I101" i="11"/>
  <c r="H102" i="11"/>
  <c r="I102" i="11"/>
  <c r="H103" i="11"/>
  <c r="I103" i="11"/>
  <c r="H104" i="11"/>
  <c r="I104" i="11"/>
  <c r="H105" i="11"/>
  <c r="I105" i="11"/>
  <c r="H106" i="11"/>
  <c r="I106" i="11"/>
  <c r="H107" i="11"/>
  <c r="I107" i="11"/>
  <c r="H108" i="11"/>
  <c r="I108" i="11"/>
  <c r="H109" i="11"/>
  <c r="I109" i="11"/>
  <c r="H110" i="11"/>
  <c r="I110" i="11"/>
  <c r="H111" i="11"/>
  <c r="I111" i="11"/>
  <c r="H112" i="11"/>
  <c r="I112" i="11"/>
  <c r="H113" i="11"/>
  <c r="I113" i="11"/>
  <c r="H114" i="11"/>
  <c r="I114" i="11"/>
  <c r="H115" i="11"/>
  <c r="I115" i="11"/>
  <c r="H116" i="11"/>
  <c r="I116" i="11"/>
  <c r="H117" i="11"/>
  <c r="I117" i="11"/>
  <c r="H118" i="11"/>
  <c r="I118" i="11"/>
  <c r="H119" i="11"/>
  <c r="I119" i="11"/>
  <c r="H120" i="11"/>
  <c r="I120" i="11"/>
  <c r="H121" i="11"/>
  <c r="I121" i="11"/>
  <c r="H122" i="11"/>
  <c r="I122" i="11"/>
  <c r="H123" i="11"/>
  <c r="I123" i="11"/>
  <c r="H124" i="11"/>
  <c r="I124" i="11"/>
  <c r="T89" i="11"/>
  <c r="U89" i="11" s="1"/>
  <c r="T224" i="11"/>
  <c r="U224" i="11" s="1"/>
  <c r="T223" i="11" l="1"/>
  <c r="T222" i="11"/>
  <c r="U222" i="11" s="1"/>
  <c r="T221" i="11"/>
  <c r="U221" i="11" s="1"/>
  <c r="T220" i="11"/>
  <c r="T219" i="11"/>
  <c r="T218" i="11"/>
  <c r="T212" i="11"/>
  <c r="U212" i="11" s="1"/>
  <c r="T211" i="11"/>
  <c r="T210" i="11"/>
  <c r="T209" i="11"/>
  <c r="U209" i="11" s="1"/>
  <c r="T208" i="11"/>
  <c r="U208" i="11" s="1"/>
  <c r="T207" i="11"/>
  <c r="T206" i="11"/>
  <c r="T205" i="11"/>
  <c r="T204" i="11"/>
  <c r="U204" i="11" s="1"/>
  <c r="T203" i="11"/>
  <c r="T202" i="11"/>
  <c r="T201" i="11"/>
  <c r="U201" i="11" s="1"/>
  <c r="T200" i="11"/>
  <c r="U200" i="11" s="1"/>
  <c r="T199" i="11"/>
  <c r="U199" i="11" s="1"/>
  <c r="T198" i="11"/>
  <c r="T197" i="11"/>
  <c r="U197" i="11" s="1"/>
  <c r="T196" i="11"/>
  <c r="U196" i="11" s="1"/>
  <c r="T195" i="11"/>
  <c r="T194" i="11"/>
  <c r="U194" i="11" s="1"/>
  <c r="T193" i="11"/>
  <c r="T192" i="11"/>
  <c r="T191" i="11"/>
  <c r="U191" i="11" s="1"/>
  <c r="T190" i="11"/>
  <c r="U190" i="11" s="1"/>
  <c r="T189" i="11"/>
  <c r="U189" i="11" s="1"/>
  <c r="T188" i="11"/>
  <c r="U188" i="11" s="1"/>
  <c r="T187" i="11"/>
  <c r="T186" i="11"/>
  <c r="T185" i="11"/>
  <c r="T184" i="11"/>
  <c r="U184" i="11" s="1"/>
  <c r="T183" i="11"/>
  <c r="U183" i="11" s="1"/>
  <c r="T182" i="11"/>
  <c r="U182" i="11" s="1"/>
  <c r="T181" i="11"/>
  <c r="T180" i="11"/>
  <c r="T179" i="11"/>
  <c r="U179" i="11" s="1"/>
  <c r="T178" i="11"/>
  <c r="T177" i="11"/>
  <c r="U177" i="11" s="1"/>
  <c r="T90" i="11"/>
  <c r="T91" i="11"/>
  <c r="U91" i="11" s="1"/>
  <c r="T92" i="11"/>
  <c r="U92" i="11" s="1"/>
  <c r="T93" i="11"/>
  <c r="U93" i="11" s="1"/>
  <c r="T94" i="11"/>
  <c r="U94" i="11" s="1"/>
  <c r="T95" i="11"/>
  <c r="U95" i="11" s="1"/>
  <c r="T96" i="11"/>
  <c r="U96" i="11" s="1"/>
  <c r="T97" i="11"/>
  <c r="U97" i="11" s="1"/>
  <c r="T98" i="11"/>
  <c r="U98" i="11" s="1"/>
  <c r="T99" i="11"/>
  <c r="T100" i="11"/>
  <c r="U100" i="11" s="1"/>
  <c r="T101" i="11"/>
  <c r="T102" i="11"/>
  <c r="U102" i="11" s="1"/>
  <c r="T103" i="11"/>
  <c r="U103" i="11" s="1"/>
  <c r="T104" i="11"/>
  <c r="U104" i="11" s="1"/>
  <c r="T105" i="11"/>
  <c r="U105" i="11" s="1"/>
  <c r="T106" i="11"/>
  <c r="U106" i="11" s="1"/>
  <c r="T107" i="11"/>
  <c r="U107" i="11" s="1"/>
  <c r="T108" i="11"/>
  <c r="U108" i="11" s="1"/>
  <c r="T109" i="11"/>
  <c r="U109" i="11" s="1"/>
  <c r="T110" i="11"/>
  <c r="U110" i="11" s="1"/>
  <c r="T111" i="11"/>
  <c r="U111" i="11" s="1"/>
  <c r="T112" i="11"/>
  <c r="T113" i="11"/>
  <c r="U113" i="11" s="1"/>
  <c r="T114" i="11"/>
  <c r="U114" i="11" s="1"/>
  <c r="T115" i="11"/>
  <c r="U115" i="11" s="1"/>
  <c r="T116" i="11"/>
  <c r="U116" i="11" s="1"/>
  <c r="T117" i="11"/>
  <c r="U117" i="11" s="1"/>
  <c r="T118" i="11"/>
  <c r="U118" i="11" s="1"/>
  <c r="T119" i="11"/>
  <c r="U119" i="11" s="1"/>
  <c r="T120" i="11"/>
  <c r="U120" i="11" s="1"/>
  <c r="T121" i="11"/>
  <c r="U121" i="11" s="1"/>
  <c r="T122" i="11"/>
  <c r="U122" i="11" s="1"/>
  <c r="T123" i="11"/>
  <c r="U123" i="11" s="1"/>
  <c r="T124" i="11"/>
  <c r="U124" i="11" s="1"/>
  <c r="T133" i="11" l="1"/>
  <c r="U133" i="11" s="1"/>
  <c r="T131" i="11"/>
  <c r="T130" i="11" s="1"/>
  <c r="T31" i="11"/>
  <c r="T36" i="11"/>
  <c r="T40" i="11"/>
  <c r="T46" i="11"/>
  <c r="T50" i="11"/>
  <c r="T54" i="11"/>
  <c r="T59" i="11"/>
  <c r="T63" i="11"/>
  <c r="T67" i="11"/>
  <c r="T72" i="11"/>
  <c r="T71" i="11" s="1"/>
  <c r="T79" i="11"/>
  <c r="T83" i="11"/>
  <c r="T125" i="11"/>
  <c r="T134" i="11"/>
  <c r="T138" i="11"/>
  <c r="T142" i="11"/>
  <c r="T146" i="11"/>
  <c r="T150" i="11"/>
  <c r="T154" i="11"/>
  <c r="T159" i="11"/>
  <c r="T163" i="11"/>
  <c r="T168" i="11"/>
  <c r="T172" i="11"/>
  <c r="T213" i="11"/>
  <c r="T27" i="11" s="1"/>
  <c r="T217" i="11" l="1"/>
  <c r="T167" i="11"/>
  <c r="T25" i="11" s="1"/>
  <c r="T35" i="11"/>
  <c r="T176" i="11"/>
  <c r="T158" i="11"/>
  <c r="T44" i="11"/>
  <c r="T78" i="11"/>
  <c r="T132" i="11"/>
  <c r="U131" i="11"/>
  <c r="T30" i="11" l="1"/>
  <c r="T23" i="11" s="1"/>
  <c r="T129" i="11"/>
  <c r="E217" i="11" l="1"/>
  <c r="E28" i="11" s="1"/>
  <c r="E213" i="11"/>
  <c r="E27" i="11" s="1"/>
  <c r="E176" i="11"/>
  <c r="E26" i="11" s="1"/>
  <c r="E172" i="11"/>
  <c r="E163" i="11"/>
  <c r="E168" i="11"/>
  <c r="E134" i="11"/>
  <c r="E132" i="11"/>
  <c r="E130" i="11"/>
  <c r="E125" i="11"/>
  <c r="E88" i="11"/>
  <c r="E83" i="11"/>
  <c r="E79" i="11"/>
  <c r="E72" i="11"/>
  <c r="E71" i="11" s="1"/>
  <c r="E67" i="11"/>
  <c r="E63" i="11"/>
  <c r="E59" i="11"/>
  <c r="E54" i="11"/>
  <c r="E50" i="11"/>
  <c r="E46" i="11"/>
  <c r="E40" i="11"/>
  <c r="E36" i="11"/>
  <c r="E31" i="11"/>
  <c r="H211" i="11"/>
  <c r="G211" i="11" s="1"/>
  <c r="I211" i="11"/>
  <c r="G123" i="11"/>
  <c r="Q130" i="11"/>
  <c r="P130" i="11"/>
  <c r="O130" i="11"/>
  <c r="N130" i="11"/>
  <c r="M130" i="11"/>
  <c r="L130" i="11"/>
  <c r="K130" i="11"/>
  <c r="J130" i="11"/>
  <c r="U132" i="11"/>
  <c r="I133" i="11"/>
  <c r="H133" i="11"/>
  <c r="G133" i="11" s="1"/>
  <c r="I131" i="11"/>
  <c r="I130" i="11" s="1"/>
  <c r="H131" i="11"/>
  <c r="G131" i="11" s="1"/>
  <c r="U130" i="11" l="1"/>
  <c r="S131" i="11"/>
  <c r="R131" i="11" s="1"/>
  <c r="S123" i="11"/>
  <c r="R123" i="11" s="1"/>
  <c r="S133" i="11"/>
  <c r="R133" i="11" s="1"/>
  <c r="D211" i="11"/>
  <c r="S211" i="11"/>
  <c r="R211" i="11" s="1"/>
  <c r="E167" i="11"/>
  <c r="E25" i="11" s="1"/>
  <c r="E78" i="11"/>
  <c r="E35" i="11"/>
  <c r="E129" i="11"/>
  <c r="D123" i="11"/>
  <c r="F133" i="11"/>
  <c r="F132" i="11" s="1"/>
  <c r="D133" i="11"/>
  <c r="D132" i="11" s="1"/>
  <c r="G132" i="11"/>
  <c r="G130" i="11"/>
  <c r="E44" i="11"/>
  <c r="D131" i="11"/>
  <c r="D130" i="11" s="1"/>
  <c r="F131" i="11"/>
  <c r="F130" i="11" s="1"/>
  <c r="E87" i="11"/>
  <c r="F211" i="11"/>
  <c r="F123" i="11"/>
  <c r="L125" i="11"/>
  <c r="M125" i="11"/>
  <c r="N125" i="11"/>
  <c r="E30" i="11" l="1"/>
  <c r="E23" i="11" s="1"/>
  <c r="E77" i="11"/>
  <c r="E24" i="11" s="1"/>
  <c r="R132" i="11"/>
  <c r="S132" i="11"/>
  <c r="R130" i="11"/>
  <c r="S130" i="11"/>
  <c r="D213" i="11"/>
  <c r="E22" i="11" l="1"/>
  <c r="E29" i="11"/>
  <c r="G122" i="11"/>
  <c r="I210" i="11"/>
  <c r="H210" i="11"/>
  <c r="G210" i="11" s="1"/>
  <c r="S122" i="11" l="1"/>
  <c r="R122" i="11" s="1"/>
  <c r="S210" i="11"/>
  <c r="R210" i="11" s="1"/>
  <c r="D122" i="11"/>
  <c r="D210" i="11"/>
  <c r="F122" i="11"/>
  <c r="F210" i="11"/>
  <c r="I207" i="11" l="1"/>
  <c r="H207" i="11"/>
  <c r="G207" i="11" s="1"/>
  <c r="I206" i="11"/>
  <c r="H206" i="11"/>
  <c r="G206" i="11" s="1"/>
  <c r="I209" i="11"/>
  <c r="H209" i="11"/>
  <c r="G209" i="11" s="1"/>
  <c r="I208" i="11"/>
  <c r="H208" i="11"/>
  <c r="G208" i="11" s="1"/>
  <c r="I205" i="11"/>
  <c r="H205" i="11"/>
  <c r="G205" i="11" s="1"/>
  <c r="I204" i="11"/>
  <c r="H204" i="11"/>
  <c r="G204" i="11" s="1"/>
  <c r="I203" i="11"/>
  <c r="H203" i="11"/>
  <c r="G203" i="11" s="1"/>
  <c r="I202" i="11"/>
  <c r="H202" i="11"/>
  <c r="G202" i="11" s="1"/>
  <c r="I201" i="11"/>
  <c r="H201" i="11"/>
  <c r="G201" i="11" s="1"/>
  <c r="I200" i="11"/>
  <c r="H200" i="11"/>
  <c r="G200" i="11" s="1"/>
  <c r="I199" i="11"/>
  <c r="H199" i="11"/>
  <c r="G199" i="11" s="1"/>
  <c r="I198" i="11"/>
  <c r="H198" i="11"/>
  <c r="G198" i="11" s="1"/>
  <c r="I197" i="11"/>
  <c r="H197" i="11"/>
  <c r="G197" i="11" s="1"/>
  <c r="I196" i="11"/>
  <c r="H196" i="11"/>
  <c r="G196" i="11" s="1"/>
  <c r="I195" i="11"/>
  <c r="H195" i="11"/>
  <c r="G195" i="11" s="1"/>
  <c r="I194" i="11"/>
  <c r="H194" i="11"/>
  <c r="G194" i="11" s="1"/>
  <c r="I193" i="11"/>
  <c r="H193" i="11"/>
  <c r="G193" i="11" s="1"/>
  <c r="I192" i="11"/>
  <c r="H192" i="11"/>
  <c r="G192" i="11" s="1"/>
  <c r="I191" i="11"/>
  <c r="H191" i="11"/>
  <c r="G191" i="11" s="1"/>
  <c r="I190" i="11"/>
  <c r="H190" i="11"/>
  <c r="G190" i="11" s="1"/>
  <c r="I189" i="11"/>
  <c r="H189" i="11"/>
  <c r="G189" i="11" s="1"/>
  <c r="I188" i="11"/>
  <c r="H188" i="11"/>
  <c r="G188" i="11" s="1"/>
  <c r="G117" i="11"/>
  <c r="G116" i="11"/>
  <c r="G115" i="11"/>
  <c r="G114" i="11"/>
  <c r="S114" i="11" l="1"/>
  <c r="R114" i="11" s="1"/>
  <c r="S116" i="11"/>
  <c r="R116" i="11" s="1"/>
  <c r="S188" i="11"/>
  <c r="R188" i="11" s="1"/>
  <c r="S190" i="11"/>
  <c r="R190" i="11" s="1"/>
  <c r="S192" i="11"/>
  <c r="R192" i="11" s="1"/>
  <c r="S194" i="11"/>
  <c r="R194" i="11" s="1"/>
  <c r="S196" i="11"/>
  <c r="R196" i="11" s="1"/>
  <c r="S198" i="11"/>
  <c r="R198" i="11" s="1"/>
  <c r="S200" i="11"/>
  <c r="R200" i="11" s="1"/>
  <c r="S202" i="11"/>
  <c r="R202" i="11" s="1"/>
  <c r="S204" i="11"/>
  <c r="R204" i="11" s="1"/>
  <c r="S208" i="11"/>
  <c r="R208" i="11" s="1"/>
  <c r="S206" i="11"/>
  <c r="R206" i="11" s="1"/>
  <c r="S115" i="11"/>
  <c r="R115" i="11" s="1"/>
  <c r="S117" i="11"/>
  <c r="R117" i="11" s="1"/>
  <c r="S189" i="11"/>
  <c r="R189" i="11" s="1"/>
  <c r="S191" i="11"/>
  <c r="R191" i="11" s="1"/>
  <c r="S193" i="11"/>
  <c r="R193" i="11" s="1"/>
  <c r="S195" i="11"/>
  <c r="R195" i="11" s="1"/>
  <c r="S197" i="11"/>
  <c r="R197" i="11" s="1"/>
  <c r="S199" i="11"/>
  <c r="R199" i="11" s="1"/>
  <c r="S201" i="11"/>
  <c r="R201" i="11" s="1"/>
  <c r="S203" i="11"/>
  <c r="R203" i="11" s="1"/>
  <c r="S205" i="11"/>
  <c r="R205" i="11" s="1"/>
  <c r="S209" i="11"/>
  <c r="R209" i="11" s="1"/>
  <c r="S207" i="11"/>
  <c r="R207" i="11" s="1"/>
  <c r="D114" i="11"/>
  <c r="D188" i="11"/>
  <c r="D192" i="11"/>
  <c r="D196" i="11"/>
  <c r="D200" i="11"/>
  <c r="D204" i="11"/>
  <c r="D206" i="11"/>
  <c r="D115" i="11"/>
  <c r="D117" i="11"/>
  <c r="D189" i="11"/>
  <c r="D191" i="11"/>
  <c r="D193" i="11"/>
  <c r="D195" i="11"/>
  <c r="D197" i="11"/>
  <c r="D199" i="11"/>
  <c r="D201" i="11"/>
  <c r="D203" i="11"/>
  <c r="D205" i="11"/>
  <c r="D209" i="11"/>
  <c r="D207" i="11"/>
  <c r="D116" i="11"/>
  <c r="D190" i="11"/>
  <c r="D194" i="11"/>
  <c r="D198" i="11"/>
  <c r="D202" i="11"/>
  <c r="D208" i="11"/>
  <c r="F209" i="11"/>
  <c r="F194" i="11"/>
  <c r="F191" i="11"/>
  <c r="F202" i="11"/>
  <c r="F199" i="11"/>
  <c r="F190" i="11"/>
  <c r="F198" i="11"/>
  <c r="F208" i="11"/>
  <c r="F195" i="11"/>
  <c r="F203" i="11"/>
  <c r="F189" i="11"/>
  <c r="F193" i="11"/>
  <c r="F197" i="11"/>
  <c r="F201" i="11"/>
  <c r="F205" i="11"/>
  <c r="F207" i="11"/>
  <c r="F188" i="11"/>
  <c r="F192" i="11"/>
  <c r="F196" i="11"/>
  <c r="F200" i="11"/>
  <c r="F204" i="11"/>
  <c r="F206" i="11"/>
  <c r="Q217" i="11"/>
  <c r="Q28" i="11" s="1"/>
  <c r="Q213" i="11"/>
  <c r="Q27" i="11" s="1"/>
  <c r="Q176" i="11"/>
  <c r="Q26" i="11" s="1"/>
  <c r="Q172" i="11"/>
  <c r="Q168" i="11"/>
  <c r="Q163" i="11"/>
  <c r="Q159" i="11"/>
  <c r="Q154" i="11"/>
  <c r="Q150" i="11"/>
  <c r="Q146" i="11"/>
  <c r="Q142" i="11"/>
  <c r="Q138" i="11"/>
  <c r="Q134" i="11"/>
  <c r="Q125" i="11"/>
  <c r="Q88" i="11"/>
  <c r="Q83" i="11"/>
  <c r="Q79" i="11"/>
  <c r="Q72" i="11"/>
  <c r="Q71" i="11" s="1"/>
  <c r="Q67" i="11"/>
  <c r="Q63" i="11"/>
  <c r="Q59" i="11"/>
  <c r="Q54" i="11"/>
  <c r="Q50" i="11"/>
  <c r="Q46" i="11"/>
  <c r="Q40" i="11"/>
  <c r="Q36" i="11"/>
  <c r="Q31" i="11"/>
  <c r="O217" i="11"/>
  <c r="O28" i="11" s="1"/>
  <c r="O213" i="11"/>
  <c r="O27" i="11" s="1"/>
  <c r="O176" i="11"/>
  <c r="O26" i="11" s="1"/>
  <c r="O172" i="11"/>
  <c r="O168" i="11"/>
  <c r="O163" i="11"/>
  <c r="O159" i="11"/>
  <c r="O154" i="11"/>
  <c r="O150" i="11"/>
  <c r="O146" i="11"/>
  <c r="O142" i="11"/>
  <c r="O138" i="11"/>
  <c r="O134" i="11"/>
  <c r="O125" i="11"/>
  <c r="O88" i="11"/>
  <c r="O83" i="11"/>
  <c r="O79" i="11"/>
  <c r="O72" i="11"/>
  <c r="O71" i="11" s="1"/>
  <c r="O67" i="11"/>
  <c r="O63" i="11"/>
  <c r="O59" i="11"/>
  <c r="O54" i="11"/>
  <c r="O50" i="11"/>
  <c r="O46" i="11"/>
  <c r="O40" i="11"/>
  <c r="O36" i="11"/>
  <c r="O31" i="11"/>
  <c r="L88" i="11"/>
  <c r="H89" i="11"/>
  <c r="G89" i="11" s="1"/>
  <c r="Q129" i="11" l="1"/>
  <c r="D89" i="11"/>
  <c r="O129" i="11"/>
  <c r="Q78" i="11"/>
  <c r="O44" i="11"/>
  <c r="O87" i="11"/>
  <c r="O167" i="11"/>
  <c r="O25" i="11" s="1"/>
  <c r="O78" i="11"/>
  <c r="O158" i="11"/>
  <c r="Q167" i="11"/>
  <c r="Q25" i="11" s="1"/>
  <c r="O35" i="11"/>
  <c r="Q158" i="11"/>
  <c r="Q44" i="11"/>
  <c r="Q35" i="11"/>
  <c r="Q87" i="11"/>
  <c r="O77" i="11" l="1"/>
  <c r="O24" i="11" s="1"/>
  <c r="O30" i="11"/>
  <c r="O23" i="11" s="1"/>
  <c r="Q77" i="11"/>
  <c r="Q24" i="11" s="1"/>
  <c r="Q30" i="11"/>
  <c r="Q23" i="11" s="1"/>
  <c r="H219" i="11"/>
  <c r="G219" i="11" s="1"/>
  <c r="I219" i="11"/>
  <c r="H220" i="11"/>
  <c r="G220" i="11" s="1"/>
  <c r="I220" i="11"/>
  <c r="H221" i="11"/>
  <c r="G221" i="11" s="1"/>
  <c r="I221" i="11"/>
  <c r="H222" i="11"/>
  <c r="G222" i="11" s="1"/>
  <c r="I222" i="11"/>
  <c r="H223" i="11"/>
  <c r="G223" i="11" s="1"/>
  <c r="I223" i="11"/>
  <c r="H224" i="11"/>
  <c r="G224" i="11" s="1"/>
  <c r="I224" i="11"/>
  <c r="I218" i="11"/>
  <c r="H218" i="11"/>
  <c r="G218" i="11" s="1"/>
  <c r="H178" i="11"/>
  <c r="G178" i="11" s="1"/>
  <c r="I178" i="11"/>
  <c r="H179" i="11"/>
  <c r="G179" i="11" s="1"/>
  <c r="I179" i="11"/>
  <c r="H180" i="11"/>
  <c r="G180" i="11" s="1"/>
  <c r="I180" i="11"/>
  <c r="H181" i="11"/>
  <c r="G181" i="11" s="1"/>
  <c r="I181" i="11"/>
  <c r="H182" i="11"/>
  <c r="G182" i="11" s="1"/>
  <c r="I182" i="11"/>
  <c r="H183" i="11"/>
  <c r="G183" i="11" s="1"/>
  <c r="I183" i="11"/>
  <c r="H184" i="11"/>
  <c r="G184" i="11" s="1"/>
  <c r="I184" i="11"/>
  <c r="H185" i="11"/>
  <c r="G185" i="11" s="1"/>
  <c r="I185" i="11"/>
  <c r="H186" i="11"/>
  <c r="G186" i="11" s="1"/>
  <c r="I186" i="11"/>
  <c r="H187" i="11"/>
  <c r="G187" i="11" s="1"/>
  <c r="I187" i="11"/>
  <c r="H212" i="11"/>
  <c r="G212" i="11" s="1"/>
  <c r="I212" i="11"/>
  <c r="I177" i="11"/>
  <c r="H177" i="11"/>
  <c r="G177" i="11" s="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8" i="11"/>
  <c r="G119" i="11"/>
  <c r="G120" i="11"/>
  <c r="G121" i="11"/>
  <c r="G124" i="11"/>
  <c r="I89" i="11"/>
  <c r="S89" i="11" s="1"/>
  <c r="R89" i="11" l="1"/>
  <c r="S177" i="11"/>
  <c r="R177" i="11" s="1"/>
  <c r="S218" i="11"/>
  <c r="R218" i="11" s="1"/>
  <c r="S124" i="11"/>
  <c r="R124" i="11" s="1"/>
  <c r="S120" i="11"/>
  <c r="R120" i="11" s="1"/>
  <c r="S118" i="11"/>
  <c r="R118" i="11" s="1"/>
  <c r="S112" i="11"/>
  <c r="R112" i="11" s="1"/>
  <c r="S110" i="11"/>
  <c r="R110" i="11" s="1"/>
  <c r="S108" i="11"/>
  <c r="R108" i="11" s="1"/>
  <c r="S106" i="11"/>
  <c r="R106" i="11" s="1"/>
  <c r="S104" i="11"/>
  <c r="R104" i="11" s="1"/>
  <c r="S102" i="11"/>
  <c r="R102" i="11" s="1"/>
  <c r="S100" i="11"/>
  <c r="R100" i="11" s="1"/>
  <c r="S98" i="11"/>
  <c r="R98" i="11" s="1"/>
  <c r="S96" i="11"/>
  <c r="R96" i="11" s="1"/>
  <c r="S94" i="11"/>
  <c r="R94" i="11" s="1"/>
  <c r="S92" i="11"/>
  <c r="R92" i="11" s="1"/>
  <c r="S90" i="11"/>
  <c r="R90" i="11" s="1"/>
  <c r="S212" i="11"/>
  <c r="R212" i="11" s="1"/>
  <c r="S186" i="11"/>
  <c r="R186" i="11" s="1"/>
  <c r="S184" i="11"/>
  <c r="R184" i="11" s="1"/>
  <c r="S182" i="11"/>
  <c r="R182" i="11" s="1"/>
  <c r="S180" i="11"/>
  <c r="R180" i="11" s="1"/>
  <c r="S178" i="11"/>
  <c r="R178" i="11" s="1"/>
  <c r="S224" i="11"/>
  <c r="R224" i="11" s="1"/>
  <c r="S222" i="11"/>
  <c r="R222" i="11" s="1"/>
  <c r="S220" i="11"/>
  <c r="R220" i="11" s="1"/>
  <c r="S121" i="11"/>
  <c r="R121" i="11" s="1"/>
  <c r="S119" i="11"/>
  <c r="R119" i="11" s="1"/>
  <c r="S113" i="11"/>
  <c r="R113" i="11" s="1"/>
  <c r="S111" i="11"/>
  <c r="R111" i="11" s="1"/>
  <c r="S109" i="11"/>
  <c r="R109" i="11" s="1"/>
  <c r="S107" i="11"/>
  <c r="R107" i="11" s="1"/>
  <c r="S105" i="11"/>
  <c r="R105" i="11" s="1"/>
  <c r="S103" i="11"/>
  <c r="R103" i="11" s="1"/>
  <c r="S101" i="11"/>
  <c r="R101" i="11" s="1"/>
  <c r="S99" i="11"/>
  <c r="R99" i="11" s="1"/>
  <c r="S97" i="11"/>
  <c r="R97" i="11" s="1"/>
  <c r="S95" i="11"/>
  <c r="R95" i="11" s="1"/>
  <c r="S93" i="11"/>
  <c r="R93" i="11" s="1"/>
  <c r="S91" i="11"/>
  <c r="R91" i="11" s="1"/>
  <c r="S187" i="11"/>
  <c r="R187" i="11" s="1"/>
  <c r="S185" i="11"/>
  <c r="R185" i="11" s="1"/>
  <c r="S183" i="11"/>
  <c r="R183" i="11" s="1"/>
  <c r="S181" i="11"/>
  <c r="R181" i="11" s="1"/>
  <c r="S179" i="11"/>
  <c r="R179" i="11" s="1"/>
  <c r="S223" i="11"/>
  <c r="R223" i="11" s="1"/>
  <c r="S221" i="11"/>
  <c r="R221" i="11" s="1"/>
  <c r="S219" i="11"/>
  <c r="R219" i="11" s="1"/>
  <c r="D101" i="11"/>
  <c r="D99" i="11"/>
  <c r="D97" i="11"/>
  <c r="D95" i="11"/>
  <c r="D93" i="11"/>
  <c r="D91" i="11"/>
  <c r="D187" i="11"/>
  <c r="D185" i="11"/>
  <c r="D183" i="11"/>
  <c r="D181" i="11"/>
  <c r="D179" i="11"/>
  <c r="D223" i="11"/>
  <c r="D221" i="11"/>
  <c r="D219" i="11"/>
  <c r="D124" i="11"/>
  <c r="D120" i="11"/>
  <c r="D118" i="11"/>
  <c r="D112" i="11"/>
  <c r="D110" i="11"/>
  <c r="D108" i="11"/>
  <c r="D106" i="11"/>
  <c r="D104" i="11"/>
  <c r="D102" i="11"/>
  <c r="D100" i="11"/>
  <c r="D98" i="11"/>
  <c r="D96" i="11"/>
  <c r="D94" i="11"/>
  <c r="D92" i="11"/>
  <c r="D90" i="11"/>
  <c r="D212" i="11"/>
  <c r="D186" i="11"/>
  <c r="D184" i="11"/>
  <c r="D182" i="11"/>
  <c r="D180" i="11"/>
  <c r="D178" i="11"/>
  <c r="D224" i="11"/>
  <c r="D222" i="11"/>
  <c r="D220" i="11"/>
  <c r="D177" i="11"/>
  <c r="D218" i="11"/>
  <c r="D121" i="11"/>
  <c r="D119" i="11"/>
  <c r="D113" i="11"/>
  <c r="D111" i="11"/>
  <c r="D109" i="11"/>
  <c r="D107" i="11"/>
  <c r="D105" i="11"/>
  <c r="D103" i="11"/>
  <c r="F218" i="11"/>
  <c r="F224" i="11"/>
  <c r="F223" i="11"/>
  <c r="O22" i="11"/>
  <c r="O29" i="11"/>
  <c r="Q22" i="11"/>
  <c r="Q29" i="11"/>
  <c r="F186" i="11"/>
  <c r="S213" i="11" l="1"/>
  <c r="S27" i="11" s="1"/>
  <c r="R213" i="11"/>
  <c r="R27" i="11" s="1"/>
  <c r="S172" i="11"/>
  <c r="R172" i="11"/>
  <c r="S168" i="11"/>
  <c r="R168" i="11"/>
  <c r="S163" i="11"/>
  <c r="R163" i="11"/>
  <c r="S159" i="11"/>
  <c r="R159" i="11"/>
  <c r="S154" i="11"/>
  <c r="R154" i="11"/>
  <c r="S150" i="11"/>
  <c r="R150" i="11"/>
  <c r="S146" i="11"/>
  <c r="R146" i="11"/>
  <c r="S142" i="11"/>
  <c r="R142" i="11"/>
  <c r="S138" i="11"/>
  <c r="R138" i="11"/>
  <c r="S134" i="11"/>
  <c r="R134" i="11"/>
  <c r="S125" i="11"/>
  <c r="R125" i="11"/>
  <c r="S83" i="11"/>
  <c r="R83" i="11"/>
  <c r="S79" i="11"/>
  <c r="R79" i="11"/>
  <c r="S72" i="11"/>
  <c r="S71" i="11" s="1"/>
  <c r="R72" i="11"/>
  <c r="R71" i="11" s="1"/>
  <c r="S67" i="11"/>
  <c r="R67" i="11"/>
  <c r="S63" i="11"/>
  <c r="R63" i="11"/>
  <c r="S59" i="11"/>
  <c r="R59" i="11"/>
  <c r="S54" i="11"/>
  <c r="R54" i="11"/>
  <c r="S50" i="11"/>
  <c r="R50" i="11"/>
  <c r="S46" i="11"/>
  <c r="R46" i="11"/>
  <c r="S40" i="11"/>
  <c r="R40" i="11"/>
  <c r="S36" i="11"/>
  <c r="R36" i="11"/>
  <c r="S31" i="11"/>
  <c r="R31" i="11"/>
  <c r="D27" i="11"/>
  <c r="D172" i="11"/>
  <c r="D168" i="11"/>
  <c r="D163" i="11"/>
  <c r="D159" i="11"/>
  <c r="D154" i="11"/>
  <c r="D150" i="11"/>
  <c r="D146" i="11"/>
  <c r="D142" i="11"/>
  <c r="D138" i="11"/>
  <c r="D134" i="11"/>
  <c r="D125" i="11"/>
  <c r="D83" i="11"/>
  <c r="D79" i="11"/>
  <c r="D72" i="11"/>
  <c r="D71" i="11" s="1"/>
  <c r="D67" i="11"/>
  <c r="D63" i="11"/>
  <c r="D59" i="11"/>
  <c r="D54" i="11"/>
  <c r="D50" i="11"/>
  <c r="D46" i="11"/>
  <c r="D40" i="11"/>
  <c r="D36" i="11"/>
  <c r="D31" i="11"/>
  <c r="F222" i="11"/>
  <c r="F221" i="11"/>
  <c r="F220" i="11"/>
  <c r="F219" i="11"/>
  <c r="F212" i="11"/>
  <c r="F187" i="11"/>
  <c r="F185" i="11"/>
  <c r="F184" i="11"/>
  <c r="F182" i="11"/>
  <c r="F183" i="11"/>
  <c r="F181" i="11"/>
  <c r="F180" i="11"/>
  <c r="F179" i="11"/>
  <c r="F178" i="11"/>
  <c r="F177" i="11"/>
  <c r="F213" i="11"/>
  <c r="F27" i="11" s="1"/>
  <c r="F172" i="11"/>
  <c r="F168" i="11"/>
  <c r="F163" i="11"/>
  <c r="F159" i="11"/>
  <c r="F154" i="11"/>
  <c r="F150" i="11"/>
  <c r="F146" i="11"/>
  <c r="F142" i="11"/>
  <c r="F138" i="11"/>
  <c r="F134" i="11"/>
  <c r="F125" i="11"/>
  <c r="F83" i="11"/>
  <c r="F79" i="11"/>
  <c r="F72" i="11"/>
  <c r="F71" i="11" s="1"/>
  <c r="F67" i="11"/>
  <c r="F63" i="11"/>
  <c r="F59" i="11"/>
  <c r="F54" i="11"/>
  <c r="F50" i="11"/>
  <c r="F46" i="11"/>
  <c r="F40" i="11"/>
  <c r="F36" i="11"/>
  <c r="F31" i="11"/>
  <c r="G217" i="11"/>
  <c r="G28" i="11" s="1"/>
  <c r="G213" i="11"/>
  <c r="G27" i="11" s="1"/>
  <c r="G176" i="11"/>
  <c r="G26" i="11" s="1"/>
  <c r="G172" i="11"/>
  <c r="G168" i="11"/>
  <c r="G163" i="11"/>
  <c r="G159" i="11"/>
  <c r="G154" i="11"/>
  <c r="G150" i="11"/>
  <c r="G146" i="11"/>
  <c r="G142" i="11"/>
  <c r="G138" i="11"/>
  <c r="G134" i="11"/>
  <c r="G125" i="11"/>
  <c r="G83" i="11"/>
  <c r="G79" i="11"/>
  <c r="G72" i="11"/>
  <c r="G71" i="11" s="1"/>
  <c r="G67" i="11"/>
  <c r="G63" i="11"/>
  <c r="G59" i="11"/>
  <c r="G54" i="11"/>
  <c r="G50" i="11"/>
  <c r="G46" i="11"/>
  <c r="G40" i="11"/>
  <c r="G36" i="11"/>
  <c r="G31" i="11"/>
  <c r="N217" i="11"/>
  <c r="N28" i="11" s="1"/>
  <c r="N176" i="11"/>
  <c r="N26" i="11" s="1"/>
  <c r="N88" i="11"/>
  <c r="P217" i="11"/>
  <c r="P28" i="11" s="1"/>
  <c r="M217" i="11"/>
  <c r="M28" i="11" s="1"/>
  <c r="L217" i="11"/>
  <c r="L28" i="11" s="1"/>
  <c r="K217" i="11"/>
  <c r="K28" i="11" s="1"/>
  <c r="P213" i="11"/>
  <c r="P27" i="11" s="1"/>
  <c r="N213" i="11"/>
  <c r="N27" i="11" s="1"/>
  <c r="M213" i="11"/>
  <c r="M27" i="11" s="1"/>
  <c r="L213" i="11"/>
  <c r="L27" i="11" s="1"/>
  <c r="K213" i="11"/>
  <c r="K27" i="11" s="1"/>
  <c r="J213" i="11"/>
  <c r="J27" i="11" s="1"/>
  <c r="I213" i="11"/>
  <c r="I27" i="11" s="1"/>
  <c r="H213" i="11"/>
  <c r="H27" i="11" s="1"/>
  <c r="P176" i="11"/>
  <c r="P26" i="11" s="1"/>
  <c r="M176" i="11"/>
  <c r="M26" i="11" s="1"/>
  <c r="L176" i="11"/>
  <c r="L26" i="11" s="1"/>
  <c r="K176" i="11"/>
  <c r="K26" i="11" s="1"/>
  <c r="P172" i="11"/>
  <c r="N172" i="11"/>
  <c r="M172" i="11"/>
  <c r="L172" i="11"/>
  <c r="K172" i="11"/>
  <c r="J172" i="11"/>
  <c r="I172" i="11"/>
  <c r="H172" i="11"/>
  <c r="P168" i="11"/>
  <c r="N168" i="11"/>
  <c r="M168" i="11"/>
  <c r="L168" i="11"/>
  <c r="K168" i="11"/>
  <c r="J168" i="11"/>
  <c r="I168" i="11"/>
  <c r="H168" i="11"/>
  <c r="P163" i="11"/>
  <c r="N163" i="11"/>
  <c r="M163" i="11"/>
  <c r="L163" i="11"/>
  <c r="K163" i="11"/>
  <c r="J163" i="11"/>
  <c r="I163" i="11"/>
  <c r="H163" i="11"/>
  <c r="P159" i="11"/>
  <c r="N159" i="11"/>
  <c r="M159" i="11"/>
  <c r="L159" i="11"/>
  <c r="K159" i="11"/>
  <c r="J159" i="11"/>
  <c r="I159" i="11"/>
  <c r="H159" i="11"/>
  <c r="P154" i="11"/>
  <c r="N154" i="11"/>
  <c r="M154" i="11"/>
  <c r="L154" i="11"/>
  <c r="K154" i="11"/>
  <c r="J154" i="11"/>
  <c r="I154" i="11"/>
  <c r="H154" i="11"/>
  <c r="P150" i="11"/>
  <c r="N150" i="11"/>
  <c r="M150" i="11"/>
  <c r="L150" i="11"/>
  <c r="K150" i="11"/>
  <c r="J150" i="11"/>
  <c r="I150" i="11"/>
  <c r="H150" i="11"/>
  <c r="P146" i="11"/>
  <c r="N146" i="11"/>
  <c r="M146" i="11"/>
  <c r="L146" i="11"/>
  <c r="K146" i="11"/>
  <c r="J146" i="11"/>
  <c r="I146" i="11"/>
  <c r="H146" i="11"/>
  <c r="P142" i="11"/>
  <c r="N142" i="11"/>
  <c r="M142" i="11"/>
  <c r="L142" i="11"/>
  <c r="K142" i="11"/>
  <c r="J142" i="11"/>
  <c r="I142" i="11"/>
  <c r="H142" i="11"/>
  <c r="P138" i="11"/>
  <c r="N138" i="11"/>
  <c r="M138" i="11"/>
  <c r="L138" i="11"/>
  <c r="K138" i="11"/>
  <c r="J138" i="11"/>
  <c r="I138" i="11"/>
  <c r="H138" i="11"/>
  <c r="P134" i="11"/>
  <c r="P129" i="11" s="1"/>
  <c r="N134" i="11"/>
  <c r="N129" i="11" s="1"/>
  <c r="M134" i="11"/>
  <c r="M129" i="11" s="1"/>
  <c r="K134" i="11"/>
  <c r="J134" i="11"/>
  <c r="I134" i="11"/>
  <c r="H134" i="11"/>
  <c r="H130" i="11"/>
  <c r="P125" i="11"/>
  <c r="K125" i="11"/>
  <c r="J125" i="11"/>
  <c r="I125" i="11"/>
  <c r="H125" i="11"/>
  <c r="P88" i="11"/>
  <c r="K88" i="11"/>
  <c r="P83" i="11"/>
  <c r="N83" i="11"/>
  <c r="M83" i="11"/>
  <c r="L83" i="11"/>
  <c r="K83" i="11"/>
  <c r="J83" i="11"/>
  <c r="I83" i="11"/>
  <c r="H83" i="11"/>
  <c r="P79" i="11"/>
  <c r="N79" i="11"/>
  <c r="M79" i="11"/>
  <c r="L79" i="11"/>
  <c r="K79" i="11"/>
  <c r="J79" i="11"/>
  <c r="I79" i="11"/>
  <c r="H79" i="11"/>
  <c r="P72" i="11"/>
  <c r="P71" i="11" s="1"/>
  <c r="N72" i="11"/>
  <c r="N71" i="11" s="1"/>
  <c r="M72" i="11"/>
  <c r="M71" i="11" s="1"/>
  <c r="L72" i="11"/>
  <c r="L71" i="11" s="1"/>
  <c r="K72" i="11"/>
  <c r="K71" i="11" s="1"/>
  <c r="J72" i="11"/>
  <c r="J71" i="11" s="1"/>
  <c r="I72" i="11"/>
  <c r="I71" i="11" s="1"/>
  <c r="H72" i="11"/>
  <c r="H71" i="11" s="1"/>
  <c r="P67" i="11"/>
  <c r="N67" i="11"/>
  <c r="M67" i="11"/>
  <c r="L67" i="11"/>
  <c r="K67" i="11"/>
  <c r="J67" i="11"/>
  <c r="I67" i="11"/>
  <c r="H67" i="11"/>
  <c r="P63" i="11"/>
  <c r="N63" i="11"/>
  <c r="M63" i="11"/>
  <c r="L63" i="11"/>
  <c r="K63" i="11"/>
  <c r="J63" i="11"/>
  <c r="I63" i="11"/>
  <c r="H63" i="11"/>
  <c r="P59" i="11"/>
  <c r="N59" i="11"/>
  <c r="M59" i="11"/>
  <c r="L59" i="11"/>
  <c r="K59" i="11"/>
  <c r="J59" i="11"/>
  <c r="I59" i="11"/>
  <c r="H59" i="11"/>
  <c r="P54" i="11"/>
  <c r="N54" i="11"/>
  <c r="M54" i="11"/>
  <c r="L54" i="11"/>
  <c r="K54" i="11"/>
  <c r="J54" i="11"/>
  <c r="I54" i="11"/>
  <c r="H54" i="11"/>
  <c r="P50" i="11"/>
  <c r="N50" i="11"/>
  <c r="M50" i="11"/>
  <c r="L50" i="11"/>
  <c r="K50" i="11"/>
  <c r="J50" i="11"/>
  <c r="I50" i="11"/>
  <c r="H50" i="11"/>
  <c r="P46" i="11"/>
  <c r="N46" i="11"/>
  <c r="M46" i="11"/>
  <c r="L46" i="11"/>
  <c r="K46" i="11"/>
  <c r="J46" i="11"/>
  <c r="I46" i="11"/>
  <c r="H46" i="11"/>
  <c r="P40" i="11"/>
  <c r="N40" i="11"/>
  <c r="M40" i="11"/>
  <c r="L40" i="11"/>
  <c r="K40" i="11"/>
  <c r="J40" i="11"/>
  <c r="I40" i="11"/>
  <c r="H40" i="11"/>
  <c r="P36" i="11"/>
  <c r="N36" i="11"/>
  <c r="M36" i="11"/>
  <c r="L36" i="11"/>
  <c r="K36" i="11"/>
  <c r="J36" i="11"/>
  <c r="I36" i="11"/>
  <c r="H36" i="11"/>
  <c r="P31" i="11"/>
  <c r="N31" i="11"/>
  <c r="M31" i="11"/>
  <c r="L31" i="11"/>
  <c r="K31" i="11"/>
  <c r="J31" i="11"/>
  <c r="I31" i="11"/>
  <c r="H31" i="11"/>
  <c r="I129" i="11" l="1"/>
  <c r="F129" i="11"/>
  <c r="R129" i="11"/>
  <c r="L129" i="11"/>
  <c r="J129" i="11"/>
  <c r="S129" i="11"/>
  <c r="K129" i="11"/>
  <c r="G129" i="11"/>
  <c r="D129" i="11"/>
  <c r="S35" i="11"/>
  <c r="M35" i="11"/>
  <c r="M44" i="11"/>
  <c r="I35" i="11"/>
  <c r="L87" i="11"/>
  <c r="S44" i="11"/>
  <c r="S78" i="11"/>
  <c r="R35" i="11"/>
  <c r="R44" i="11"/>
  <c r="S176" i="11"/>
  <c r="S26" i="11" s="1"/>
  <c r="R176" i="11"/>
  <c r="R26" i="11" s="1"/>
  <c r="S217" i="11"/>
  <c r="S28" i="11" s="1"/>
  <c r="P87" i="11"/>
  <c r="R158" i="11"/>
  <c r="R167" i="11"/>
  <c r="R25" i="11" s="1"/>
  <c r="P78" i="11"/>
  <c r="H129" i="11"/>
  <c r="S158" i="11"/>
  <c r="S167" i="11"/>
  <c r="S25" i="11" s="1"/>
  <c r="R217" i="11"/>
  <c r="R28" i="11" s="1"/>
  <c r="R78" i="11"/>
  <c r="D217" i="11"/>
  <c r="D28" i="11" s="1"/>
  <c r="D176" i="11"/>
  <c r="D26" i="11" s="1"/>
  <c r="D78" i="11"/>
  <c r="D158" i="11"/>
  <c r="K78" i="11"/>
  <c r="K87" i="11"/>
  <c r="F78" i="11"/>
  <c r="D167" i="11"/>
  <c r="D25" i="11" s="1"/>
  <c r="G158" i="11"/>
  <c r="G167" i="11"/>
  <c r="G25" i="11" s="1"/>
  <c r="G35" i="11"/>
  <c r="F217" i="11"/>
  <c r="F28" i="11" s="1"/>
  <c r="D44" i="11"/>
  <c r="G78" i="11"/>
  <c r="D35" i="11"/>
  <c r="H167" i="11"/>
  <c r="H25" i="11" s="1"/>
  <c r="L167" i="11"/>
  <c r="L25" i="11" s="1"/>
  <c r="P167" i="11"/>
  <c r="P25" i="11" s="1"/>
  <c r="F158" i="11"/>
  <c r="G44" i="11"/>
  <c r="F176" i="11"/>
  <c r="F26" i="11" s="1"/>
  <c r="F44" i="11"/>
  <c r="I44" i="11"/>
  <c r="I158" i="11"/>
  <c r="M158" i="11"/>
  <c r="M167" i="11"/>
  <c r="M25" i="11" s="1"/>
  <c r="F35" i="11"/>
  <c r="K35" i="11"/>
  <c r="F167" i="11"/>
  <c r="F25" i="11" s="1"/>
  <c r="K44" i="11"/>
  <c r="H158" i="11"/>
  <c r="L158" i="11"/>
  <c r="P158" i="11"/>
  <c r="J158" i="11"/>
  <c r="N158" i="11"/>
  <c r="I167" i="11"/>
  <c r="I25" i="11" s="1"/>
  <c r="H44" i="11"/>
  <c r="I78" i="11"/>
  <c r="H176" i="11"/>
  <c r="H26" i="11" s="1"/>
  <c r="H217" i="11"/>
  <c r="H28" i="11" s="1"/>
  <c r="H35" i="11"/>
  <c r="L35" i="11"/>
  <c r="P35" i="11"/>
  <c r="J35" i="11"/>
  <c r="N35" i="11"/>
  <c r="L44" i="11"/>
  <c r="P44" i="11"/>
  <c r="J78" i="11"/>
  <c r="N78" i="11"/>
  <c r="H78" i="11"/>
  <c r="L78" i="11"/>
  <c r="K158" i="11"/>
  <c r="K167" i="11"/>
  <c r="K25" i="11" s="1"/>
  <c r="M78" i="11"/>
  <c r="H88" i="11"/>
  <c r="H87" i="11" s="1"/>
  <c r="J176" i="11"/>
  <c r="U176" i="11" s="1"/>
  <c r="I176" i="11"/>
  <c r="I26" i="11" s="1"/>
  <c r="J217" i="11"/>
  <c r="U217" i="11" s="1"/>
  <c r="N87" i="11"/>
  <c r="M88" i="11"/>
  <c r="M87" i="11" s="1"/>
  <c r="J88" i="11"/>
  <c r="J44" i="11"/>
  <c r="N44" i="11"/>
  <c r="J167" i="11"/>
  <c r="J25" i="11" s="1"/>
  <c r="N167" i="11"/>
  <c r="N25" i="11" s="1"/>
  <c r="I217" i="11"/>
  <c r="I28" i="11" s="1"/>
  <c r="T88" i="11" l="1"/>
  <c r="U88" i="11" s="1"/>
  <c r="U129" i="11"/>
  <c r="H77" i="11"/>
  <c r="H24" i="11" s="1"/>
  <c r="J87" i="11"/>
  <c r="T87" i="11" s="1"/>
  <c r="U87" i="11" s="1"/>
  <c r="J28" i="11"/>
  <c r="T28" i="11" s="1"/>
  <c r="U28" i="11" s="1"/>
  <c r="J26" i="11"/>
  <c r="T26" i="11" s="1"/>
  <c r="U26" i="11" s="1"/>
  <c r="M30" i="11"/>
  <c r="M23" i="11" s="1"/>
  <c r="S30" i="11"/>
  <c r="S23" i="11" s="1"/>
  <c r="I30" i="11"/>
  <c r="I23" i="11" s="1"/>
  <c r="R30" i="11"/>
  <c r="R23" i="11" s="1"/>
  <c r="I88" i="11"/>
  <c r="I87" i="11" s="1"/>
  <c r="I77" i="11" s="1"/>
  <c r="I24" i="11" s="1"/>
  <c r="K30" i="11"/>
  <c r="K23" i="11" s="1"/>
  <c r="G30" i="11"/>
  <c r="G23" i="11" s="1"/>
  <c r="D30" i="11"/>
  <c r="D23" i="11" s="1"/>
  <c r="P30" i="11"/>
  <c r="P23" i="11" s="1"/>
  <c r="L77" i="11"/>
  <c r="L24" i="11" s="1"/>
  <c r="P77" i="11"/>
  <c r="P24" i="11" s="1"/>
  <c r="F30" i="11"/>
  <c r="F23" i="11" s="1"/>
  <c r="J30" i="11"/>
  <c r="J23" i="11" s="1"/>
  <c r="K77" i="11"/>
  <c r="K24" i="11" s="1"/>
  <c r="L30" i="11"/>
  <c r="L23" i="11" s="1"/>
  <c r="H30" i="11"/>
  <c r="H23" i="11" s="1"/>
  <c r="N30" i="11"/>
  <c r="N23" i="11" s="1"/>
  <c r="M77" i="11"/>
  <c r="M24" i="11" s="1"/>
  <c r="N77" i="11"/>
  <c r="N24" i="11" l="1"/>
  <c r="H29" i="11"/>
  <c r="H22" i="11"/>
  <c r="J77" i="11"/>
  <c r="T77" i="11" s="1"/>
  <c r="U77" i="11" s="1"/>
  <c r="M22" i="11"/>
  <c r="I22" i="11"/>
  <c r="K22" i="11"/>
  <c r="L22" i="11"/>
  <c r="P22" i="11"/>
  <c r="P29" i="11"/>
  <c r="I29" i="11"/>
  <c r="K29" i="11"/>
  <c r="M29" i="11"/>
  <c r="L29" i="11"/>
  <c r="N29" i="11"/>
  <c r="N22" i="11" l="1"/>
  <c r="J29" i="11"/>
  <c r="T29" i="11" s="1"/>
  <c r="U29" i="11" s="1"/>
  <c r="J24" i="11"/>
  <c r="T24" i="11" s="1"/>
  <c r="U24" i="11" s="1"/>
  <c r="J22" i="11" l="1"/>
  <c r="T22" i="11" s="1"/>
  <c r="U22" i="11" s="1"/>
  <c r="F117" i="11" l="1"/>
  <c r="F116" i="11"/>
  <c r="F115" i="11"/>
  <c r="F114" i="11"/>
  <c r="F119" i="11"/>
  <c r="F99" i="11"/>
  <c r="F91" i="11"/>
  <c r="F105" i="11"/>
  <c r="F120" i="11"/>
  <c r="F108" i="11"/>
  <c r="F98" i="11"/>
  <c r="F90" i="11"/>
  <c r="F104" i="11"/>
  <c r="F103" i="11"/>
  <c r="F109" i="11"/>
  <c r="F100" i="11"/>
  <c r="F111" i="11"/>
  <c r="F97" i="11"/>
  <c r="F121" i="11"/>
  <c r="F101" i="11"/>
  <c r="F118" i="11"/>
  <c r="F106" i="11"/>
  <c r="F96" i="11"/>
  <c r="F102" i="11"/>
  <c r="F112" i="11"/>
  <c r="F94" i="11"/>
  <c r="F93" i="11"/>
  <c r="F110" i="11"/>
  <c r="F107" i="11"/>
  <c r="F95" i="11"/>
  <c r="F113" i="11"/>
  <c r="F124" i="11"/>
  <c r="F92" i="11"/>
  <c r="F89" i="11"/>
  <c r="G88" i="11"/>
  <c r="G87" i="11" s="1"/>
  <c r="G77" i="11" s="1"/>
  <c r="S88" i="11" l="1"/>
  <c r="S87" i="11" s="1"/>
  <c r="S77" i="11" s="1"/>
  <c r="S24" i="11" s="1"/>
  <c r="S22" i="11" s="1"/>
  <c r="G29" i="11"/>
  <c r="G24" i="11"/>
  <c r="G22" i="11" s="1"/>
  <c r="D88" i="11"/>
  <c r="D87" i="11" s="1"/>
  <c r="D77" i="11" s="1"/>
  <c r="R88" i="11"/>
  <c r="R87" i="11" s="1"/>
  <c r="R77" i="11" s="1"/>
  <c r="F88" i="11"/>
  <c r="F87" i="11" s="1"/>
  <c r="F77" i="11" s="1"/>
  <c r="S29" i="11" l="1"/>
  <c r="R29" i="11"/>
  <c r="R24" i="11"/>
  <c r="R22" i="11" s="1"/>
  <c r="F24" i="11"/>
  <c r="F22" i="11" s="1"/>
  <c r="F29" i="11"/>
  <c r="D24" i="11"/>
  <c r="D22" i="11" s="1"/>
  <c r="D29" i="11"/>
</calcChain>
</file>

<file path=xl/sharedStrings.xml><?xml version="1.0" encoding="utf-8"?>
<sst xmlns="http://schemas.openxmlformats.org/spreadsheetml/2006/main" count="1815" uniqueCount="304">
  <si>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</si>
  <si>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</si>
  <si>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</si>
  <si>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</si>
  <si>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</si>
  <si>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</si>
  <si>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</si>
  <si>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</si>
  <si>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</si>
  <si>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</si>
  <si>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</si>
  <si>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</si>
  <si>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</si>
  <si>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</si>
  <si>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</si>
  <si>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</si>
  <si>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</si>
  <si>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</si>
  <si>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</si>
  <si>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</si>
  <si>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</si>
  <si>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</si>
  <si>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</si>
  <si>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</si>
  <si>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</si>
  <si>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</si>
  <si>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</si>
  <si>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</si>
  <si>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</si>
  <si>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</si>
  <si>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</si>
  <si>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</si>
  <si>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</si>
  <si>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</si>
  <si>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</si>
  <si>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</si>
  <si>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</si>
  <si>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</si>
  <si>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</si>
  <si>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</si>
  <si>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</si>
  <si>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</si>
  <si>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</si>
  <si>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</si>
  <si>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</si>
  <si>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</si>
  <si>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</si>
  <si>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</si>
  <si>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</si>
  <si>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</si>
  <si>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</si>
  <si>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</si>
  <si>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</si>
  <si>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</si>
  <si>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</si>
  <si>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</si>
  <si>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</si>
  <si>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</si>
  <si>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</si>
  <si>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</si>
  <si>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</si>
  <si>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</si>
  <si>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</si>
  <si>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</si>
  <si>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</si>
  <si>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</si>
  <si>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</si>
  <si>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</si>
  <si>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</si>
  <si>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</si>
  <si>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</si>
  <si>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</si>
  <si>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</si>
  <si>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</si>
  <si>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</si>
  <si>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</si>
  <si>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</si>
  <si>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</si>
  <si>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</si>
  <si>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</si>
  <si>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</si>
  <si>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</si>
  <si>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</si>
  <si>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</si>
  <si>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</si>
  <si>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</si>
  <si>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</si>
  <si>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</si>
  <si>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</si>
  <si>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</si>
  <si>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</si>
  <si>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</si>
  <si>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</si>
  <si>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</si>
  <si>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</si>
  <si>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</si>
  <si>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</si>
  <si>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</si>
  <si>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</si>
  <si>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</si>
  <si>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</si>
  <si>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</si>
  <si>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</si>
  <si>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</si>
  <si>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</si>
  <si>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</si>
  <si>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</si>
  <si>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</si>
  <si>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</si>
  <si>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</si>
  <si>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</si>
  <si>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</si>
  <si>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</si>
  <si>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</si>
  <si>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</si>
  <si>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</si>
  <si>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</si>
  <si>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</si>
  <si>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</si>
  <si>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</si>
  <si>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</si>
  <si>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</si>
  <si>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</si>
  <si>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</si>
  <si>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</si>
  <si>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</si>
  <si>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</si>
  <si>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</si>
  <si>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</si>
  <si>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</si>
  <si>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</si>
  <si>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</si>
  <si>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</si>
  <si>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</si>
  <si>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</si>
  <si>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</si>
  <si>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</si>
  <si>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</si>
  <si>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</si>
  <si>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</si>
  <si>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</si>
  <si>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</si>
  <si>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</si>
  <si>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</si>
  <si>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</si>
  <si>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</si>
  <si>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</si>
  <si>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</si>
  <si>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</si>
  <si>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</si>
  <si>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</si>
  <si>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</si>
  <si>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</si>
  <si>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</si>
  <si>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</si>
  <si>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</si>
  <si>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</si>
  <si>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</si>
  <si>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</si>
  <si>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</si>
  <si>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</si>
  <si>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</si>
  <si>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</si>
  <si>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</si>
  <si>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</si>
  <si>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</si>
  <si>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</si>
  <si>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</si>
  <si>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</si>
  <si>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</si>
  <si>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</si>
  <si>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</si>
  <si>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</si>
  <si>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</si>
  <si>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</si>
  <si>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</si>
  <si>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</si>
  <si>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</si>
  <si>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</si>
  <si>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</si>
  <si>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</si>
  <si>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</si>
  <si>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</si>
  <si>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</si>
  <si>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</si>
  <si>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</si>
  <si>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</si>
  <si>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</si>
  <si>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</si>
  <si>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</si>
  <si>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</si>
  <si>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</si>
  <si>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</si>
  <si>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</si>
  <si>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</si>
  <si>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</si>
  <si>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</si>
  <si>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</si>
  <si>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</si>
  <si>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</si>
  <si>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</si>
  <si>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</si>
  <si>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</si>
  <si>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</si>
  <si>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Год раскрытия информации: 2022 год</t>
  </si>
  <si>
    <t>Фактический объем освоения капитальных вложений на 01.01.2022 года в прогнозных ценах соответствующих лет, млн. рублей (без НДС)</t>
  </si>
  <si>
    <t>Остаток освоения капитальных вложений на 01.01.2022 года, млн. рублей (без НДС)</t>
  </si>
  <si>
    <t>Освоение капитальных вложений 2022 года, млн. рублей (без НДС)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</si>
  <si>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</si>
  <si>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</si>
  <si>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</si>
  <si>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</si>
  <si>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</si>
  <si>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</si>
  <si>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</si>
  <si>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</si>
  <si>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</si>
  <si>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</si>
  <si>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</si>
  <si>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</si>
  <si>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</si>
  <si>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</si>
  <si>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</si>
  <si>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</si>
  <si>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</si>
  <si>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</si>
  <si>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</si>
  <si>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</si>
  <si>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</si>
  <si>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</si>
  <si>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</si>
  <si>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</si>
  <si>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</si>
  <si>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</si>
  <si>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</si>
  <si>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</si>
  <si>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</si>
  <si>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</si>
  <si>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</si>
  <si>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</si>
  <si>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</si>
  <si>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</si>
  <si>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</si>
  <si>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</si>
  <si>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</si>
  <si>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</si>
  <si>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</si>
  <si>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</si>
  <si>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</si>
  <si>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</si>
  <si>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</si>
  <si>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</si>
  <si>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</si>
  <si>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</si>
  <si>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</si>
  <si>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</si>
  <si>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</si>
  <si>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</si>
  <si>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</si>
  <si>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</si>
  <si>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</si>
  <si>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</si>
  <si>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</si>
  <si>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</si>
  <si>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</si>
  <si>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</si>
  <si>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</si>
  <si>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</si>
  <si>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</si>
  <si>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</si>
  <si>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</si>
  <si>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</si>
  <si>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</si>
  <si>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</si>
  <si>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</si>
  <si>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</si>
  <si>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</si>
  <si>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</si>
  <si>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</si>
  <si>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</si>
  <si>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</si>
  <si>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</si>
  <si>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</si>
  <si>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</si>
  <si>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</si>
  <si>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</si>
  <si>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</si>
  <si>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четвертый квартал 2022 года</t>
  </si>
  <si>
    <t>Уточнения стоимости по результатам утвержденной проектно-сметной документации</t>
  </si>
  <si>
    <t xml:space="preserve">План учтен в статье строительство по объекту: "Строительство распределительных сетей ВЛ-10 кВ, ВЛ-0,4 кВ, ТП(РП)-10/0,4 кВ, р.ц.Акбулак"и за счет уточнения стоимости по результатам утвержденной проектно-сметной документации по объектам. </t>
  </si>
  <si>
    <t>Выполнение учтено в статье строительство по объекту: "Строительство распределительных сетей ВЛ-10 кВ, ВЛ-0,4 кВ, ТП(РП)-10/0,4 кВ, г. Бузулук" и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 г. Оренбург"</t>
  </si>
  <si>
    <t>Перераспределение затрат на объект: "Строительство распределительных сетей ВЛ-10 кВ, ВЛ-0,4 кВ, ТП(РП)-10/0,4 кВ,  г. Оренбург"</t>
  </si>
  <si>
    <t>План учтен в статье строительство по объекту: "Строительство распределительных сетей ВЛ-10 кВ, ВЛ-0,4 кВ, ТП(РП)-10/0,4 кВ, р.ц.Кваркено"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</si>
  <si>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Новотроицк"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г. Оренбург" </t>
  </si>
  <si>
    <t>План учтен в статье реконструкция по объекту: "Строительство распределительных сетей ВЛ-10 кВ, ВЛ-0,4 кВ, ТП(РП)-10/0,4 кВ, г. Оренбург"</t>
  </si>
  <si>
    <t>План учтен в статье строительство по объекту: "Строительство распределительных сетей ВЛ-10 кВ, ВЛ-0,4 кВ, ТП(РП)-10/0,4 кВ, р.ц.Пономаревка" и за счет уточнения стоимости по результатам утвержденной проектно-сметной документации по объектам.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</si>
  <si>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</si>
  <si>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Выполнение учтено в статье реконструкция по объекту: "Реконструкция распределительных сетей ВЛ-10 кВ, ВЛ-0,4 кВ, ТП(РП)-10/0,4 кВ, р.ц. Акбулак".</t>
  </si>
  <si>
    <t>План учтен в статье реконструкция по объекту: "Реконструкция распределительных сетей ВЛ-10 кВ, ВЛ-0,4 кВ, ТП(РП)-10/0,4 кВ, г.Бузулук".</t>
  </si>
  <si>
    <t xml:space="preserve">Выполнение учтено в статье реконструкция по объекту: "Реконструкция распределительных сетей ВЛ-10 кВ, ВЛ-0,4 кВ, ТП(РП)-10/0,4 кВ, р.ц.Кваркено"и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</si>
  <si>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Новотроицк".</t>
  </si>
  <si>
    <t>План учтен в статье реконструкция по объекту: "Реконструкция распределительных сетей ВЛ-10 кВ, ВЛ-0,4 кВ, ТП(РП)-10/0,4 кВ, г. Оренбург". Перераспределение затрат с объектов "Реконструкция распределительных сетей ВЛ-10 кВ, ВЛ-0,4 кВ, ТП(РП)-10/0,4 кВ, г. Бузулук, р.ц. Гай, р.ц. Новотроицк".</t>
  </si>
  <si>
    <t>Выполнение учтено в статье реконструкция по объекту: "Реконструкция распределительных сетей ВЛ-10 кВ, ВЛ-0,4 кВ, ТП(РП)-10/0,4 кВ, р.ц. Пономаревка".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</si>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</sst>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0" fontId="1" fillId="0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/>
    </xf>
    <xf numFmtId="166" fontId="2" fillId="0" borderId="12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24"/>
  <sheetViews>
    <sheetView tabSelected="1" view="pageBreakPreview" zoomScaleNormal="100" zoomScaleSheetLayoutView="100" workbookViewId="0">
      <selection activeCell="A9" sqref="A9:V9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3" t="s">
        <v>41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2" x14ac:dyDescent="0.25">
      <c r="A6" s="43" t="s">
        <v>37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</row>
    <row r="7" spans="1:22" x14ac:dyDescent="0.25">
      <c r="A7" s="43" t="s">
        <v>287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2" ht="30" customHeight="1" x14ac:dyDescent="0.25">
      <c r="A9" s="44" t="s">
        <v>38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</row>
    <row r="10" spans="1:22" x14ac:dyDescent="0.25">
      <c r="A10" s="45" t="s">
        <v>39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  <row r="12" spans="1:22" x14ac:dyDescent="0.25">
      <c r="A12" s="44" t="s">
        <v>204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2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  <row r="14" spans="1:22" x14ac:dyDescent="0.25">
      <c r="A14" s="44" t="s">
        <v>36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A15" s="44" t="s">
        <v>303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spans="1:22" x14ac:dyDescent="0.25">
      <c r="A16" s="45" t="s">
        <v>40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spans="1:22" ht="82.5" customHeight="1" x14ac:dyDescent="0.25">
      <c r="A18" s="42" t="s">
        <v>2</v>
      </c>
      <c r="B18" s="42" t="s">
        <v>3</v>
      </c>
      <c r="C18" s="42" t="s">
        <v>4</v>
      </c>
      <c r="D18" s="42" t="s">
        <v>16</v>
      </c>
      <c r="E18" s="42" t="s">
        <v>205</v>
      </c>
      <c r="F18" s="42" t="s">
        <v>206</v>
      </c>
      <c r="G18" s="42"/>
      <c r="H18" s="42" t="s">
        <v>207</v>
      </c>
      <c r="I18" s="42"/>
      <c r="J18" s="42"/>
      <c r="K18" s="42"/>
      <c r="L18" s="42"/>
      <c r="M18" s="42"/>
      <c r="N18" s="42"/>
      <c r="O18" s="42"/>
      <c r="P18" s="42"/>
      <c r="Q18" s="42"/>
      <c r="R18" s="42" t="s">
        <v>17</v>
      </c>
      <c r="S18" s="42"/>
      <c r="T18" s="42" t="s">
        <v>18</v>
      </c>
      <c r="U18" s="42"/>
      <c r="V18" s="42" t="s">
        <v>5</v>
      </c>
    </row>
    <row r="19" spans="1:22" ht="29.25" customHeight="1" x14ac:dyDescent="0.25">
      <c r="A19" s="42"/>
      <c r="B19" s="42"/>
      <c r="C19" s="42"/>
      <c r="D19" s="42"/>
      <c r="E19" s="42"/>
      <c r="F19" s="42" t="s">
        <v>19</v>
      </c>
      <c r="G19" s="42" t="s">
        <v>20</v>
      </c>
      <c r="H19" s="42" t="s">
        <v>6</v>
      </c>
      <c r="I19" s="42"/>
      <c r="J19" s="42" t="s">
        <v>7</v>
      </c>
      <c r="K19" s="42"/>
      <c r="L19" s="42" t="s">
        <v>8</v>
      </c>
      <c r="M19" s="42"/>
      <c r="N19" s="42" t="s">
        <v>9</v>
      </c>
      <c r="O19" s="42"/>
      <c r="P19" s="42" t="s">
        <v>10</v>
      </c>
      <c r="Q19" s="42"/>
      <c r="R19" s="42" t="s">
        <v>19</v>
      </c>
      <c r="S19" s="42" t="s">
        <v>20</v>
      </c>
      <c r="T19" s="42"/>
      <c r="U19" s="42"/>
      <c r="V19" s="42"/>
    </row>
    <row r="20" spans="1:22" ht="63" x14ac:dyDescent="0.25">
      <c r="A20" s="42"/>
      <c r="B20" s="42"/>
      <c r="C20" s="42"/>
      <c r="D20" s="42"/>
      <c r="E20" s="42"/>
      <c r="F20" s="42"/>
      <c r="G20" s="42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42"/>
      <c r="S20" s="42"/>
      <c r="T20" s="3" t="s">
        <v>21</v>
      </c>
      <c r="U20" s="3" t="s">
        <v>11</v>
      </c>
      <c r="V20" s="42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17" t="s">
        <v>42</v>
      </c>
      <c r="B22" s="18" t="s">
        <v>14</v>
      </c>
      <c r="C22" s="19"/>
      <c r="D22" s="9">
        <f>D23+D24+D25+D26+D27+D28</f>
        <v>116.75600058939095</v>
      </c>
      <c r="E22" s="9">
        <f>E23+E24+E25+E26+E27+E28</f>
        <v>28.262442999999998</v>
      </c>
      <c r="F22" s="9">
        <f t="shared" ref="F22" si="0">F23+F24+F25+F26+F27+F28</f>
        <v>111.20345776031434</v>
      </c>
      <c r="G22" s="9">
        <f>G23+G24+G25+G26+G27+G28</f>
        <v>566.02559999999994</v>
      </c>
      <c r="H22" s="9">
        <f>H23+H24+H25+H26+H27+H28</f>
        <v>566.02559999999994</v>
      </c>
      <c r="I22" s="9">
        <f t="shared" ref="I22:S22" si="1">I23+I24+I25+I26+I27+I28</f>
        <v>566.02560000000005</v>
      </c>
      <c r="J22" s="9">
        <f t="shared" si="1"/>
        <v>9.1230668500000007</v>
      </c>
      <c r="K22" s="9">
        <f t="shared" si="1"/>
        <v>9.1230668500000007</v>
      </c>
      <c r="L22" s="9">
        <f t="shared" si="1"/>
        <v>51.837046340000001</v>
      </c>
      <c r="M22" s="9">
        <f t="shared" si="1"/>
        <v>51.901703769999997</v>
      </c>
      <c r="N22" s="9">
        <f t="shared" si="1"/>
        <v>142.18072705000003</v>
      </c>
      <c r="O22" s="9">
        <f t="shared" ref="O22" si="2">O23+O24+O25+O26+O27+O28</f>
        <v>142.34780324000002</v>
      </c>
      <c r="P22" s="9">
        <f t="shared" si="1"/>
        <v>362.88475976000001</v>
      </c>
      <c r="Q22" s="9">
        <f t="shared" ref="Q22" si="3">Q23+Q24+Q25+Q26+Q27+Q28</f>
        <v>362.65302614000001</v>
      </c>
      <c r="R22" s="9">
        <f t="shared" si="1"/>
        <v>2.2759572004815709E-15</v>
      </c>
      <c r="S22" s="9">
        <f t="shared" si="1"/>
        <v>4.8849813083506888E-15</v>
      </c>
      <c r="T22" s="9">
        <f>(K22+M22+O22+Q22)-(J22+L22+N22+P22)</f>
        <v>0</v>
      </c>
      <c r="U22" s="9">
        <f>(T22*100)/(J22+L22+N22+P22)</f>
        <v>0</v>
      </c>
      <c r="V22" s="11"/>
    </row>
    <row r="23" spans="1:22" ht="30" customHeight="1" x14ac:dyDescent="0.25">
      <c r="A23" s="17" t="s">
        <v>43</v>
      </c>
      <c r="B23" s="18" t="s">
        <v>44</v>
      </c>
      <c r="C23" s="20"/>
      <c r="D23" s="9">
        <f t="shared" ref="D23:E23" si="4">D30</f>
        <v>0</v>
      </c>
      <c r="E23" s="9">
        <f t="shared" si="4"/>
        <v>0</v>
      </c>
      <c r="F23" s="9">
        <f t="shared" ref="F23:G23" si="5">F30</f>
        <v>0</v>
      </c>
      <c r="G23" s="9">
        <f t="shared" si="5"/>
        <v>0</v>
      </c>
      <c r="H23" s="9">
        <f t="shared" ref="H23:T23" si="6">H30</f>
        <v>0</v>
      </c>
      <c r="I23" s="9">
        <f t="shared" si="6"/>
        <v>0</v>
      </c>
      <c r="J23" s="9">
        <f t="shared" si="6"/>
        <v>0</v>
      </c>
      <c r="K23" s="9">
        <f t="shared" si="6"/>
        <v>0</v>
      </c>
      <c r="L23" s="9">
        <f t="shared" si="6"/>
        <v>0</v>
      </c>
      <c r="M23" s="9">
        <f t="shared" si="6"/>
        <v>0</v>
      </c>
      <c r="N23" s="9">
        <f t="shared" si="6"/>
        <v>0</v>
      </c>
      <c r="O23" s="9">
        <f t="shared" ref="O23" si="7">O30</f>
        <v>0</v>
      </c>
      <c r="P23" s="9">
        <f t="shared" si="6"/>
        <v>0</v>
      </c>
      <c r="Q23" s="9">
        <f t="shared" ref="Q23" si="8">Q30</f>
        <v>0</v>
      </c>
      <c r="R23" s="9">
        <f t="shared" si="6"/>
        <v>0</v>
      </c>
      <c r="S23" s="9">
        <f t="shared" si="6"/>
        <v>0</v>
      </c>
      <c r="T23" s="9">
        <f t="shared" si="6"/>
        <v>0</v>
      </c>
      <c r="U23" s="9">
        <v>0</v>
      </c>
      <c r="V23" s="11"/>
    </row>
    <row r="24" spans="1:22" ht="31.5" x14ac:dyDescent="0.25">
      <c r="A24" s="17" t="s">
        <v>45</v>
      </c>
      <c r="B24" s="18" t="s">
        <v>46</v>
      </c>
      <c r="C24" s="20"/>
      <c r="D24" s="9">
        <f t="shared" ref="D24:E24" si="9">D77</f>
        <v>76.196265650294691</v>
      </c>
      <c r="E24" s="9">
        <f t="shared" si="9"/>
        <v>26.707779169999998</v>
      </c>
      <c r="F24" s="9">
        <f t="shared" ref="F24:G24" si="10">F77</f>
        <v>70.949157758349713</v>
      </c>
      <c r="G24" s="9">
        <f t="shared" si="10"/>
        <v>361.13121298999999</v>
      </c>
      <c r="H24" s="9">
        <f>H77</f>
        <v>361.13121298999999</v>
      </c>
      <c r="I24" s="9">
        <f t="shared" ref="I24:S24" si="11">I77</f>
        <v>311.54931444000005</v>
      </c>
      <c r="J24" s="9">
        <f t="shared" si="11"/>
        <v>8.3688719700000007</v>
      </c>
      <c r="K24" s="9">
        <f t="shared" si="11"/>
        <v>8.3688719700000007</v>
      </c>
      <c r="L24" s="9">
        <f t="shared" si="11"/>
        <v>44.410286550000002</v>
      </c>
      <c r="M24" s="9">
        <f t="shared" si="11"/>
        <v>44.410286550000002</v>
      </c>
      <c r="N24" s="9">
        <f t="shared" si="11"/>
        <v>95.631706410000021</v>
      </c>
      <c r="O24" s="9">
        <f t="shared" ref="O24" si="12">O77</f>
        <v>97.617225310000009</v>
      </c>
      <c r="P24" s="9">
        <f t="shared" si="11"/>
        <v>212.72034805999999</v>
      </c>
      <c r="Q24" s="9">
        <f t="shared" ref="Q24" si="13">Q77</f>
        <v>161.15293061000006</v>
      </c>
      <c r="R24" s="9">
        <f t="shared" si="11"/>
        <v>9.741040972495087</v>
      </c>
      <c r="S24" s="9">
        <f t="shared" si="11"/>
        <v>49.581898549999984</v>
      </c>
      <c r="T24" s="9">
        <f>(K24+M24+O24+Q24)-(J24+L24+N24+P24)</f>
        <v>-49.581898549999892</v>
      </c>
      <c r="U24" s="9">
        <f>(T24*100)/(J24+L24+N24+P24)</f>
        <v>-13.729607623634807</v>
      </c>
      <c r="V24" s="11"/>
    </row>
    <row r="25" spans="1:22" ht="63" x14ac:dyDescent="0.25">
      <c r="A25" s="17" t="s">
        <v>47</v>
      </c>
      <c r="B25" s="18" t="s">
        <v>48</v>
      </c>
      <c r="C25" s="20"/>
      <c r="D25" s="9">
        <f t="shared" ref="D25:E25" si="14">D167</f>
        <v>0</v>
      </c>
      <c r="E25" s="9">
        <f t="shared" si="14"/>
        <v>0</v>
      </c>
      <c r="F25" s="9">
        <f t="shared" ref="F25:G25" si="15">F167</f>
        <v>0</v>
      </c>
      <c r="G25" s="9">
        <f t="shared" si="15"/>
        <v>0</v>
      </c>
      <c r="H25" s="9">
        <f t="shared" ref="H25:T25" si="16">H167</f>
        <v>0</v>
      </c>
      <c r="I25" s="9">
        <f t="shared" si="16"/>
        <v>0</v>
      </c>
      <c r="J25" s="9">
        <f t="shared" si="16"/>
        <v>0</v>
      </c>
      <c r="K25" s="9">
        <f t="shared" si="16"/>
        <v>0</v>
      </c>
      <c r="L25" s="9">
        <f t="shared" si="16"/>
        <v>0</v>
      </c>
      <c r="M25" s="9">
        <f t="shared" si="16"/>
        <v>0</v>
      </c>
      <c r="N25" s="9">
        <f t="shared" si="16"/>
        <v>0</v>
      </c>
      <c r="O25" s="9">
        <f t="shared" ref="O25" si="17">O167</f>
        <v>0</v>
      </c>
      <c r="P25" s="9">
        <f t="shared" si="16"/>
        <v>0</v>
      </c>
      <c r="Q25" s="9">
        <f t="shared" ref="Q25" si="18">Q167</f>
        <v>0</v>
      </c>
      <c r="R25" s="9">
        <f t="shared" si="16"/>
        <v>0</v>
      </c>
      <c r="S25" s="9">
        <f t="shared" si="16"/>
        <v>0</v>
      </c>
      <c r="T25" s="9">
        <f t="shared" si="16"/>
        <v>0</v>
      </c>
      <c r="U25" s="9">
        <v>0</v>
      </c>
      <c r="V25" s="11"/>
    </row>
    <row r="26" spans="1:22" ht="31.5" x14ac:dyDescent="0.25">
      <c r="A26" s="17" t="s">
        <v>49</v>
      </c>
      <c r="B26" s="18" t="s">
        <v>50</v>
      </c>
      <c r="C26" s="20"/>
      <c r="D26" s="9">
        <f t="shared" ref="D26:E26" si="19">D176</f>
        <v>37.592534009823183</v>
      </c>
      <c r="E26" s="9">
        <f t="shared" si="19"/>
        <v>1.5546638300000002</v>
      </c>
      <c r="F26" s="9">
        <f t="shared" ref="F26:G26" si="20">F176</f>
        <v>37.287099072691554</v>
      </c>
      <c r="G26" s="9">
        <f t="shared" si="20"/>
        <v>189.79133428000006</v>
      </c>
      <c r="H26" s="9">
        <f>H176</f>
        <v>189.79133428000006</v>
      </c>
      <c r="I26" s="9">
        <f t="shared" ref="I26:S26" si="21">I176</f>
        <v>238.71797188000002</v>
      </c>
      <c r="J26" s="9">
        <f t="shared" si="21"/>
        <v>0.55244488000000003</v>
      </c>
      <c r="K26" s="9">
        <f t="shared" si="21"/>
        <v>0.55244488000000003</v>
      </c>
      <c r="L26" s="9">
        <f t="shared" si="21"/>
        <v>4.0579589399999989</v>
      </c>
      <c r="M26" s="9">
        <f t="shared" si="21"/>
        <v>4.1226163699999994</v>
      </c>
      <c r="N26" s="9">
        <f t="shared" si="21"/>
        <v>42.429964860000005</v>
      </c>
      <c r="O26" s="9">
        <f t="shared" ref="O26" si="22">O176</f>
        <v>40.501612150000007</v>
      </c>
      <c r="P26" s="9">
        <f t="shared" si="21"/>
        <v>142.75096560000003</v>
      </c>
      <c r="Q26" s="9">
        <f t="shared" ref="Q26" si="23">Q176</f>
        <v>193.54129847999999</v>
      </c>
      <c r="R26" s="9">
        <f t="shared" si="21"/>
        <v>-9.6123060117878154</v>
      </c>
      <c r="S26" s="9">
        <f t="shared" si="21"/>
        <v>-48.926637599999978</v>
      </c>
      <c r="T26" s="9">
        <f>(K26+M26+O26+Q26)-(J26+L26+N26+P26)</f>
        <v>48.926637599999964</v>
      </c>
      <c r="U26" s="9">
        <f>(T26*100)/(J26+L26+N26+P26)</f>
        <v>25.779173630666548</v>
      </c>
      <c r="V26" s="11"/>
    </row>
    <row r="27" spans="1:22" ht="31.5" x14ac:dyDescent="0.25">
      <c r="A27" s="17" t="s">
        <v>51</v>
      </c>
      <c r="B27" s="18" t="s">
        <v>52</v>
      </c>
      <c r="C27" s="20"/>
      <c r="D27" s="9">
        <f t="shared" ref="D27:E27" si="24">D213</f>
        <v>0</v>
      </c>
      <c r="E27" s="9">
        <f t="shared" si="24"/>
        <v>0</v>
      </c>
      <c r="F27" s="9">
        <f t="shared" ref="F27:G27" si="25">F213</f>
        <v>0</v>
      </c>
      <c r="G27" s="9">
        <f t="shared" si="25"/>
        <v>0</v>
      </c>
      <c r="H27" s="9">
        <f t="shared" ref="H27:T27" si="26">H213</f>
        <v>0</v>
      </c>
      <c r="I27" s="9">
        <f t="shared" si="26"/>
        <v>0</v>
      </c>
      <c r="J27" s="9">
        <f t="shared" si="26"/>
        <v>0</v>
      </c>
      <c r="K27" s="9">
        <f t="shared" si="26"/>
        <v>0</v>
      </c>
      <c r="L27" s="9">
        <f t="shared" si="26"/>
        <v>0</v>
      </c>
      <c r="M27" s="9">
        <f t="shared" si="26"/>
        <v>0</v>
      </c>
      <c r="N27" s="9">
        <f t="shared" si="26"/>
        <v>0</v>
      </c>
      <c r="O27" s="9">
        <f t="shared" ref="O27" si="27">O213</f>
        <v>0</v>
      </c>
      <c r="P27" s="9">
        <f t="shared" si="26"/>
        <v>0</v>
      </c>
      <c r="Q27" s="9">
        <f t="shared" ref="Q27" si="28">Q213</f>
        <v>0</v>
      </c>
      <c r="R27" s="9">
        <f t="shared" si="26"/>
        <v>0</v>
      </c>
      <c r="S27" s="9">
        <f t="shared" si="26"/>
        <v>0</v>
      </c>
      <c r="T27" s="9">
        <f t="shared" si="26"/>
        <v>0</v>
      </c>
      <c r="U27" s="9">
        <v>0</v>
      </c>
      <c r="V27" s="11"/>
    </row>
    <row r="28" spans="1:22" x14ac:dyDescent="0.25">
      <c r="A28" s="17" t="s">
        <v>53</v>
      </c>
      <c r="B28" s="18" t="s">
        <v>54</v>
      </c>
      <c r="C28" s="20"/>
      <c r="D28" s="9">
        <f t="shared" ref="D28:E28" si="29">D217</f>
        <v>2.967200929273083</v>
      </c>
      <c r="E28" s="9">
        <f t="shared" si="29"/>
        <v>0</v>
      </c>
      <c r="F28" s="9">
        <f t="shared" ref="F28:G28" si="30">F217</f>
        <v>2.967200929273083</v>
      </c>
      <c r="G28" s="9">
        <f t="shared" si="30"/>
        <v>15.103052729999993</v>
      </c>
      <c r="H28" s="9">
        <f t="shared" ref="H28:S28" si="31">H217</f>
        <v>15.103052729999993</v>
      </c>
      <c r="I28" s="9">
        <f t="shared" si="31"/>
        <v>15.758313679999993</v>
      </c>
      <c r="J28" s="9">
        <f t="shared" si="31"/>
        <v>0.20175000000000001</v>
      </c>
      <c r="K28" s="9">
        <f t="shared" si="31"/>
        <v>0.20175000000000001</v>
      </c>
      <c r="L28" s="9">
        <f t="shared" si="31"/>
        <v>3.3688008499999995</v>
      </c>
      <c r="M28" s="9">
        <f t="shared" si="31"/>
        <v>3.3688008499999995</v>
      </c>
      <c r="N28" s="9">
        <f t="shared" si="31"/>
        <v>4.1190557800000001</v>
      </c>
      <c r="O28" s="9">
        <f t="shared" ref="O28" si="32">O217</f>
        <v>4.2289657800000002</v>
      </c>
      <c r="P28" s="9">
        <f t="shared" si="31"/>
        <v>7.4134460999999927</v>
      </c>
      <c r="Q28" s="9">
        <f t="shared" ref="Q28" si="33">Q217</f>
        <v>7.9587970499999949</v>
      </c>
      <c r="R28" s="9">
        <f t="shared" si="31"/>
        <v>-0.12873496070726936</v>
      </c>
      <c r="S28" s="9">
        <f t="shared" si="31"/>
        <v>-0.65526095000000106</v>
      </c>
      <c r="T28" s="9">
        <f>(K28+M28+O28+Q28)-(J28+L28+N28+P28)</f>
        <v>0.65526095000000062</v>
      </c>
      <c r="U28" s="9">
        <f>(T28*100)/(J28+L28+N28+P28)</f>
        <v>4.3385993660633986</v>
      </c>
      <c r="V28" s="11"/>
    </row>
    <row r="29" spans="1:22" x14ac:dyDescent="0.25">
      <c r="A29" s="21" t="s">
        <v>55</v>
      </c>
      <c r="B29" s="22" t="s">
        <v>56</v>
      </c>
      <c r="C29" s="23"/>
      <c r="D29" s="5">
        <f>D30+D77+D167+D176+D213+D217</f>
        <v>116.75600058939095</v>
      </c>
      <c r="E29" s="5">
        <f t="shared" ref="E29:S29" si="34">E30+E77+E167+E176+E213+E217</f>
        <v>28.262442999999998</v>
      </c>
      <c r="F29" s="5">
        <f t="shared" si="34"/>
        <v>111.20345776031434</v>
      </c>
      <c r="G29" s="5">
        <f t="shared" si="34"/>
        <v>566.02559999999994</v>
      </c>
      <c r="H29" s="5">
        <f>H30+H77+H167+H176+H213+H217</f>
        <v>566.02559999999994</v>
      </c>
      <c r="I29" s="5">
        <f t="shared" si="34"/>
        <v>566.02560000000005</v>
      </c>
      <c r="J29" s="5">
        <f t="shared" si="34"/>
        <v>9.1230668500000007</v>
      </c>
      <c r="K29" s="5">
        <f t="shared" si="34"/>
        <v>9.1230668500000007</v>
      </c>
      <c r="L29" s="5">
        <f t="shared" si="34"/>
        <v>51.837046340000001</v>
      </c>
      <c r="M29" s="5">
        <f t="shared" si="34"/>
        <v>51.901703769999997</v>
      </c>
      <c r="N29" s="5">
        <f t="shared" si="34"/>
        <v>142.18072705000003</v>
      </c>
      <c r="O29" s="5">
        <f t="shared" si="34"/>
        <v>142.34780324000002</v>
      </c>
      <c r="P29" s="5">
        <f t="shared" si="34"/>
        <v>362.88475976000001</v>
      </c>
      <c r="Q29" s="5">
        <f t="shared" si="34"/>
        <v>362.65302614000001</v>
      </c>
      <c r="R29" s="5">
        <f t="shared" si="34"/>
        <v>2.2759572004815709E-15</v>
      </c>
      <c r="S29" s="5">
        <f t="shared" si="34"/>
        <v>4.8849813083506888E-15</v>
      </c>
      <c r="T29" s="5">
        <f>(K29+M29+O29+Q29)-(J29+L29+N29+P29)</f>
        <v>0</v>
      </c>
      <c r="U29" s="5">
        <f>(T29*100)/(J29+L29+N29+P29)</f>
        <v>0</v>
      </c>
      <c r="V29" s="12"/>
    </row>
    <row r="30" spans="1:22" ht="31.5" x14ac:dyDescent="0.25">
      <c r="A30" s="21" t="s">
        <v>57</v>
      </c>
      <c r="B30" s="22" t="s">
        <v>58</v>
      </c>
      <c r="C30" s="23"/>
      <c r="D30" s="5">
        <f t="shared" ref="D30:E30" si="35">D31+D35+D44+D71</f>
        <v>0</v>
      </c>
      <c r="E30" s="5">
        <f t="shared" si="35"/>
        <v>0</v>
      </c>
      <c r="F30" s="5">
        <f t="shared" ref="F30:G30" si="36">F31+F35+F44+F71</f>
        <v>0</v>
      </c>
      <c r="G30" s="5">
        <f t="shared" si="36"/>
        <v>0</v>
      </c>
      <c r="H30" s="5">
        <f t="shared" ref="H30:T30" si="37">H31+H35+H44+H71</f>
        <v>0</v>
      </c>
      <c r="I30" s="5">
        <f t="shared" si="37"/>
        <v>0</v>
      </c>
      <c r="J30" s="5">
        <f t="shared" si="37"/>
        <v>0</v>
      </c>
      <c r="K30" s="5">
        <f t="shared" si="37"/>
        <v>0</v>
      </c>
      <c r="L30" s="5">
        <f t="shared" si="37"/>
        <v>0</v>
      </c>
      <c r="M30" s="5">
        <f t="shared" si="37"/>
        <v>0</v>
      </c>
      <c r="N30" s="5">
        <f t="shared" si="37"/>
        <v>0</v>
      </c>
      <c r="O30" s="5">
        <f t="shared" ref="O30" si="38">O31+O35+O44+O71</f>
        <v>0</v>
      </c>
      <c r="P30" s="5">
        <f t="shared" si="37"/>
        <v>0</v>
      </c>
      <c r="Q30" s="5">
        <f t="shared" ref="Q30" si="39">Q31+Q35+Q44+Q71</f>
        <v>0</v>
      </c>
      <c r="R30" s="5">
        <f t="shared" si="37"/>
        <v>0</v>
      </c>
      <c r="S30" s="5">
        <f t="shared" si="37"/>
        <v>0</v>
      </c>
      <c r="T30" s="5">
        <f t="shared" si="37"/>
        <v>0</v>
      </c>
      <c r="U30" s="5">
        <v>0</v>
      </c>
      <c r="V30" s="12"/>
    </row>
    <row r="31" spans="1:22" ht="47.25" x14ac:dyDescent="0.25">
      <c r="A31" s="24" t="s">
        <v>59</v>
      </c>
      <c r="B31" s="25" t="s">
        <v>60</v>
      </c>
      <c r="C31" s="26"/>
      <c r="D31" s="6">
        <f t="shared" ref="D31:E31" si="40">D32+D33+D34</f>
        <v>0</v>
      </c>
      <c r="E31" s="6">
        <f t="shared" si="40"/>
        <v>0</v>
      </c>
      <c r="F31" s="6">
        <f t="shared" ref="F31:G31" si="41">F32+F33+F34</f>
        <v>0</v>
      </c>
      <c r="G31" s="6">
        <f t="shared" si="41"/>
        <v>0</v>
      </c>
      <c r="H31" s="6">
        <f t="shared" ref="H31:T31" si="42">H32+H33+H34</f>
        <v>0</v>
      </c>
      <c r="I31" s="6">
        <f t="shared" si="42"/>
        <v>0</v>
      </c>
      <c r="J31" s="6">
        <f t="shared" si="42"/>
        <v>0</v>
      </c>
      <c r="K31" s="6">
        <f t="shared" si="42"/>
        <v>0</v>
      </c>
      <c r="L31" s="6">
        <f t="shared" si="42"/>
        <v>0</v>
      </c>
      <c r="M31" s="6">
        <f t="shared" si="42"/>
        <v>0</v>
      </c>
      <c r="N31" s="6">
        <f t="shared" si="42"/>
        <v>0</v>
      </c>
      <c r="O31" s="6">
        <f t="shared" ref="O31" si="43">O32+O33+O34</f>
        <v>0</v>
      </c>
      <c r="P31" s="6">
        <f t="shared" si="42"/>
        <v>0</v>
      </c>
      <c r="Q31" s="6">
        <f t="shared" ref="Q31" si="44">Q32+Q33+Q34</f>
        <v>0</v>
      </c>
      <c r="R31" s="6">
        <f t="shared" si="42"/>
        <v>0</v>
      </c>
      <c r="S31" s="6">
        <f t="shared" si="42"/>
        <v>0</v>
      </c>
      <c r="T31" s="6">
        <f t="shared" si="42"/>
        <v>0</v>
      </c>
      <c r="U31" s="6">
        <v>0</v>
      </c>
      <c r="V31" s="13"/>
    </row>
    <row r="32" spans="1:22" ht="63" x14ac:dyDescent="0.25">
      <c r="A32" s="27" t="s">
        <v>22</v>
      </c>
      <c r="B32" s="28" t="s">
        <v>61</v>
      </c>
      <c r="C32" s="29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4"/>
    </row>
    <row r="33" spans="1:22" ht="63" x14ac:dyDescent="0.25">
      <c r="A33" s="27" t="s">
        <v>23</v>
      </c>
      <c r="B33" s="28" t="s">
        <v>62</v>
      </c>
      <c r="C33" s="29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4"/>
    </row>
    <row r="34" spans="1:22" ht="47.25" x14ac:dyDescent="0.25">
      <c r="A34" s="27" t="s">
        <v>24</v>
      </c>
      <c r="B34" s="28" t="s">
        <v>63</v>
      </c>
      <c r="C34" s="29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4"/>
    </row>
    <row r="35" spans="1:22" ht="31.5" x14ac:dyDescent="0.25">
      <c r="A35" s="24" t="s">
        <v>64</v>
      </c>
      <c r="B35" s="25" t="s">
        <v>65</v>
      </c>
      <c r="C35" s="26"/>
      <c r="D35" s="6">
        <f t="shared" ref="D35:E35" si="45">D36+D40</f>
        <v>0</v>
      </c>
      <c r="E35" s="6">
        <f t="shared" si="45"/>
        <v>0</v>
      </c>
      <c r="F35" s="6">
        <f t="shared" ref="F35:G35" si="46">F36+F40</f>
        <v>0</v>
      </c>
      <c r="G35" s="6">
        <f t="shared" si="46"/>
        <v>0</v>
      </c>
      <c r="H35" s="6">
        <f t="shared" ref="H35:T35" si="47">H36+H40</f>
        <v>0</v>
      </c>
      <c r="I35" s="6">
        <f t="shared" si="47"/>
        <v>0</v>
      </c>
      <c r="J35" s="6">
        <f t="shared" si="47"/>
        <v>0</v>
      </c>
      <c r="K35" s="6">
        <f t="shared" si="47"/>
        <v>0</v>
      </c>
      <c r="L35" s="6">
        <f t="shared" si="47"/>
        <v>0</v>
      </c>
      <c r="M35" s="6">
        <f t="shared" si="47"/>
        <v>0</v>
      </c>
      <c r="N35" s="6">
        <f t="shared" si="47"/>
        <v>0</v>
      </c>
      <c r="O35" s="6">
        <f t="shared" ref="O35" si="48">O36+O40</f>
        <v>0</v>
      </c>
      <c r="P35" s="6">
        <f t="shared" si="47"/>
        <v>0</v>
      </c>
      <c r="Q35" s="6">
        <f t="shared" ref="Q35" si="49">Q36+Q40</f>
        <v>0</v>
      </c>
      <c r="R35" s="6">
        <f t="shared" si="47"/>
        <v>0</v>
      </c>
      <c r="S35" s="6">
        <f t="shared" si="47"/>
        <v>0</v>
      </c>
      <c r="T35" s="6">
        <f t="shared" si="47"/>
        <v>0</v>
      </c>
      <c r="U35" s="6">
        <v>0</v>
      </c>
      <c r="V35" s="13"/>
    </row>
    <row r="36" spans="1:22" ht="63" x14ac:dyDescent="0.25">
      <c r="A36" s="27" t="s">
        <v>25</v>
      </c>
      <c r="B36" s="28" t="s">
        <v>66</v>
      </c>
      <c r="C36" s="29"/>
      <c r="D36" s="7">
        <f t="shared" ref="D36" si="50">SUM(D37:D39)</f>
        <v>0</v>
      </c>
      <c r="E36" s="7">
        <f t="shared" ref="E36" si="51">SUM(E37:E39)</f>
        <v>0</v>
      </c>
      <c r="F36" s="7">
        <f t="shared" ref="F36:G36" si="52">SUM(F37:F39)</f>
        <v>0</v>
      </c>
      <c r="G36" s="7">
        <f t="shared" si="52"/>
        <v>0</v>
      </c>
      <c r="H36" s="7">
        <f t="shared" ref="H36:T36" si="53">SUM(H37:H39)</f>
        <v>0</v>
      </c>
      <c r="I36" s="7">
        <f t="shared" si="53"/>
        <v>0</v>
      </c>
      <c r="J36" s="7">
        <f t="shared" si="53"/>
        <v>0</v>
      </c>
      <c r="K36" s="7">
        <f t="shared" si="53"/>
        <v>0</v>
      </c>
      <c r="L36" s="7">
        <f t="shared" si="53"/>
        <v>0</v>
      </c>
      <c r="M36" s="7">
        <f t="shared" si="53"/>
        <v>0</v>
      </c>
      <c r="N36" s="7">
        <f t="shared" si="53"/>
        <v>0</v>
      </c>
      <c r="O36" s="7">
        <f t="shared" ref="O36" si="54">SUM(O37:O39)</f>
        <v>0</v>
      </c>
      <c r="P36" s="7">
        <f t="shared" si="53"/>
        <v>0</v>
      </c>
      <c r="Q36" s="7">
        <f t="shared" ref="Q36" si="55">SUM(Q37:Q39)</f>
        <v>0</v>
      </c>
      <c r="R36" s="7">
        <f t="shared" si="53"/>
        <v>0</v>
      </c>
      <c r="S36" s="7">
        <f t="shared" si="53"/>
        <v>0</v>
      </c>
      <c r="T36" s="7">
        <f t="shared" si="53"/>
        <v>0</v>
      </c>
      <c r="U36" s="7">
        <v>0</v>
      </c>
      <c r="V36" s="14"/>
    </row>
    <row r="37" spans="1:22" x14ac:dyDescent="0.25">
      <c r="A37" s="30" t="s">
        <v>25</v>
      </c>
      <c r="B37" s="31" t="s">
        <v>67</v>
      </c>
      <c r="C37" s="32" t="s">
        <v>68</v>
      </c>
      <c r="D37" s="10" t="s">
        <v>68</v>
      </c>
      <c r="E37" s="10" t="s">
        <v>68</v>
      </c>
      <c r="F37" s="10" t="s">
        <v>68</v>
      </c>
      <c r="G37" s="10" t="s">
        <v>68</v>
      </c>
      <c r="H37" s="10" t="s">
        <v>68</v>
      </c>
      <c r="I37" s="10" t="s">
        <v>68</v>
      </c>
      <c r="J37" s="10" t="s">
        <v>68</v>
      </c>
      <c r="K37" s="10" t="s">
        <v>68</v>
      </c>
      <c r="L37" s="10" t="s">
        <v>68</v>
      </c>
      <c r="M37" s="10" t="s">
        <v>68</v>
      </c>
      <c r="N37" s="10" t="s">
        <v>68</v>
      </c>
      <c r="O37" s="10" t="s">
        <v>68</v>
      </c>
      <c r="P37" s="10" t="s">
        <v>68</v>
      </c>
      <c r="Q37" s="10" t="s">
        <v>68</v>
      </c>
      <c r="R37" s="10" t="s">
        <v>68</v>
      </c>
      <c r="S37" s="10" t="s">
        <v>68</v>
      </c>
      <c r="T37" s="10" t="s">
        <v>68</v>
      </c>
      <c r="U37" s="10" t="s">
        <v>68</v>
      </c>
      <c r="V37" s="15"/>
    </row>
    <row r="38" spans="1:22" x14ac:dyDescent="0.25">
      <c r="A38" s="30" t="s">
        <v>25</v>
      </c>
      <c r="B38" s="31" t="s">
        <v>67</v>
      </c>
      <c r="C38" s="32" t="s">
        <v>68</v>
      </c>
      <c r="D38" s="10" t="s">
        <v>68</v>
      </c>
      <c r="E38" s="10" t="s">
        <v>68</v>
      </c>
      <c r="F38" s="10" t="s">
        <v>68</v>
      </c>
      <c r="G38" s="10" t="s">
        <v>68</v>
      </c>
      <c r="H38" s="10" t="s">
        <v>68</v>
      </c>
      <c r="I38" s="10" t="s">
        <v>68</v>
      </c>
      <c r="J38" s="10" t="s">
        <v>68</v>
      </c>
      <c r="K38" s="10" t="s">
        <v>68</v>
      </c>
      <c r="L38" s="10" t="s">
        <v>68</v>
      </c>
      <c r="M38" s="10" t="s">
        <v>68</v>
      </c>
      <c r="N38" s="10" t="s">
        <v>68</v>
      </c>
      <c r="O38" s="10" t="s">
        <v>68</v>
      </c>
      <c r="P38" s="10" t="s">
        <v>68</v>
      </c>
      <c r="Q38" s="10" t="s">
        <v>68</v>
      </c>
      <c r="R38" s="10" t="s">
        <v>68</v>
      </c>
      <c r="S38" s="10" t="s">
        <v>68</v>
      </c>
      <c r="T38" s="10" t="s">
        <v>68</v>
      </c>
      <c r="U38" s="10" t="s">
        <v>68</v>
      </c>
      <c r="V38" s="15"/>
    </row>
    <row r="39" spans="1:22" x14ac:dyDescent="0.25">
      <c r="A39" s="30" t="s">
        <v>69</v>
      </c>
      <c r="B39" s="30" t="s">
        <v>69</v>
      </c>
      <c r="C39" s="32" t="s">
        <v>68</v>
      </c>
      <c r="D39" s="10" t="s">
        <v>68</v>
      </c>
      <c r="E39" s="10" t="s">
        <v>68</v>
      </c>
      <c r="F39" s="10" t="s">
        <v>68</v>
      </c>
      <c r="G39" s="10" t="s">
        <v>68</v>
      </c>
      <c r="H39" s="10" t="s">
        <v>68</v>
      </c>
      <c r="I39" s="10" t="s">
        <v>68</v>
      </c>
      <c r="J39" s="10" t="s">
        <v>68</v>
      </c>
      <c r="K39" s="10" t="s">
        <v>68</v>
      </c>
      <c r="L39" s="10" t="s">
        <v>68</v>
      </c>
      <c r="M39" s="10" t="s">
        <v>68</v>
      </c>
      <c r="N39" s="10" t="s">
        <v>68</v>
      </c>
      <c r="O39" s="10" t="s">
        <v>68</v>
      </c>
      <c r="P39" s="10" t="s">
        <v>68</v>
      </c>
      <c r="Q39" s="10" t="s">
        <v>68</v>
      </c>
      <c r="R39" s="10" t="s">
        <v>68</v>
      </c>
      <c r="S39" s="10" t="s">
        <v>68</v>
      </c>
      <c r="T39" s="10" t="s">
        <v>68</v>
      </c>
      <c r="U39" s="10" t="s">
        <v>68</v>
      </c>
      <c r="V39" s="15"/>
    </row>
    <row r="40" spans="1:22" ht="47.25" x14ac:dyDescent="0.25">
      <c r="A40" s="27" t="s">
        <v>26</v>
      </c>
      <c r="B40" s="28" t="s">
        <v>70</v>
      </c>
      <c r="C40" s="29"/>
      <c r="D40" s="7">
        <f t="shared" ref="D40:E40" si="56">SUM(D41:D43)</f>
        <v>0</v>
      </c>
      <c r="E40" s="7">
        <f t="shared" si="56"/>
        <v>0</v>
      </c>
      <c r="F40" s="7">
        <f t="shared" ref="F40:G40" si="57">SUM(F41:F43)</f>
        <v>0</v>
      </c>
      <c r="G40" s="7">
        <f t="shared" si="57"/>
        <v>0</v>
      </c>
      <c r="H40" s="7">
        <f t="shared" ref="H40:T40" si="58">SUM(H41:H43)</f>
        <v>0</v>
      </c>
      <c r="I40" s="7">
        <f t="shared" si="58"/>
        <v>0</v>
      </c>
      <c r="J40" s="7">
        <f t="shared" si="58"/>
        <v>0</v>
      </c>
      <c r="K40" s="7">
        <f t="shared" si="58"/>
        <v>0</v>
      </c>
      <c r="L40" s="7">
        <f t="shared" si="58"/>
        <v>0</v>
      </c>
      <c r="M40" s="7">
        <f t="shared" si="58"/>
        <v>0</v>
      </c>
      <c r="N40" s="7">
        <f t="shared" si="58"/>
        <v>0</v>
      </c>
      <c r="O40" s="7">
        <f t="shared" ref="O40" si="59">SUM(O41:O43)</f>
        <v>0</v>
      </c>
      <c r="P40" s="7">
        <f t="shared" si="58"/>
        <v>0</v>
      </c>
      <c r="Q40" s="7">
        <f t="shared" ref="Q40" si="60">SUM(Q41:Q43)</f>
        <v>0</v>
      </c>
      <c r="R40" s="7">
        <f t="shared" si="58"/>
        <v>0</v>
      </c>
      <c r="S40" s="7">
        <f t="shared" si="58"/>
        <v>0</v>
      </c>
      <c r="T40" s="7">
        <f t="shared" si="58"/>
        <v>0</v>
      </c>
      <c r="U40" s="7">
        <v>0</v>
      </c>
      <c r="V40" s="14"/>
    </row>
    <row r="41" spans="1:22" x14ac:dyDescent="0.25">
      <c r="A41" s="30" t="s">
        <v>26</v>
      </c>
      <c r="B41" s="31" t="s">
        <v>67</v>
      </c>
      <c r="C41" s="32" t="s">
        <v>68</v>
      </c>
      <c r="D41" s="10" t="s">
        <v>68</v>
      </c>
      <c r="E41" s="10" t="s">
        <v>68</v>
      </c>
      <c r="F41" s="10" t="s">
        <v>68</v>
      </c>
      <c r="G41" s="10" t="s">
        <v>68</v>
      </c>
      <c r="H41" s="10" t="s">
        <v>68</v>
      </c>
      <c r="I41" s="10" t="s">
        <v>68</v>
      </c>
      <c r="J41" s="10" t="s">
        <v>68</v>
      </c>
      <c r="K41" s="10" t="s">
        <v>68</v>
      </c>
      <c r="L41" s="10" t="s">
        <v>68</v>
      </c>
      <c r="M41" s="10" t="s">
        <v>68</v>
      </c>
      <c r="N41" s="10" t="s">
        <v>68</v>
      </c>
      <c r="O41" s="10" t="s">
        <v>68</v>
      </c>
      <c r="P41" s="10" t="s">
        <v>68</v>
      </c>
      <c r="Q41" s="10" t="s">
        <v>68</v>
      </c>
      <c r="R41" s="10" t="s">
        <v>68</v>
      </c>
      <c r="S41" s="10" t="s">
        <v>68</v>
      </c>
      <c r="T41" s="10" t="s">
        <v>68</v>
      </c>
      <c r="U41" s="10" t="s">
        <v>68</v>
      </c>
      <c r="V41" s="15"/>
    </row>
    <row r="42" spans="1:22" x14ac:dyDescent="0.25">
      <c r="A42" s="30" t="s">
        <v>26</v>
      </c>
      <c r="B42" s="31" t="s">
        <v>67</v>
      </c>
      <c r="C42" s="32" t="s">
        <v>68</v>
      </c>
      <c r="D42" s="10" t="s">
        <v>68</v>
      </c>
      <c r="E42" s="10" t="s">
        <v>68</v>
      </c>
      <c r="F42" s="10" t="s">
        <v>68</v>
      </c>
      <c r="G42" s="10" t="s">
        <v>68</v>
      </c>
      <c r="H42" s="10" t="s">
        <v>68</v>
      </c>
      <c r="I42" s="10" t="s">
        <v>68</v>
      </c>
      <c r="J42" s="10" t="s">
        <v>68</v>
      </c>
      <c r="K42" s="10" t="s">
        <v>68</v>
      </c>
      <c r="L42" s="10" t="s">
        <v>68</v>
      </c>
      <c r="M42" s="10" t="s">
        <v>68</v>
      </c>
      <c r="N42" s="10" t="s">
        <v>68</v>
      </c>
      <c r="O42" s="10" t="s">
        <v>68</v>
      </c>
      <c r="P42" s="10" t="s">
        <v>68</v>
      </c>
      <c r="Q42" s="10" t="s">
        <v>68</v>
      </c>
      <c r="R42" s="10" t="s">
        <v>68</v>
      </c>
      <c r="S42" s="10" t="s">
        <v>68</v>
      </c>
      <c r="T42" s="10" t="s">
        <v>68</v>
      </c>
      <c r="U42" s="10" t="s">
        <v>68</v>
      </c>
      <c r="V42" s="15"/>
    </row>
    <row r="43" spans="1:22" x14ac:dyDescent="0.25">
      <c r="A43" s="30" t="s">
        <v>69</v>
      </c>
      <c r="B43" s="30" t="s">
        <v>69</v>
      </c>
      <c r="C43" s="32" t="s">
        <v>68</v>
      </c>
      <c r="D43" s="10" t="s">
        <v>68</v>
      </c>
      <c r="E43" s="10" t="s">
        <v>68</v>
      </c>
      <c r="F43" s="10" t="s">
        <v>68</v>
      </c>
      <c r="G43" s="10" t="s">
        <v>68</v>
      </c>
      <c r="H43" s="10" t="s">
        <v>68</v>
      </c>
      <c r="I43" s="10" t="s">
        <v>68</v>
      </c>
      <c r="J43" s="10" t="s">
        <v>68</v>
      </c>
      <c r="K43" s="10" t="s">
        <v>68</v>
      </c>
      <c r="L43" s="10" t="s">
        <v>68</v>
      </c>
      <c r="M43" s="10" t="s">
        <v>68</v>
      </c>
      <c r="N43" s="10" t="s">
        <v>68</v>
      </c>
      <c r="O43" s="10" t="s">
        <v>68</v>
      </c>
      <c r="P43" s="10" t="s">
        <v>68</v>
      </c>
      <c r="Q43" s="10" t="s">
        <v>68</v>
      </c>
      <c r="R43" s="10" t="s">
        <v>68</v>
      </c>
      <c r="S43" s="10" t="s">
        <v>68</v>
      </c>
      <c r="T43" s="10" t="s">
        <v>68</v>
      </c>
      <c r="U43" s="10" t="s">
        <v>68</v>
      </c>
      <c r="V43" s="15"/>
    </row>
    <row r="44" spans="1:22" ht="47.25" x14ac:dyDescent="0.25">
      <c r="A44" s="24" t="s">
        <v>71</v>
      </c>
      <c r="B44" s="25" t="s">
        <v>72</v>
      </c>
      <c r="C44" s="26"/>
      <c r="D44" s="6">
        <f t="shared" ref="D44:E44" si="61">D45+D46+D50+D54+D58+D59+D63+D67</f>
        <v>0</v>
      </c>
      <c r="E44" s="6">
        <f t="shared" si="61"/>
        <v>0</v>
      </c>
      <c r="F44" s="6">
        <f t="shared" ref="F44:G44" si="62">F45+F46+F50+F54+F58+F59+F63+F67</f>
        <v>0</v>
      </c>
      <c r="G44" s="6">
        <f t="shared" si="62"/>
        <v>0</v>
      </c>
      <c r="H44" s="6">
        <f t="shared" ref="H44:T44" si="63">H45+H46+H50+H54+H58+H59+H63+H67</f>
        <v>0</v>
      </c>
      <c r="I44" s="6">
        <f t="shared" si="63"/>
        <v>0</v>
      </c>
      <c r="J44" s="6">
        <f t="shared" si="63"/>
        <v>0</v>
      </c>
      <c r="K44" s="6">
        <f t="shared" si="63"/>
        <v>0</v>
      </c>
      <c r="L44" s="6">
        <f t="shared" si="63"/>
        <v>0</v>
      </c>
      <c r="M44" s="6">
        <f t="shared" si="63"/>
        <v>0</v>
      </c>
      <c r="N44" s="6">
        <f t="shared" si="63"/>
        <v>0</v>
      </c>
      <c r="O44" s="6">
        <f t="shared" ref="O44" si="64">O45+O46+O50+O54+O58+O59+O63+O67</f>
        <v>0</v>
      </c>
      <c r="P44" s="6">
        <f t="shared" si="63"/>
        <v>0</v>
      </c>
      <c r="Q44" s="6">
        <f t="shared" ref="Q44" si="65">Q45+Q46+Q50+Q54+Q58+Q59+Q63+Q67</f>
        <v>0</v>
      </c>
      <c r="R44" s="6">
        <f t="shared" si="63"/>
        <v>0</v>
      </c>
      <c r="S44" s="6">
        <f t="shared" si="63"/>
        <v>0</v>
      </c>
      <c r="T44" s="6">
        <f t="shared" si="63"/>
        <v>0</v>
      </c>
      <c r="U44" s="6">
        <v>0</v>
      </c>
      <c r="V44" s="13"/>
    </row>
    <row r="45" spans="1:22" ht="31.5" x14ac:dyDescent="0.25">
      <c r="A45" s="27" t="s">
        <v>73</v>
      </c>
      <c r="B45" s="28" t="s">
        <v>74</v>
      </c>
      <c r="C45" s="29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4"/>
    </row>
    <row r="46" spans="1:22" ht="94.5" x14ac:dyDescent="0.25">
      <c r="A46" s="27" t="s">
        <v>73</v>
      </c>
      <c r="B46" s="28" t="s">
        <v>75</v>
      </c>
      <c r="C46" s="29"/>
      <c r="D46" s="7">
        <f t="shared" ref="D46" si="66">SUM(D47:D49)</f>
        <v>0</v>
      </c>
      <c r="E46" s="7">
        <f t="shared" ref="E46" si="67">SUM(E47:E49)</f>
        <v>0</v>
      </c>
      <c r="F46" s="7">
        <f t="shared" ref="F46:G46" si="68">SUM(F47:F49)</f>
        <v>0</v>
      </c>
      <c r="G46" s="7">
        <f t="shared" si="68"/>
        <v>0</v>
      </c>
      <c r="H46" s="7">
        <f t="shared" ref="H46:T46" si="69">SUM(H47:H49)</f>
        <v>0</v>
      </c>
      <c r="I46" s="7">
        <f t="shared" si="69"/>
        <v>0</v>
      </c>
      <c r="J46" s="7">
        <f t="shared" si="69"/>
        <v>0</v>
      </c>
      <c r="K46" s="7">
        <f t="shared" si="69"/>
        <v>0</v>
      </c>
      <c r="L46" s="7">
        <f t="shared" si="69"/>
        <v>0</v>
      </c>
      <c r="M46" s="7">
        <f t="shared" si="69"/>
        <v>0</v>
      </c>
      <c r="N46" s="7">
        <f t="shared" si="69"/>
        <v>0</v>
      </c>
      <c r="O46" s="7">
        <f t="shared" ref="O46" si="70">SUM(O47:O49)</f>
        <v>0</v>
      </c>
      <c r="P46" s="7">
        <f t="shared" si="69"/>
        <v>0</v>
      </c>
      <c r="Q46" s="7">
        <f t="shared" ref="Q46" si="71">SUM(Q47:Q49)</f>
        <v>0</v>
      </c>
      <c r="R46" s="7">
        <f t="shared" si="69"/>
        <v>0</v>
      </c>
      <c r="S46" s="7">
        <f t="shared" si="69"/>
        <v>0</v>
      </c>
      <c r="T46" s="7">
        <f t="shared" si="69"/>
        <v>0</v>
      </c>
      <c r="U46" s="7">
        <v>0</v>
      </c>
      <c r="V46" s="14"/>
    </row>
    <row r="47" spans="1:22" x14ac:dyDescent="0.25">
      <c r="A47" s="30" t="s">
        <v>73</v>
      </c>
      <c r="B47" s="31" t="s">
        <v>67</v>
      </c>
      <c r="C47" s="32" t="s">
        <v>68</v>
      </c>
      <c r="D47" s="10" t="s">
        <v>68</v>
      </c>
      <c r="E47" s="10" t="s">
        <v>68</v>
      </c>
      <c r="F47" s="10" t="s">
        <v>68</v>
      </c>
      <c r="G47" s="10" t="s">
        <v>68</v>
      </c>
      <c r="H47" s="10" t="s">
        <v>68</v>
      </c>
      <c r="I47" s="10" t="s">
        <v>68</v>
      </c>
      <c r="J47" s="10" t="s">
        <v>68</v>
      </c>
      <c r="K47" s="10" t="s">
        <v>68</v>
      </c>
      <c r="L47" s="10" t="s">
        <v>68</v>
      </c>
      <c r="M47" s="10" t="s">
        <v>68</v>
      </c>
      <c r="N47" s="10" t="s">
        <v>68</v>
      </c>
      <c r="O47" s="10" t="s">
        <v>68</v>
      </c>
      <c r="P47" s="10" t="s">
        <v>68</v>
      </c>
      <c r="Q47" s="10" t="s">
        <v>68</v>
      </c>
      <c r="R47" s="10" t="s">
        <v>68</v>
      </c>
      <c r="S47" s="10" t="s">
        <v>68</v>
      </c>
      <c r="T47" s="10" t="s">
        <v>68</v>
      </c>
      <c r="U47" s="10" t="s">
        <v>68</v>
      </c>
      <c r="V47" s="15"/>
    </row>
    <row r="48" spans="1:22" x14ac:dyDescent="0.25">
      <c r="A48" s="30" t="s">
        <v>73</v>
      </c>
      <c r="B48" s="31" t="s">
        <v>67</v>
      </c>
      <c r="C48" s="32" t="s">
        <v>68</v>
      </c>
      <c r="D48" s="10" t="s">
        <v>68</v>
      </c>
      <c r="E48" s="10" t="s">
        <v>68</v>
      </c>
      <c r="F48" s="10" t="s">
        <v>68</v>
      </c>
      <c r="G48" s="10" t="s">
        <v>68</v>
      </c>
      <c r="H48" s="10" t="s">
        <v>68</v>
      </c>
      <c r="I48" s="10" t="s">
        <v>68</v>
      </c>
      <c r="J48" s="10" t="s">
        <v>68</v>
      </c>
      <c r="K48" s="10" t="s">
        <v>68</v>
      </c>
      <c r="L48" s="10" t="s">
        <v>68</v>
      </c>
      <c r="M48" s="10" t="s">
        <v>68</v>
      </c>
      <c r="N48" s="10" t="s">
        <v>68</v>
      </c>
      <c r="O48" s="10" t="s">
        <v>68</v>
      </c>
      <c r="P48" s="10" t="s">
        <v>68</v>
      </c>
      <c r="Q48" s="10" t="s">
        <v>68</v>
      </c>
      <c r="R48" s="10" t="s">
        <v>68</v>
      </c>
      <c r="S48" s="10" t="s">
        <v>68</v>
      </c>
      <c r="T48" s="10" t="s">
        <v>68</v>
      </c>
      <c r="U48" s="10" t="s">
        <v>68</v>
      </c>
      <c r="V48" s="15"/>
    </row>
    <row r="49" spans="1:22" x14ac:dyDescent="0.25">
      <c r="A49" s="30" t="s">
        <v>69</v>
      </c>
      <c r="B49" s="30" t="s">
        <v>69</v>
      </c>
      <c r="C49" s="32" t="s">
        <v>68</v>
      </c>
      <c r="D49" s="10" t="s">
        <v>68</v>
      </c>
      <c r="E49" s="10" t="s">
        <v>68</v>
      </c>
      <c r="F49" s="10" t="s">
        <v>68</v>
      </c>
      <c r="G49" s="10" t="s">
        <v>68</v>
      </c>
      <c r="H49" s="10" t="s">
        <v>68</v>
      </c>
      <c r="I49" s="10" t="s">
        <v>68</v>
      </c>
      <c r="J49" s="10" t="s">
        <v>68</v>
      </c>
      <c r="K49" s="10" t="s">
        <v>68</v>
      </c>
      <c r="L49" s="10" t="s">
        <v>68</v>
      </c>
      <c r="M49" s="10" t="s">
        <v>68</v>
      </c>
      <c r="N49" s="10" t="s">
        <v>68</v>
      </c>
      <c r="O49" s="10" t="s">
        <v>68</v>
      </c>
      <c r="P49" s="10" t="s">
        <v>68</v>
      </c>
      <c r="Q49" s="10" t="s">
        <v>68</v>
      </c>
      <c r="R49" s="10" t="s">
        <v>68</v>
      </c>
      <c r="S49" s="10" t="s">
        <v>68</v>
      </c>
      <c r="T49" s="10" t="s">
        <v>68</v>
      </c>
      <c r="U49" s="10" t="s">
        <v>68</v>
      </c>
      <c r="V49" s="15"/>
    </row>
    <row r="50" spans="1:22" ht="78.75" x14ac:dyDescent="0.25">
      <c r="A50" s="27" t="s">
        <v>73</v>
      </c>
      <c r="B50" s="28" t="s">
        <v>76</v>
      </c>
      <c r="C50" s="29"/>
      <c r="D50" s="7">
        <f t="shared" ref="D50:E50" si="72">SUM(D51:D53)</f>
        <v>0</v>
      </c>
      <c r="E50" s="7">
        <f t="shared" si="72"/>
        <v>0</v>
      </c>
      <c r="F50" s="7">
        <f t="shared" ref="F50:G50" si="73">SUM(F51:F53)</f>
        <v>0</v>
      </c>
      <c r="G50" s="7">
        <f t="shared" si="73"/>
        <v>0</v>
      </c>
      <c r="H50" s="7">
        <f t="shared" ref="H50:T50" si="74">SUM(H51:H53)</f>
        <v>0</v>
      </c>
      <c r="I50" s="7">
        <f t="shared" si="74"/>
        <v>0</v>
      </c>
      <c r="J50" s="7">
        <f t="shared" si="74"/>
        <v>0</v>
      </c>
      <c r="K50" s="7">
        <f t="shared" si="74"/>
        <v>0</v>
      </c>
      <c r="L50" s="7">
        <f t="shared" si="74"/>
        <v>0</v>
      </c>
      <c r="M50" s="7">
        <f t="shared" si="74"/>
        <v>0</v>
      </c>
      <c r="N50" s="7">
        <f t="shared" si="74"/>
        <v>0</v>
      </c>
      <c r="O50" s="7">
        <f t="shared" ref="O50" si="75">SUM(O51:O53)</f>
        <v>0</v>
      </c>
      <c r="P50" s="7">
        <f t="shared" si="74"/>
        <v>0</v>
      </c>
      <c r="Q50" s="7">
        <f t="shared" ref="Q50" si="76">SUM(Q51:Q53)</f>
        <v>0</v>
      </c>
      <c r="R50" s="7">
        <f t="shared" si="74"/>
        <v>0</v>
      </c>
      <c r="S50" s="7">
        <f t="shared" si="74"/>
        <v>0</v>
      </c>
      <c r="T50" s="7">
        <f t="shared" si="74"/>
        <v>0</v>
      </c>
      <c r="U50" s="7">
        <v>0</v>
      </c>
      <c r="V50" s="14"/>
    </row>
    <row r="51" spans="1:22" x14ac:dyDescent="0.25">
      <c r="A51" s="30" t="s">
        <v>73</v>
      </c>
      <c r="B51" s="31" t="s">
        <v>67</v>
      </c>
      <c r="C51" s="32" t="s">
        <v>68</v>
      </c>
      <c r="D51" s="10" t="s">
        <v>68</v>
      </c>
      <c r="E51" s="10" t="s">
        <v>68</v>
      </c>
      <c r="F51" s="10" t="s">
        <v>68</v>
      </c>
      <c r="G51" s="10" t="s">
        <v>68</v>
      </c>
      <c r="H51" s="10" t="s">
        <v>68</v>
      </c>
      <c r="I51" s="10" t="s">
        <v>68</v>
      </c>
      <c r="J51" s="10" t="s">
        <v>68</v>
      </c>
      <c r="K51" s="10" t="s">
        <v>68</v>
      </c>
      <c r="L51" s="10" t="s">
        <v>68</v>
      </c>
      <c r="M51" s="10" t="s">
        <v>68</v>
      </c>
      <c r="N51" s="10" t="s">
        <v>68</v>
      </c>
      <c r="O51" s="10" t="s">
        <v>68</v>
      </c>
      <c r="P51" s="10" t="s">
        <v>68</v>
      </c>
      <c r="Q51" s="10" t="s">
        <v>68</v>
      </c>
      <c r="R51" s="10" t="s">
        <v>68</v>
      </c>
      <c r="S51" s="10" t="s">
        <v>68</v>
      </c>
      <c r="T51" s="10" t="s">
        <v>68</v>
      </c>
      <c r="U51" s="10" t="s">
        <v>68</v>
      </c>
      <c r="V51" s="15"/>
    </row>
    <row r="52" spans="1:22" x14ac:dyDescent="0.25">
      <c r="A52" s="30" t="s">
        <v>73</v>
      </c>
      <c r="B52" s="31" t="s">
        <v>67</v>
      </c>
      <c r="C52" s="32" t="s">
        <v>68</v>
      </c>
      <c r="D52" s="10" t="s">
        <v>68</v>
      </c>
      <c r="E52" s="10" t="s">
        <v>68</v>
      </c>
      <c r="F52" s="10" t="s">
        <v>68</v>
      </c>
      <c r="G52" s="10" t="s">
        <v>68</v>
      </c>
      <c r="H52" s="10" t="s">
        <v>68</v>
      </c>
      <c r="I52" s="10" t="s">
        <v>68</v>
      </c>
      <c r="J52" s="10" t="s">
        <v>68</v>
      </c>
      <c r="K52" s="10" t="s">
        <v>68</v>
      </c>
      <c r="L52" s="10" t="s">
        <v>68</v>
      </c>
      <c r="M52" s="10" t="s">
        <v>68</v>
      </c>
      <c r="N52" s="10" t="s">
        <v>68</v>
      </c>
      <c r="O52" s="10" t="s">
        <v>68</v>
      </c>
      <c r="P52" s="10" t="s">
        <v>68</v>
      </c>
      <c r="Q52" s="10" t="s">
        <v>68</v>
      </c>
      <c r="R52" s="10" t="s">
        <v>68</v>
      </c>
      <c r="S52" s="10" t="s">
        <v>68</v>
      </c>
      <c r="T52" s="10" t="s">
        <v>68</v>
      </c>
      <c r="U52" s="10" t="s">
        <v>68</v>
      </c>
      <c r="V52" s="15"/>
    </row>
    <row r="53" spans="1:22" x14ac:dyDescent="0.25">
      <c r="A53" s="30" t="s">
        <v>69</v>
      </c>
      <c r="B53" s="30" t="s">
        <v>69</v>
      </c>
      <c r="C53" s="32" t="s">
        <v>68</v>
      </c>
      <c r="D53" s="10" t="s">
        <v>68</v>
      </c>
      <c r="E53" s="10" t="s">
        <v>68</v>
      </c>
      <c r="F53" s="10" t="s">
        <v>68</v>
      </c>
      <c r="G53" s="10" t="s">
        <v>68</v>
      </c>
      <c r="H53" s="10" t="s">
        <v>68</v>
      </c>
      <c r="I53" s="10" t="s">
        <v>68</v>
      </c>
      <c r="J53" s="10" t="s">
        <v>68</v>
      </c>
      <c r="K53" s="10" t="s">
        <v>68</v>
      </c>
      <c r="L53" s="10" t="s">
        <v>68</v>
      </c>
      <c r="M53" s="10" t="s">
        <v>68</v>
      </c>
      <c r="N53" s="10" t="s">
        <v>68</v>
      </c>
      <c r="O53" s="10" t="s">
        <v>68</v>
      </c>
      <c r="P53" s="10" t="s">
        <v>68</v>
      </c>
      <c r="Q53" s="10" t="s">
        <v>68</v>
      </c>
      <c r="R53" s="10" t="s">
        <v>68</v>
      </c>
      <c r="S53" s="10" t="s">
        <v>68</v>
      </c>
      <c r="T53" s="10" t="s">
        <v>68</v>
      </c>
      <c r="U53" s="10" t="s">
        <v>68</v>
      </c>
      <c r="V53" s="15"/>
    </row>
    <row r="54" spans="1:22" ht="94.5" x14ac:dyDescent="0.25">
      <c r="A54" s="27" t="s">
        <v>73</v>
      </c>
      <c r="B54" s="28" t="s">
        <v>77</v>
      </c>
      <c r="C54" s="29"/>
      <c r="D54" s="7">
        <f t="shared" ref="D54:E54" si="77">SUM(D55:D57)</f>
        <v>0</v>
      </c>
      <c r="E54" s="7">
        <f t="shared" si="77"/>
        <v>0</v>
      </c>
      <c r="F54" s="7">
        <f t="shared" ref="F54:G54" si="78">SUM(F55:F57)</f>
        <v>0</v>
      </c>
      <c r="G54" s="7">
        <f t="shared" si="78"/>
        <v>0</v>
      </c>
      <c r="H54" s="7">
        <f t="shared" ref="H54:T54" si="79">SUM(H55:H57)</f>
        <v>0</v>
      </c>
      <c r="I54" s="7">
        <f t="shared" si="79"/>
        <v>0</v>
      </c>
      <c r="J54" s="7">
        <f t="shared" si="79"/>
        <v>0</v>
      </c>
      <c r="K54" s="7">
        <f t="shared" si="79"/>
        <v>0</v>
      </c>
      <c r="L54" s="7">
        <f t="shared" si="79"/>
        <v>0</v>
      </c>
      <c r="M54" s="7">
        <f t="shared" si="79"/>
        <v>0</v>
      </c>
      <c r="N54" s="7">
        <f t="shared" si="79"/>
        <v>0</v>
      </c>
      <c r="O54" s="7">
        <f t="shared" ref="O54" si="80">SUM(O55:O57)</f>
        <v>0</v>
      </c>
      <c r="P54" s="7">
        <f t="shared" si="79"/>
        <v>0</v>
      </c>
      <c r="Q54" s="7">
        <f t="shared" ref="Q54" si="81">SUM(Q55:Q57)</f>
        <v>0</v>
      </c>
      <c r="R54" s="7">
        <f t="shared" si="79"/>
        <v>0</v>
      </c>
      <c r="S54" s="7">
        <f t="shared" si="79"/>
        <v>0</v>
      </c>
      <c r="T54" s="7">
        <f t="shared" si="79"/>
        <v>0</v>
      </c>
      <c r="U54" s="7">
        <v>0</v>
      </c>
      <c r="V54" s="14"/>
    </row>
    <row r="55" spans="1:22" x14ac:dyDescent="0.25">
      <c r="A55" s="30" t="s">
        <v>73</v>
      </c>
      <c r="B55" s="31" t="s">
        <v>67</v>
      </c>
      <c r="C55" s="32" t="s">
        <v>68</v>
      </c>
      <c r="D55" s="10" t="s">
        <v>68</v>
      </c>
      <c r="E55" s="10" t="s">
        <v>68</v>
      </c>
      <c r="F55" s="10" t="s">
        <v>68</v>
      </c>
      <c r="G55" s="10" t="s">
        <v>68</v>
      </c>
      <c r="H55" s="10" t="s">
        <v>68</v>
      </c>
      <c r="I55" s="10" t="s">
        <v>68</v>
      </c>
      <c r="J55" s="10" t="s">
        <v>68</v>
      </c>
      <c r="K55" s="10" t="s">
        <v>68</v>
      </c>
      <c r="L55" s="10" t="s">
        <v>68</v>
      </c>
      <c r="M55" s="10" t="s">
        <v>68</v>
      </c>
      <c r="N55" s="10" t="s">
        <v>68</v>
      </c>
      <c r="O55" s="10" t="s">
        <v>68</v>
      </c>
      <c r="P55" s="10" t="s">
        <v>68</v>
      </c>
      <c r="Q55" s="10" t="s">
        <v>68</v>
      </c>
      <c r="R55" s="10" t="s">
        <v>68</v>
      </c>
      <c r="S55" s="10" t="s">
        <v>68</v>
      </c>
      <c r="T55" s="10" t="s">
        <v>68</v>
      </c>
      <c r="U55" s="10" t="s">
        <v>68</v>
      </c>
      <c r="V55" s="15"/>
    </row>
    <row r="56" spans="1:22" x14ac:dyDescent="0.25">
      <c r="A56" s="30" t="s">
        <v>73</v>
      </c>
      <c r="B56" s="31" t="s">
        <v>67</v>
      </c>
      <c r="C56" s="32" t="s">
        <v>68</v>
      </c>
      <c r="D56" s="10" t="s">
        <v>68</v>
      </c>
      <c r="E56" s="10" t="s">
        <v>68</v>
      </c>
      <c r="F56" s="10" t="s">
        <v>68</v>
      </c>
      <c r="G56" s="10" t="s">
        <v>68</v>
      </c>
      <c r="H56" s="10" t="s">
        <v>68</v>
      </c>
      <c r="I56" s="10" t="s">
        <v>68</v>
      </c>
      <c r="J56" s="10" t="s">
        <v>68</v>
      </c>
      <c r="K56" s="10" t="s">
        <v>68</v>
      </c>
      <c r="L56" s="10" t="s">
        <v>68</v>
      </c>
      <c r="M56" s="10" t="s">
        <v>68</v>
      </c>
      <c r="N56" s="10" t="s">
        <v>68</v>
      </c>
      <c r="O56" s="10" t="s">
        <v>68</v>
      </c>
      <c r="P56" s="10" t="s">
        <v>68</v>
      </c>
      <c r="Q56" s="10" t="s">
        <v>68</v>
      </c>
      <c r="R56" s="10" t="s">
        <v>68</v>
      </c>
      <c r="S56" s="10" t="s">
        <v>68</v>
      </c>
      <c r="T56" s="10" t="s">
        <v>68</v>
      </c>
      <c r="U56" s="10" t="s">
        <v>68</v>
      </c>
      <c r="V56" s="15"/>
    </row>
    <row r="57" spans="1:22" x14ac:dyDescent="0.25">
      <c r="A57" s="30" t="s">
        <v>69</v>
      </c>
      <c r="B57" s="30" t="s">
        <v>69</v>
      </c>
      <c r="C57" s="32" t="s">
        <v>68</v>
      </c>
      <c r="D57" s="10" t="s">
        <v>68</v>
      </c>
      <c r="E57" s="10" t="s">
        <v>68</v>
      </c>
      <c r="F57" s="10" t="s">
        <v>68</v>
      </c>
      <c r="G57" s="10" t="s">
        <v>68</v>
      </c>
      <c r="H57" s="10" t="s">
        <v>68</v>
      </c>
      <c r="I57" s="10" t="s">
        <v>68</v>
      </c>
      <c r="J57" s="10" t="s">
        <v>68</v>
      </c>
      <c r="K57" s="10" t="s">
        <v>68</v>
      </c>
      <c r="L57" s="10" t="s">
        <v>68</v>
      </c>
      <c r="M57" s="10" t="s">
        <v>68</v>
      </c>
      <c r="N57" s="10" t="s">
        <v>68</v>
      </c>
      <c r="O57" s="10" t="s">
        <v>68</v>
      </c>
      <c r="P57" s="10" t="s">
        <v>68</v>
      </c>
      <c r="Q57" s="10" t="s">
        <v>68</v>
      </c>
      <c r="R57" s="10" t="s">
        <v>68</v>
      </c>
      <c r="S57" s="10" t="s">
        <v>68</v>
      </c>
      <c r="T57" s="10" t="s">
        <v>68</v>
      </c>
      <c r="U57" s="10" t="s">
        <v>68</v>
      </c>
      <c r="V57" s="15"/>
    </row>
    <row r="58" spans="1:22" ht="31.5" x14ac:dyDescent="0.25">
      <c r="A58" s="27" t="s">
        <v>78</v>
      </c>
      <c r="B58" s="28" t="s">
        <v>74</v>
      </c>
      <c r="C58" s="29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4"/>
    </row>
    <row r="59" spans="1:22" ht="94.5" x14ac:dyDescent="0.25">
      <c r="A59" s="27" t="s">
        <v>78</v>
      </c>
      <c r="B59" s="28" t="s">
        <v>75</v>
      </c>
      <c r="C59" s="29"/>
      <c r="D59" s="7">
        <f t="shared" ref="D59:E59" si="82">SUM(D60:D62)</f>
        <v>0</v>
      </c>
      <c r="E59" s="7">
        <f t="shared" si="82"/>
        <v>0</v>
      </c>
      <c r="F59" s="7">
        <f t="shared" ref="F59:G59" si="83">SUM(F60:F62)</f>
        <v>0</v>
      </c>
      <c r="G59" s="7">
        <f t="shared" si="83"/>
        <v>0</v>
      </c>
      <c r="H59" s="7">
        <f t="shared" ref="H59:T59" si="84">SUM(H60:H62)</f>
        <v>0</v>
      </c>
      <c r="I59" s="7">
        <f t="shared" si="84"/>
        <v>0</v>
      </c>
      <c r="J59" s="7">
        <f t="shared" si="84"/>
        <v>0</v>
      </c>
      <c r="K59" s="7">
        <f t="shared" si="84"/>
        <v>0</v>
      </c>
      <c r="L59" s="7">
        <f t="shared" si="84"/>
        <v>0</v>
      </c>
      <c r="M59" s="7">
        <f t="shared" si="84"/>
        <v>0</v>
      </c>
      <c r="N59" s="7">
        <f t="shared" si="84"/>
        <v>0</v>
      </c>
      <c r="O59" s="7">
        <f t="shared" ref="O59" si="85">SUM(O60:O62)</f>
        <v>0</v>
      </c>
      <c r="P59" s="7">
        <f t="shared" si="84"/>
        <v>0</v>
      </c>
      <c r="Q59" s="7">
        <f t="shared" ref="Q59" si="86">SUM(Q60:Q62)</f>
        <v>0</v>
      </c>
      <c r="R59" s="7">
        <f t="shared" si="84"/>
        <v>0</v>
      </c>
      <c r="S59" s="7">
        <f t="shared" si="84"/>
        <v>0</v>
      </c>
      <c r="T59" s="7">
        <f t="shared" si="84"/>
        <v>0</v>
      </c>
      <c r="U59" s="7">
        <v>0</v>
      </c>
      <c r="V59" s="14"/>
    </row>
    <row r="60" spans="1:22" x14ac:dyDescent="0.25">
      <c r="A60" s="30" t="s">
        <v>78</v>
      </c>
      <c r="B60" s="31" t="s">
        <v>67</v>
      </c>
      <c r="C60" s="32" t="s">
        <v>68</v>
      </c>
      <c r="D60" s="10" t="s">
        <v>68</v>
      </c>
      <c r="E60" s="10" t="s">
        <v>68</v>
      </c>
      <c r="F60" s="10" t="s">
        <v>68</v>
      </c>
      <c r="G60" s="10" t="s">
        <v>68</v>
      </c>
      <c r="H60" s="10" t="s">
        <v>68</v>
      </c>
      <c r="I60" s="10" t="s">
        <v>68</v>
      </c>
      <c r="J60" s="10" t="s">
        <v>68</v>
      </c>
      <c r="K60" s="10" t="s">
        <v>68</v>
      </c>
      <c r="L60" s="10" t="s">
        <v>68</v>
      </c>
      <c r="M60" s="10" t="s">
        <v>68</v>
      </c>
      <c r="N60" s="10" t="s">
        <v>68</v>
      </c>
      <c r="O60" s="10" t="s">
        <v>68</v>
      </c>
      <c r="P60" s="10" t="s">
        <v>68</v>
      </c>
      <c r="Q60" s="10" t="s">
        <v>68</v>
      </c>
      <c r="R60" s="10" t="s">
        <v>68</v>
      </c>
      <c r="S60" s="10" t="s">
        <v>68</v>
      </c>
      <c r="T60" s="10" t="s">
        <v>68</v>
      </c>
      <c r="U60" s="10" t="s">
        <v>68</v>
      </c>
      <c r="V60" s="15"/>
    </row>
    <row r="61" spans="1:22" x14ac:dyDescent="0.25">
      <c r="A61" s="30" t="s">
        <v>78</v>
      </c>
      <c r="B61" s="31" t="s">
        <v>67</v>
      </c>
      <c r="C61" s="32" t="s">
        <v>68</v>
      </c>
      <c r="D61" s="10" t="s">
        <v>68</v>
      </c>
      <c r="E61" s="10" t="s">
        <v>68</v>
      </c>
      <c r="F61" s="10" t="s">
        <v>68</v>
      </c>
      <c r="G61" s="10" t="s">
        <v>68</v>
      </c>
      <c r="H61" s="10" t="s">
        <v>68</v>
      </c>
      <c r="I61" s="10" t="s">
        <v>68</v>
      </c>
      <c r="J61" s="10" t="s">
        <v>68</v>
      </c>
      <c r="K61" s="10" t="s">
        <v>68</v>
      </c>
      <c r="L61" s="10" t="s">
        <v>68</v>
      </c>
      <c r="M61" s="10" t="s">
        <v>68</v>
      </c>
      <c r="N61" s="10" t="s">
        <v>68</v>
      </c>
      <c r="O61" s="10" t="s">
        <v>68</v>
      </c>
      <c r="P61" s="10" t="s">
        <v>68</v>
      </c>
      <c r="Q61" s="10" t="s">
        <v>68</v>
      </c>
      <c r="R61" s="10" t="s">
        <v>68</v>
      </c>
      <c r="S61" s="10" t="s">
        <v>68</v>
      </c>
      <c r="T61" s="10" t="s">
        <v>68</v>
      </c>
      <c r="U61" s="10" t="s">
        <v>68</v>
      </c>
      <c r="V61" s="15"/>
    </row>
    <row r="62" spans="1:22" x14ac:dyDescent="0.25">
      <c r="A62" s="30" t="s">
        <v>69</v>
      </c>
      <c r="B62" s="30" t="s">
        <v>69</v>
      </c>
      <c r="C62" s="32" t="s">
        <v>68</v>
      </c>
      <c r="D62" s="10" t="s">
        <v>68</v>
      </c>
      <c r="E62" s="10" t="s">
        <v>68</v>
      </c>
      <c r="F62" s="10" t="s">
        <v>68</v>
      </c>
      <c r="G62" s="10" t="s">
        <v>68</v>
      </c>
      <c r="H62" s="10" t="s">
        <v>68</v>
      </c>
      <c r="I62" s="10" t="s">
        <v>68</v>
      </c>
      <c r="J62" s="10" t="s">
        <v>68</v>
      </c>
      <c r="K62" s="10" t="s">
        <v>68</v>
      </c>
      <c r="L62" s="10" t="s">
        <v>68</v>
      </c>
      <c r="M62" s="10" t="s">
        <v>68</v>
      </c>
      <c r="N62" s="10" t="s">
        <v>68</v>
      </c>
      <c r="O62" s="10" t="s">
        <v>68</v>
      </c>
      <c r="P62" s="10" t="s">
        <v>68</v>
      </c>
      <c r="Q62" s="10" t="s">
        <v>68</v>
      </c>
      <c r="R62" s="10" t="s">
        <v>68</v>
      </c>
      <c r="S62" s="10" t="s">
        <v>68</v>
      </c>
      <c r="T62" s="10" t="s">
        <v>68</v>
      </c>
      <c r="U62" s="10" t="s">
        <v>68</v>
      </c>
      <c r="V62" s="15"/>
    </row>
    <row r="63" spans="1:22" ht="78.75" x14ac:dyDescent="0.25">
      <c r="A63" s="27" t="s">
        <v>78</v>
      </c>
      <c r="B63" s="28" t="s">
        <v>76</v>
      </c>
      <c r="C63" s="29"/>
      <c r="D63" s="7">
        <f t="shared" ref="D63:E63" si="87">SUM(D64:D66)</f>
        <v>0</v>
      </c>
      <c r="E63" s="7">
        <f t="shared" si="87"/>
        <v>0</v>
      </c>
      <c r="F63" s="7">
        <f t="shared" ref="F63:G63" si="88">SUM(F64:F66)</f>
        <v>0</v>
      </c>
      <c r="G63" s="7">
        <f t="shared" si="88"/>
        <v>0</v>
      </c>
      <c r="H63" s="7">
        <f t="shared" ref="H63:T63" si="89">SUM(H64:H66)</f>
        <v>0</v>
      </c>
      <c r="I63" s="7">
        <f t="shared" si="89"/>
        <v>0</v>
      </c>
      <c r="J63" s="7">
        <f t="shared" si="89"/>
        <v>0</v>
      </c>
      <c r="K63" s="7">
        <f t="shared" si="89"/>
        <v>0</v>
      </c>
      <c r="L63" s="7">
        <f t="shared" si="89"/>
        <v>0</v>
      </c>
      <c r="M63" s="7">
        <f t="shared" si="89"/>
        <v>0</v>
      </c>
      <c r="N63" s="7">
        <f t="shared" si="89"/>
        <v>0</v>
      </c>
      <c r="O63" s="7">
        <f t="shared" ref="O63" si="90">SUM(O64:O66)</f>
        <v>0</v>
      </c>
      <c r="P63" s="7">
        <f t="shared" si="89"/>
        <v>0</v>
      </c>
      <c r="Q63" s="7">
        <f t="shared" ref="Q63" si="91">SUM(Q64:Q66)</f>
        <v>0</v>
      </c>
      <c r="R63" s="7">
        <f t="shared" si="89"/>
        <v>0</v>
      </c>
      <c r="S63" s="7">
        <f t="shared" si="89"/>
        <v>0</v>
      </c>
      <c r="T63" s="7">
        <f t="shared" si="89"/>
        <v>0</v>
      </c>
      <c r="U63" s="7">
        <v>0</v>
      </c>
      <c r="V63" s="14"/>
    </row>
    <row r="64" spans="1:22" x14ac:dyDescent="0.25">
      <c r="A64" s="30" t="s">
        <v>78</v>
      </c>
      <c r="B64" s="31" t="s">
        <v>67</v>
      </c>
      <c r="C64" s="32" t="s">
        <v>68</v>
      </c>
      <c r="D64" s="10" t="s">
        <v>68</v>
      </c>
      <c r="E64" s="10" t="s">
        <v>68</v>
      </c>
      <c r="F64" s="10" t="s">
        <v>68</v>
      </c>
      <c r="G64" s="10" t="s">
        <v>68</v>
      </c>
      <c r="H64" s="10" t="s">
        <v>68</v>
      </c>
      <c r="I64" s="10" t="s">
        <v>68</v>
      </c>
      <c r="J64" s="10" t="s">
        <v>68</v>
      </c>
      <c r="K64" s="10" t="s">
        <v>68</v>
      </c>
      <c r="L64" s="10" t="s">
        <v>68</v>
      </c>
      <c r="M64" s="10" t="s">
        <v>68</v>
      </c>
      <c r="N64" s="10" t="s">
        <v>68</v>
      </c>
      <c r="O64" s="10" t="s">
        <v>68</v>
      </c>
      <c r="P64" s="10" t="s">
        <v>68</v>
      </c>
      <c r="Q64" s="10" t="s">
        <v>68</v>
      </c>
      <c r="R64" s="10" t="s">
        <v>68</v>
      </c>
      <c r="S64" s="10" t="s">
        <v>68</v>
      </c>
      <c r="T64" s="10" t="s">
        <v>68</v>
      </c>
      <c r="U64" s="10" t="s">
        <v>68</v>
      </c>
      <c r="V64" s="15"/>
    </row>
    <row r="65" spans="1:22" x14ac:dyDescent="0.25">
      <c r="A65" s="30" t="s">
        <v>78</v>
      </c>
      <c r="B65" s="31" t="s">
        <v>67</v>
      </c>
      <c r="C65" s="32" t="s">
        <v>68</v>
      </c>
      <c r="D65" s="10" t="s">
        <v>68</v>
      </c>
      <c r="E65" s="10" t="s">
        <v>68</v>
      </c>
      <c r="F65" s="10" t="s">
        <v>68</v>
      </c>
      <c r="G65" s="10" t="s">
        <v>68</v>
      </c>
      <c r="H65" s="10" t="s">
        <v>68</v>
      </c>
      <c r="I65" s="10" t="s">
        <v>68</v>
      </c>
      <c r="J65" s="10" t="s">
        <v>68</v>
      </c>
      <c r="K65" s="10" t="s">
        <v>68</v>
      </c>
      <c r="L65" s="10" t="s">
        <v>68</v>
      </c>
      <c r="M65" s="10" t="s">
        <v>68</v>
      </c>
      <c r="N65" s="10" t="s">
        <v>68</v>
      </c>
      <c r="O65" s="10" t="s">
        <v>68</v>
      </c>
      <c r="P65" s="10" t="s">
        <v>68</v>
      </c>
      <c r="Q65" s="10" t="s">
        <v>68</v>
      </c>
      <c r="R65" s="10" t="s">
        <v>68</v>
      </c>
      <c r="S65" s="10" t="s">
        <v>68</v>
      </c>
      <c r="T65" s="10" t="s">
        <v>68</v>
      </c>
      <c r="U65" s="10" t="s">
        <v>68</v>
      </c>
      <c r="V65" s="15"/>
    </row>
    <row r="66" spans="1:22" x14ac:dyDescent="0.25">
      <c r="A66" s="30" t="s">
        <v>69</v>
      </c>
      <c r="B66" s="30" t="s">
        <v>69</v>
      </c>
      <c r="C66" s="32" t="s">
        <v>68</v>
      </c>
      <c r="D66" s="10" t="s">
        <v>68</v>
      </c>
      <c r="E66" s="10" t="s">
        <v>68</v>
      </c>
      <c r="F66" s="10" t="s">
        <v>68</v>
      </c>
      <c r="G66" s="10" t="s">
        <v>68</v>
      </c>
      <c r="H66" s="10" t="s">
        <v>68</v>
      </c>
      <c r="I66" s="10" t="s">
        <v>68</v>
      </c>
      <c r="J66" s="10" t="s">
        <v>68</v>
      </c>
      <c r="K66" s="10" t="s">
        <v>68</v>
      </c>
      <c r="L66" s="10" t="s">
        <v>68</v>
      </c>
      <c r="M66" s="10" t="s">
        <v>68</v>
      </c>
      <c r="N66" s="10" t="s">
        <v>68</v>
      </c>
      <c r="O66" s="10" t="s">
        <v>68</v>
      </c>
      <c r="P66" s="10" t="s">
        <v>68</v>
      </c>
      <c r="Q66" s="10" t="s">
        <v>68</v>
      </c>
      <c r="R66" s="10" t="s">
        <v>68</v>
      </c>
      <c r="S66" s="10" t="s">
        <v>68</v>
      </c>
      <c r="T66" s="10" t="s">
        <v>68</v>
      </c>
      <c r="U66" s="10" t="s">
        <v>68</v>
      </c>
      <c r="V66" s="15"/>
    </row>
    <row r="67" spans="1:22" ht="94.5" x14ac:dyDescent="0.25">
      <c r="A67" s="27" t="s">
        <v>78</v>
      </c>
      <c r="B67" s="28" t="s">
        <v>79</v>
      </c>
      <c r="C67" s="29"/>
      <c r="D67" s="7">
        <f t="shared" ref="D67:E67" si="92">SUM(D68:D70)</f>
        <v>0</v>
      </c>
      <c r="E67" s="7">
        <f t="shared" si="92"/>
        <v>0</v>
      </c>
      <c r="F67" s="7">
        <f t="shared" ref="F67:G67" si="93">SUM(F68:F70)</f>
        <v>0</v>
      </c>
      <c r="G67" s="7">
        <f t="shared" si="93"/>
        <v>0</v>
      </c>
      <c r="H67" s="7">
        <f t="shared" ref="H67:T67" si="94">SUM(H68:H70)</f>
        <v>0</v>
      </c>
      <c r="I67" s="7">
        <f t="shared" si="94"/>
        <v>0</v>
      </c>
      <c r="J67" s="7">
        <f t="shared" si="94"/>
        <v>0</v>
      </c>
      <c r="K67" s="7">
        <f t="shared" si="94"/>
        <v>0</v>
      </c>
      <c r="L67" s="7">
        <f t="shared" si="94"/>
        <v>0</v>
      </c>
      <c r="M67" s="7">
        <f t="shared" si="94"/>
        <v>0</v>
      </c>
      <c r="N67" s="7">
        <f t="shared" si="94"/>
        <v>0</v>
      </c>
      <c r="O67" s="7">
        <f t="shared" ref="O67" si="95">SUM(O68:O70)</f>
        <v>0</v>
      </c>
      <c r="P67" s="7">
        <f t="shared" si="94"/>
        <v>0</v>
      </c>
      <c r="Q67" s="7">
        <f t="shared" ref="Q67" si="96">SUM(Q68:Q70)</f>
        <v>0</v>
      </c>
      <c r="R67" s="7">
        <f t="shared" si="94"/>
        <v>0</v>
      </c>
      <c r="S67" s="7">
        <f t="shared" si="94"/>
        <v>0</v>
      </c>
      <c r="T67" s="7">
        <f t="shared" si="94"/>
        <v>0</v>
      </c>
      <c r="U67" s="7">
        <v>0</v>
      </c>
      <c r="V67" s="14"/>
    </row>
    <row r="68" spans="1:22" x14ac:dyDescent="0.25">
      <c r="A68" s="30" t="s">
        <v>78</v>
      </c>
      <c r="B68" s="31" t="s">
        <v>67</v>
      </c>
      <c r="C68" s="32" t="s">
        <v>68</v>
      </c>
      <c r="D68" s="10" t="s">
        <v>68</v>
      </c>
      <c r="E68" s="10" t="s">
        <v>68</v>
      </c>
      <c r="F68" s="10" t="s">
        <v>68</v>
      </c>
      <c r="G68" s="10" t="s">
        <v>68</v>
      </c>
      <c r="H68" s="10" t="s">
        <v>68</v>
      </c>
      <c r="I68" s="10" t="s">
        <v>68</v>
      </c>
      <c r="J68" s="10" t="s">
        <v>68</v>
      </c>
      <c r="K68" s="10" t="s">
        <v>68</v>
      </c>
      <c r="L68" s="10" t="s">
        <v>68</v>
      </c>
      <c r="M68" s="10" t="s">
        <v>68</v>
      </c>
      <c r="N68" s="10" t="s">
        <v>68</v>
      </c>
      <c r="O68" s="10" t="s">
        <v>68</v>
      </c>
      <c r="P68" s="10" t="s">
        <v>68</v>
      </c>
      <c r="Q68" s="10" t="s">
        <v>68</v>
      </c>
      <c r="R68" s="10" t="s">
        <v>68</v>
      </c>
      <c r="S68" s="10" t="s">
        <v>68</v>
      </c>
      <c r="T68" s="10" t="s">
        <v>68</v>
      </c>
      <c r="U68" s="10" t="s">
        <v>68</v>
      </c>
      <c r="V68" s="15"/>
    </row>
    <row r="69" spans="1:22" x14ac:dyDescent="0.25">
      <c r="A69" s="30" t="s">
        <v>78</v>
      </c>
      <c r="B69" s="31" t="s">
        <v>67</v>
      </c>
      <c r="C69" s="32" t="s">
        <v>68</v>
      </c>
      <c r="D69" s="10" t="s">
        <v>68</v>
      </c>
      <c r="E69" s="10" t="s">
        <v>68</v>
      </c>
      <c r="F69" s="10" t="s">
        <v>68</v>
      </c>
      <c r="G69" s="10" t="s">
        <v>68</v>
      </c>
      <c r="H69" s="10" t="s">
        <v>68</v>
      </c>
      <c r="I69" s="10" t="s">
        <v>68</v>
      </c>
      <c r="J69" s="10" t="s">
        <v>68</v>
      </c>
      <c r="K69" s="10" t="s">
        <v>68</v>
      </c>
      <c r="L69" s="10" t="s">
        <v>68</v>
      </c>
      <c r="M69" s="10" t="s">
        <v>68</v>
      </c>
      <c r="N69" s="10" t="s">
        <v>68</v>
      </c>
      <c r="O69" s="10" t="s">
        <v>68</v>
      </c>
      <c r="P69" s="10" t="s">
        <v>68</v>
      </c>
      <c r="Q69" s="10" t="s">
        <v>68</v>
      </c>
      <c r="R69" s="10" t="s">
        <v>68</v>
      </c>
      <c r="S69" s="10" t="s">
        <v>68</v>
      </c>
      <c r="T69" s="10" t="s">
        <v>68</v>
      </c>
      <c r="U69" s="10" t="s">
        <v>68</v>
      </c>
      <c r="V69" s="15"/>
    </row>
    <row r="70" spans="1:22" x14ac:dyDescent="0.25">
      <c r="A70" s="30" t="s">
        <v>69</v>
      </c>
      <c r="B70" s="30" t="s">
        <v>69</v>
      </c>
      <c r="C70" s="32" t="s">
        <v>68</v>
      </c>
      <c r="D70" s="10" t="s">
        <v>68</v>
      </c>
      <c r="E70" s="10" t="s">
        <v>68</v>
      </c>
      <c r="F70" s="10" t="s">
        <v>68</v>
      </c>
      <c r="G70" s="10" t="s">
        <v>68</v>
      </c>
      <c r="H70" s="10" t="s">
        <v>68</v>
      </c>
      <c r="I70" s="10" t="s">
        <v>68</v>
      </c>
      <c r="J70" s="10" t="s">
        <v>68</v>
      </c>
      <c r="K70" s="10" t="s">
        <v>68</v>
      </c>
      <c r="L70" s="10" t="s">
        <v>68</v>
      </c>
      <c r="M70" s="10" t="s">
        <v>68</v>
      </c>
      <c r="N70" s="10" t="s">
        <v>68</v>
      </c>
      <c r="O70" s="10" t="s">
        <v>68</v>
      </c>
      <c r="P70" s="10" t="s">
        <v>68</v>
      </c>
      <c r="Q70" s="10" t="s">
        <v>68</v>
      </c>
      <c r="R70" s="10" t="s">
        <v>68</v>
      </c>
      <c r="S70" s="10" t="s">
        <v>68</v>
      </c>
      <c r="T70" s="10" t="s">
        <v>68</v>
      </c>
      <c r="U70" s="10" t="s">
        <v>68</v>
      </c>
      <c r="V70" s="15"/>
    </row>
    <row r="71" spans="1:22" ht="78.75" x14ac:dyDescent="0.25">
      <c r="A71" s="24" t="s">
        <v>80</v>
      </c>
      <c r="B71" s="25" t="s">
        <v>81</v>
      </c>
      <c r="C71" s="26"/>
      <c r="D71" s="6">
        <f t="shared" ref="D71:E71" si="97">D72+D76</f>
        <v>0</v>
      </c>
      <c r="E71" s="6">
        <f t="shared" si="97"/>
        <v>0</v>
      </c>
      <c r="F71" s="6">
        <f t="shared" ref="F71:G71" si="98">F72+F76</f>
        <v>0</v>
      </c>
      <c r="G71" s="6">
        <f t="shared" si="98"/>
        <v>0</v>
      </c>
      <c r="H71" s="6">
        <f t="shared" ref="H71:T71" si="99">H72+H76</f>
        <v>0</v>
      </c>
      <c r="I71" s="6">
        <f t="shared" si="99"/>
        <v>0</v>
      </c>
      <c r="J71" s="6">
        <f t="shared" si="99"/>
        <v>0</v>
      </c>
      <c r="K71" s="6">
        <f t="shared" si="99"/>
        <v>0</v>
      </c>
      <c r="L71" s="6">
        <f t="shared" si="99"/>
        <v>0</v>
      </c>
      <c r="M71" s="6">
        <f t="shared" si="99"/>
        <v>0</v>
      </c>
      <c r="N71" s="6">
        <f t="shared" si="99"/>
        <v>0</v>
      </c>
      <c r="O71" s="6">
        <f t="shared" ref="O71" si="100">O72+O76</f>
        <v>0</v>
      </c>
      <c r="P71" s="6">
        <f t="shared" si="99"/>
        <v>0</v>
      </c>
      <c r="Q71" s="6">
        <f t="shared" ref="Q71" si="101">Q72+Q76</f>
        <v>0</v>
      </c>
      <c r="R71" s="6">
        <f t="shared" si="99"/>
        <v>0</v>
      </c>
      <c r="S71" s="6">
        <f t="shared" si="99"/>
        <v>0</v>
      </c>
      <c r="T71" s="6">
        <f t="shared" si="99"/>
        <v>0</v>
      </c>
      <c r="U71" s="6">
        <v>0</v>
      </c>
      <c r="V71" s="13"/>
    </row>
    <row r="72" spans="1:22" ht="63" x14ac:dyDescent="0.25">
      <c r="A72" s="27" t="s">
        <v>82</v>
      </c>
      <c r="B72" s="28" t="s">
        <v>83</v>
      </c>
      <c r="C72" s="29"/>
      <c r="D72" s="7">
        <f t="shared" ref="D72:E72" si="102">SUM(D73:D75)</f>
        <v>0</v>
      </c>
      <c r="E72" s="7">
        <f t="shared" si="102"/>
        <v>0</v>
      </c>
      <c r="F72" s="7">
        <f t="shared" ref="F72:G72" si="103">SUM(F73:F75)</f>
        <v>0</v>
      </c>
      <c r="G72" s="7">
        <f t="shared" si="103"/>
        <v>0</v>
      </c>
      <c r="H72" s="7">
        <f t="shared" ref="H72:T72" si="104">SUM(H73:H75)</f>
        <v>0</v>
      </c>
      <c r="I72" s="7">
        <f t="shared" si="104"/>
        <v>0</v>
      </c>
      <c r="J72" s="7">
        <f t="shared" si="104"/>
        <v>0</v>
      </c>
      <c r="K72" s="7">
        <f t="shared" si="104"/>
        <v>0</v>
      </c>
      <c r="L72" s="7">
        <f t="shared" si="104"/>
        <v>0</v>
      </c>
      <c r="M72" s="7">
        <f t="shared" si="104"/>
        <v>0</v>
      </c>
      <c r="N72" s="7">
        <f t="shared" si="104"/>
        <v>0</v>
      </c>
      <c r="O72" s="7">
        <f t="shared" ref="O72" si="105">SUM(O73:O75)</f>
        <v>0</v>
      </c>
      <c r="P72" s="7">
        <f t="shared" si="104"/>
        <v>0</v>
      </c>
      <c r="Q72" s="7">
        <f t="shared" ref="Q72" si="106">SUM(Q73:Q75)</f>
        <v>0</v>
      </c>
      <c r="R72" s="7">
        <f t="shared" si="104"/>
        <v>0</v>
      </c>
      <c r="S72" s="7">
        <f t="shared" si="104"/>
        <v>0</v>
      </c>
      <c r="T72" s="7">
        <f t="shared" si="104"/>
        <v>0</v>
      </c>
      <c r="U72" s="7">
        <v>0</v>
      </c>
      <c r="V72" s="14"/>
    </row>
    <row r="73" spans="1:22" x14ac:dyDescent="0.25">
      <c r="A73" s="30" t="s">
        <v>82</v>
      </c>
      <c r="B73" s="31" t="s">
        <v>67</v>
      </c>
      <c r="C73" s="32" t="s">
        <v>68</v>
      </c>
      <c r="D73" s="10" t="s">
        <v>68</v>
      </c>
      <c r="E73" s="10" t="s">
        <v>68</v>
      </c>
      <c r="F73" s="10" t="s">
        <v>68</v>
      </c>
      <c r="G73" s="10" t="s">
        <v>68</v>
      </c>
      <c r="H73" s="10" t="s">
        <v>68</v>
      </c>
      <c r="I73" s="10" t="s">
        <v>68</v>
      </c>
      <c r="J73" s="10" t="s">
        <v>68</v>
      </c>
      <c r="K73" s="10" t="s">
        <v>68</v>
      </c>
      <c r="L73" s="10" t="s">
        <v>68</v>
      </c>
      <c r="M73" s="10" t="s">
        <v>68</v>
      </c>
      <c r="N73" s="10" t="s">
        <v>68</v>
      </c>
      <c r="O73" s="10" t="s">
        <v>68</v>
      </c>
      <c r="P73" s="10" t="s">
        <v>68</v>
      </c>
      <c r="Q73" s="10" t="s">
        <v>68</v>
      </c>
      <c r="R73" s="10" t="s">
        <v>68</v>
      </c>
      <c r="S73" s="10" t="s">
        <v>68</v>
      </c>
      <c r="T73" s="10" t="s">
        <v>68</v>
      </c>
      <c r="U73" s="10" t="s">
        <v>68</v>
      </c>
      <c r="V73" s="15"/>
    </row>
    <row r="74" spans="1:22" x14ac:dyDescent="0.25">
      <c r="A74" s="30" t="s">
        <v>82</v>
      </c>
      <c r="B74" s="31" t="s">
        <v>67</v>
      </c>
      <c r="C74" s="32" t="s">
        <v>68</v>
      </c>
      <c r="D74" s="10" t="s">
        <v>68</v>
      </c>
      <c r="E74" s="10" t="s">
        <v>68</v>
      </c>
      <c r="F74" s="10" t="s">
        <v>68</v>
      </c>
      <c r="G74" s="10" t="s">
        <v>68</v>
      </c>
      <c r="H74" s="10" t="s">
        <v>68</v>
      </c>
      <c r="I74" s="10" t="s">
        <v>68</v>
      </c>
      <c r="J74" s="10" t="s">
        <v>68</v>
      </c>
      <c r="K74" s="10" t="s">
        <v>68</v>
      </c>
      <c r="L74" s="10" t="s">
        <v>68</v>
      </c>
      <c r="M74" s="10" t="s">
        <v>68</v>
      </c>
      <c r="N74" s="10" t="s">
        <v>68</v>
      </c>
      <c r="O74" s="10" t="s">
        <v>68</v>
      </c>
      <c r="P74" s="10" t="s">
        <v>68</v>
      </c>
      <c r="Q74" s="10" t="s">
        <v>68</v>
      </c>
      <c r="R74" s="10" t="s">
        <v>68</v>
      </c>
      <c r="S74" s="10" t="s">
        <v>68</v>
      </c>
      <c r="T74" s="10" t="s">
        <v>68</v>
      </c>
      <c r="U74" s="10" t="s">
        <v>68</v>
      </c>
      <c r="V74" s="15"/>
    </row>
    <row r="75" spans="1:22" x14ac:dyDescent="0.25">
      <c r="A75" s="30" t="s">
        <v>69</v>
      </c>
      <c r="B75" s="30" t="s">
        <v>69</v>
      </c>
      <c r="C75" s="32" t="s">
        <v>68</v>
      </c>
      <c r="D75" s="10" t="s">
        <v>68</v>
      </c>
      <c r="E75" s="10" t="s">
        <v>68</v>
      </c>
      <c r="F75" s="10" t="s">
        <v>68</v>
      </c>
      <c r="G75" s="10" t="s">
        <v>68</v>
      </c>
      <c r="H75" s="10" t="s">
        <v>68</v>
      </c>
      <c r="I75" s="10" t="s">
        <v>68</v>
      </c>
      <c r="J75" s="10" t="s">
        <v>68</v>
      </c>
      <c r="K75" s="10" t="s">
        <v>68</v>
      </c>
      <c r="L75" s="10" t="s">
        <v>68</v>
      </c>
      <c r="M75" s="10" t="s">
        <v>68</v>
      </c>
      <c r="N75" s="10" t="s">
        <v>68</v>
      </c>
      <c r="O75" s="10" t="s">
        <v>68</v>
      </c>
      <c r="P75" s="10" t="s">
        <v>68</v>
      </c>
      <c r="Q75" s="10" t="s">
        <v>68</v>
      </c>
      <c r="R75" s="10" t="s">
        <v>68</v>
      </c>
      <c r="S75" s="10" t="s">
        <v>68</v>
      </c>
      <c r="T75" s="10" t="s">
        <v>68</v>
      </c>
      <c r="U75" s="10" t="s">
        <v>68</v>
      </c>
      <c r="V75" s="15"/>
    </row>
    <row r="76" spans="1:22" ht="78.75" x14ac:dyDescent="0.25">
      <c r="A76" s="27" t="s">
        <v>84</v>
      </c>
      <c r="B76" s="28" t="s">
        <v>85</v>
      </c>
      <c r="C76" s="29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4"/>
    </row>
    <row r="77" spans="1:22" ht="31.5" x14ac:dyDescent="0.25">
      <c r="A77" s="21" t="s">
        <v>86</v>
      </c>
      <c r="B77" s="22" t="s">
        <v>87</v>
      </c>
      <c r="C77" s="23"/>
      <c r="D77" s="5">
        <f>D78+D87+D129+D158</f>
        <v>76.196265650294691</v>
      </c>
      <c r="E77" s="5">
        <f t="shared" ref="E77:S77" si="107">E78+E87+E129+E158</f>
        <v>26.707779169999998</v>
      </c>
      <c r="F77" s="5">
        <f t="shared" si="107"/>
        <v>70.949157758349713</v>
      </c>
      <c r="G77" s="5">
        <f t="shared" si="107"/>
        <v>361.13121298999999</v>
      </c>
      <c r="H77" s="5">
        <f>H78+H87+H129+H158</f>
        <v>361.13121298999999</v>
      </c>
      <c r="I77" s="5">
        <f t="shared" si="107"/>
        <v>311.54931444000005</v>
      </c>
      <c r="J77" s="5">
        <f t="shared" si="107"/>
        <v>8.3688719700000007</v>
      </c>
      <c r="K77" s="5">
        <f t="shared" si="107"/>
        <v>8.3688719700000007</v>
      </c>
      <c r="L77" s="5">
        <f t="shared" si="107"/>
        <v>44.410286550000002</v>
      </c>
      <c r="M77" s="5">
        <f t="shared" si="107"/>
        <v>44.410286550000002</v>
      </c>
      <c r="N77" s="5">
        <f t="shared" si="107"/>
        <v>95.631706410000021</v>
      </c>
      <c r="O77" s="5">
        <f t="shared" si="107"/>
        <v>97.617225310000009</v>
      </c>
      <c r="P77" s="5">
        <f t="shared" si="107"/>
        <v>212.72034805999999</v>
      </c>
      <c r="Q77" s="5">
        <f t="shared" si="107"/>
        <v>161.15293061000006</v>
      </c>
      <c r="R77" s="5">
        <f t="shared" si="107"/>
        <v>9.741040972495087</v>
      </c>
      <c r="S77" s="5">
        <f t="shared" si="107"/>
        <v>49.581898549999984</v>
      </c>
      <c r="T77" s="5">
        <f>(K77+M77+O77+Q77)-(J77+L77+N77+P77)</f>
        <v>-49.581898549999892</v>
      </c>
      <c r="U77" s="5">
        <f>(T77*100)/(J77+L77+N77+P77)</f>
        <v>-13.729607623634807</v>
      </c>
      <c r="V77" s="12"/>
    </row>
    <row r="78" spans="1:22" ht="63" x14ac:dyDescent="0.25">
      <c r="A78" s="24" t="s">
        <v>88</v>
      </c>
      <c r="B78" s="25" t="s">
        <v>89</v>
      </c>
      <c r="C78" s="26"/>
      <c r="D78" s="6">
        <f t="shared" ref="D78:E78" si="108">D79+D83</f>
        <v>0</v>
      </c>
      <c r="E78" s="6">
        <f t="shared" si="108"/>
        <v>0</v>
      </c>
      <c r="F78" s="6">
        <f t="shared" ref="F78:G78" si="109">F79+F83</f>
        <v>0</v>
      </c>
      <c r="G78" s="6">
        <f t="shared" si="109"/>
        <v>0</v>
      </c>
      <c r="H78" s="6">
        <f t="shared" ref="H78:T78" si="110">H79+H83</f>
        <v>0</v>
      </c>
      <c r="I78" s="6">
        <f t="shared" si="110"/>
        <v>0</v>
      </c>
      <c r="J78" s="6">
        <f t="shared" si="110"/>
        <v>0</v>
      </c>
      <c r="K78" s="6">
        <f t="shared" si="110"/>
        <v>0</v>
      </c>
      <c r="L78" s="6">
        <f t="shared" si="110"/>
        <v>0</v>
      </c>
      <c r="M78" s="6">
        <f t="shared" si="110"/>
        <v>0</v>
      </c>
      <c r="N78" s="6">
        <f t="shared" si="110"/>
        <v>0</v>
      </c>
      <c r="O78" s="6">
        <f t="shared" ref="O78" si="111">O79+O83</f>
        <v>0</v>
      </c>
      <c r="P78" s="6">
        <f t="shared" si="110"/>
        <v>0</v>
      </c>
      <c r="Q78" s="6">
        <f t="shared" ref="Q78" si="112">Q79+Q83</f>
        <v>0</v>
      </c>
      <c r="R78" s="6">
        <f t="shared" si="110"/>
        <v>0</v>
      </c>
      <c r="S78" s="6">
        <f t="shared" si="110"/>
        <v>0</v>
      </c>
      <c r="T78" s="6">
        <f t="shared" si="110"/>
        <v>0</v>
      </c>
      <c r="U78" s="6">
        <v>0</v>
      </c>
      <c r="V78" s="13"/>
    </row>
    <row r="79" spans="1:22" ht="31.5" x14ac:dyDescent="0.25">
      <c r="A79" s="27" t="s">
        <v>27</v>
      </c>
      <c r="B79" s="28" t="s">
        <v>90</v>
      </c>
      <c r="C79" s="29"/>
      <c r="D79" s="7">
        <f t="shared" ref="D79" si="113">SUM(D80:D82)</f>
        <v>0</v>
      </c>
      <c r="E79" s="7">
        <f t="shared" ref="E79" si="114">SUM(E80:E82)</f>
        <v>0</v>
      </c>
      <c r="F79" s="7">
        <f t="shared" ref="F79:G79" si="115">SUM(F80:F82)</f>
        <v>0</v>
      </c>
      <c r="G79" s="7">
        <f t="shared" si="115"/>
        <v>0</v>
      </c>
      <c r="H79" s="7">
        <f t="shared" ref="H79:T79" si="116">SUM(H80:H82)</f>
        <v>0</v>
      </c>
      <c r="I79" s="7">
        <f t="shared" si="116"/>
        <v>0</v>
      </c>
      <c r="J79" s="7">
        <f t="shared" si="116"/>
        <v>0</v>
      </c>
      <c r="K79" s="7">
        <f t="shared" si="116"/>
        <v>0</v>
      </c>
      <c r="L79" s="7">
        <f t="shared" si="116"/>
        <v>0</v>
      </c>
      <c r="M79" s="7">
        <f t="shared" si="116"/>
        <v>0</v>
      </c>
      <c r="N79" s="7">
        <f t="shared" si="116"/>
        <v>0</v>
      </c>
      <c r="O79" s="7">
        <f t="shared" ref="O79" si="117">SUM(O80:O82)</f>
        <v>0</v>
      </c>
      <c r="P79" s="7">
        <f t="shared" si="116"/>
        <v>0</v>
      </c>
      <c r="Q79" s="7">
        <f t="shared" ref="Q79" si="118">SUM(Q80:Q82)</f>
        <v>0</v>
      </c>
      <c r="R79" s="7">
        <f t="shared" si="116"/>
        <v>0</v>
      </c>
      <c r="S79" s="7">
        <f t="shared" si="116"/>
        <v>0</v>
      </c>
      <c r="T79" s="7">
        <f t="shared" si="116"/>
        <v>0</v>
      </c>
      <c r="U79" s="7">
        <v>0</v>
      </c>
      <c r="V79" s="14"/>
    </row>
    <row r="80" spans="1:22" x14ac:dyDescent="0.25">
      <c r="A80" s="30" t="s">
        <v>27</v>
      </c>
      <c r="B80" s="31" t="s">
        <v>67</v>
      </c>
      <c r="C80" s="32" t="s">
        <v>68</v>
      </c>
      <c r="D80" s="10" t="s">
        <v>68</v>
      </c>
      <c r="E80" s="10" t="s">
        <v>68</v>
      </c>
      <c r="F80" s="10" t="s">
        <v>68</v>
      </c>
      <c r="G80" s="10" t="s">
        <v>68</v>
      </c>
      <c r="H80" s="10" t="s">
        <v>68</v>
      </c>
      <c r="I80" s="10" t="s">
        <v>68</v>
      </c>
      <c r="J80" s="10" t="s">
        <v>68</v>
      </c>
      <c r="K80" s="10" t="s">
        <v>68</v>
      </c>
      <c r="L80" s="10" t="s">
        <v>68</v>
      </c>
      <c r="M80" s="10" t="s">
        <v>68</v>
      </c>
      <c r="N80" s="10" t="s">
        <v>68</v>
      </c>
      <c r="O80" s="10" t="s">
        <v>68</v>
      </c>
      <c r="P80" s="10" t="s">
        <v>68</v>
      </c>
      <c r="Q80" s="10" t="s">
        <v>68</v>
      </c>
      <c r="R80" s="10" t="s">
        <v>68</v>
      </c>
      <c r="S80" s="10" t="s">
        <v>68</v>
      </c>
      <c r="T80" s="10" t="s">
        <v>68</v>
      </c>
      <c r="U80" s="10" t="s">
        <v>68</v>
      </c>
      <c r="V80" s="15"/>
    </row>
    <row r="81" spans="1:22" x14ac:dyDescent="0.25">
      <c r="A81" s="30" t="s">
        <v>27</v>
      </c>
      <c r="B81" s="31" t="s">
        <v>67</v>
      </c>
      <c r="C81" s="32" t="s">
        <v>68</v>
      </c>
      <c r="D81" s="10" t="s">
        <v>68</v>
      </c>
      <c r="E81" s="10" t="s">
        <v>68</v>
      </c>
      <c r="F81" s="10" t="s">
        <v>68</v>
      </c>
      <c r="G81" s="10" t="s">
        <v>68</v>
      </c>
      <c r="H81" s="10" t="s">
        <v>68</v>
      </c>
      <c r="I81" s="10" t="s">
        <v>68</v>
      </c>
      <c r="J81" s="10" t="s">
        <v>68</v>
      </c>
      <c r="K81" s="10" t="s">
        <v>68</v>
      </c>
      <c r="L81" s="10" t="s">
        <v>68</v>
      </c>
      <c r="M81" s="10" t="s">
        <v>68</v>
      </c>
      <c r="N81" s="10" t="s">
        <v>68</v>
      </c>
      <c r="O81" s="10" t="s">
        <v>68</v>
      </c>
      <c r="P81" s="10" t="s">
        <v>68</v>
      </c>
      <c r="Q81" s="10" t="s">
        <v>68</v>
      </c>
      <c r="R81" s="10" t="s">
        <v>68</v>
      </c>
      <c r="S81" s="10" t="s">
        <v>68</v>
      </c>
      <c r="T81" s="10" t="s">
        <v>68</v>
      </c>
      <c r="U81" s="10" t="s">
        <v>68</v>
      </c>
      <c r="V81" s="15"/>
    </row>
    <row r="82" spans="1:22" x14ac:dyDescent="0.25">
      <c r="A82" s="30" t="s">
        <v>69</v>
      </c>
      <c r="B82" s="30" t="s">
        <v>69</v>
      </c>
      <c r="C82" s="32" t="s">
        <v>68</v>
      </c>
      <c r="D82" s="10" t="s">
        <v>68</v>
      </c>
      <c r="E82" s="10" t="s">
        <v>68</v>
      </c>
      <c r="F82" s="10" t="s">
        <v>68</v>
      </c>
      <c r="G82" s="10" t="s">
        <v>68</v>
      </c>
      <c r="H82" s="10" t="s">
        <v>68</v>
      </c>
      <c r="I82" s="10" t="s">
        <v>68</v>
      </c>
      <c r="J82" s="10" t="s">
        <v>68</v>
      </c>
      <c r="K82" s="10" t="s">
        <v>68</v>
      </c>
      <c r="L82" s="10" t="s">
        <v>68</v>
      </c>
      <c r="M82" s="10" t="s">
        <v>68</v>
      </c>
      <c r="N82" s="10" t="s">
        <v>68</v>
      </c>
      <c r="O82" s="10" t="s">
        <v>68</v>
      </c>
      <c r="P82" s="10" t="s">
        <v>68</v>
      </c>
      <c r="Q82" s="10" t="s">
        <v>68</v>
      </c>
      <c r="R82" s="10" t="s">
        <v>68</v>
      </c>
      <c r="S82" s="10" t="s">
        <v>68</v>
      </c>
      <c r="T82" s="10" t="s">
        <v>68</v>
      </c>
      <c r="U82" s="10" t="s">
        <v>68</v>
      </c>
      <c r="V82" s="15"/>
    </row>
    <row r="83" spans="1:22" ht="47.25" x14ac:dyDescent="0.25">
      <c r="A83" s="27" t="s">
        <v>28</v>
      </c>
      <c r="B83" s="28" t="s">
        <v>91</v>
      </c>
      <c r="C83" s="29"/>
      <c r="D83" s="7">
        <f t="shared" ref="D83:E83" si="119">SUM(D84:D86)</f>
        <v>0</v>
      </c>
      <c r="E83" s="7">
        <f t="shared" si="119"/>
        <v>0</v>
      </c>
      <c r="F83" s="7">
        <f t="shared" ref="F83:G83" si="120">SUM(F84:F86)</f>
        <v>0</v>
      </c>
      <c r="G83" s="7">
        <f t="shared" si="120"/>
        <v>0</v>
      </c>
      <c r="H83" s="7">
        <f t="shared" ref="H83:T83" si="121">SUM(H84:H86)</f>
        <v>0</v>
      </c>
      <c r="I83" s="7">
        <f t="shared" si="121"/>
        <v>0</v>
      </c>
      <c r="J83" s="7">
        <f t="shared" si="121"/>
        <v>0</v>
      </c>
      <c r="K83" s="7">
        <f t="shared" si="121"/>
        <v>0</v>
      </c>
      <c r="L83" s="7">
        <f t="shared" si="121"/>
        <v>0</v>
      </c>
      <c r="M83" s="7">
        <f t="shared" si="121"/>
        <v>0</v>
      </c>
      <c r="N83" s="7">
        <f t="shared" si="121"/>
        <v>0</v>
      </c>
      <c r="O83" s="7">
        <f t="shared" ref="O83" si="122">SUM(O84:O86)</f>
        <v>0</v>
      </c>
      <c r="P83" s="7">
        <f t="shared" si="121"/>
        <v>0</v>
      </c>
      <c r="Q83" s="7">
        <f t="shared" ref="Q83" si="123">SUM(Q84:Q86)</f>
        <v>0</v>
      </c>
      <c r="R83" s="7">
        <f t="shared" si="121"/>
        <v>0</v>
      </c>
      <c r="S83" s="7">
        <f t="shared" si="121"/>
        <v>0</v>
      </c>
      <c r="T83" s="7">
        <f t="shared" si="121"/>
        <v>0</v>
      </c>
      <c r="U83" s="7">
        <v>0</v>
      </c>
      <c r="V83" s="14"/>
    </row>
    <row r="84" spans="1:22" x14ac:dyDescent="0.25">
      <c r="A84" s="30" t="s">
        <v>28</v>
      </c>
      <c r="B84" s="31" t="s">
        <v>67</v>
      </c>
      <c r="C84" s="32" t="s">
        <v>68</v>
      </c>
      <c r="D84" s="10" t="s">
        <v>68</v>
      </c>
      <c r="E84" s="10" t="s">
        <v>68</v>
      </c>
      <c r="F84" s="10" t="s">
        <v>68</v>
      </c>
      <c r="G84" s="10" t="s">
        <v>68</v>
      </c>
      <c r="H84" s="10" t="s">
        <v>68</v>
      </c>
      <c r="I84" s="10" t="s">
        <v>68</v>
      </c>
      <c r="J84" s="10" t="s">
        <v>68</v>
      </c>
      <c r="K84" s="10" t="s">
        <v>68</v>
      </c>
      <c r="L84" s="10" t="s">
        <v>68</v>
      </c>
      <c r="M84" s="10" t="s">
        <v>68</v>
      </c>
      <c r="N84" s="10" t="s">
        <v>68</v>
      </c>
      <c r="O84" s="10" t="s">
        <v>68</v>
      </c>
      <c r="P84" s="10" t="s">
        <v>68</v>
      </c>
      <c r="Q84" s="10" t="s">
        <v>68</v>
      </c>
      <c r="R84" s="10" t="s">
        <v>68</v>
      </c>
      <c r="S84" s="10" t="s">
        <v>68</v>
      </c>
      <c r="T84" s="10" t="s">
        <v>68</v>
      </c>
      <c r="U84" s="10" t="s">
        <v>68</v>
      </c>
      <c r="V84" s="15"/>
    </row>
    <row r="85" spans="1:22" x14ac:dyDescent="0.25">
      <c r="A85" s="30" t="s">
        <v>28</v>
      </c>
      <c r="B85" s="31" t="s">
        <v>67</v>
      </c>
      <c r="C85" s="32" t="s">
        <v>68</v>
      </c>
      <c r="D85" s="10" t="s">
        <v>68</v>
      </c>
      <c r="E85" s="10" t="s">
        <v>68</v>
      </c>
      <c r="F85" s="10" t="s">
        <v>68</v>
      </c>
      <c r="G85" s="10" t="s">
        <v>68</v>
      </c>
      <c r="H85" s="10" t="s">
        <v>68</v>
      </c>
      <c r="I85" s="10" t="s">
        <v>68</v>
      </c>
      <c r="J85" s="10" t="s">
        <v>68</v>
      </c>
      <c r="K85" s="10" t="s">
        <v>68</v>
      </c>
      <c r="L85" s="10" t="s">
        <v>68</v>
      </c>
      <c r="M85" s="10" t="s">
        <v>68</v>
      </c>
      <c r="N85" s="10" t="s">
        <v>68</v>
      </c>
      <c r="O85" s="10" t="s">
        <v>68</v>
      </c>
      <c r="P85" s="10" t="s">
        <v>68</v>
      </c>
      <c r="Q85" s="10" t="s">
        <v>68</v>
      </c>
      <c r="R85" s="10" t="s">
        <v>68</v>
      </c>
      <c r="S85" s="10" t="s">
        <v>68</v>
      </c>
      <c r="T85" s="10" t="s">
        <v>68</v>
      </c>
      <c r="U85" s="10" t="s">
        <v>68</v>
      </c>
      <c r="V85" s="15"/>
    </row>
    <row r="86" spans="1:22" x14ac:dyDescent="0.25">
      <c r="A86" s="30" t="s">
        <v>69</v>
      </c>
      <c r="B86" s="30" t="s">
        <v>69</v>
      </c>
      <c r="C86" s="32" t="s">
        <v>68</v>
      </c>
      <c r="D86" s="10" t="s">
        <v>68</v>
      </c>
      <c r="E86" s="10" t="s">
        <v>68</v>
      </c>
      <c r="F86" s="10" t="s">
        <v>68</v>
      </c>
      <c r="G86" s="10" t="s">
        <v>68</v>
      </c>
      <c r="H86" s="10" t="s">
        <v>68</v>
      </c>
      <c r="I86" s="10" t="s">
        <v>68</v>
      </c>
      <c r="J86" s="10" t="s">
        <v>68</v>
      </c>
      <c r="K86" s="10" t="s">
        <v>68</v>
      </c>
      <c r="L86" s="10" t="s">
        <v>68</v>
      </c>
      <c r="M86" s="10" t="s">
        <v>68</v>
      </c>
      <c r="N86" s="10" t="s">
        <v>68</v>
      </c>
      <c r="O86" s="10" t="s">
        <v>68</v>
      </c>
      <c r="P86" s="10" t="s">
        <v>68</v>
      </c>
      <c r="Q86" s="10" t="s">
        <v>68</v>
      </c>
      <c r="R86" s="10" t="s">
        <v>68</v>
      </c>
      <c r="S86" s="10" t="s">
        <v>68</v>
      </c>
      <c r="T86" s="10" t="s">
        <v>68</v>
      </c>
      <c r="U86" s="10" t="s">
        <v>68</v>
      </c>
      <c r="V86" s="15"/>
    </row>
    <row r="87" spans="1:22" ht="47.25" x14ac:dyDescent="0.25">
      <c r="A87" s="24" t="s">
        <v>92</v>
      </c>
      <c r="B87" s="25" t="s">
        <v>93</v>
      </c>
      <c r="C87" s="26"/>
      <c r="D87" s="6">
        <f t="shared" ref="D87:S87" si="124">D88+D125</f>
        <v>73.049838526522592</v>
      </c>
      <c r="E87" s="6">
        <f t="shared" ref="E87" si="125">E88+E125</f>
        <v>26.707779169999998</v>
      </c>
      <c r="F87" s="6">
        <f t="shared" si="124"/>
        <v>67.802730634577614</v>
      </c>
      <c r="G87" s="6">
        <f t="shared" si="124"/>
        <v>345.11589893000001</v>
      </c>
      <c r="H87" s="6">
        <f t="shared" si="124"/>
        <v>345.11589893000001</v>
      </c>
      <c r="I87" s="6">
        <f t="shared" si="124"/>
        <v>300.02043296000005</v>
      </c>
      <c r="J87" s="6">
        <f t="shared" si="124"/>
        <v>5.30246393</v>
      </c>
      <c r="K87" s="6">
        <f t="shared" si="124"/>
        <v>5.30246393</v>
      </c>
      <c r="L87" s="6">
        <f t="shared" si="124"/>
        <v>43.151091560000005</v>
      </c>
      <c r="M87" s="6">
        <f t="shared" si="124"/>
        <v>43.151091560000005</v>
      </c>
      <c r="N87" s="6">
        <f t="shared" si="124"/>
        <v>92.003855380000019</v>
      </c>
      <c r="O87" s="6">
        <f t="shared" ref="O87" si="126">O88+O125</f>
        <v>93.832570090000004</v>
      </c>
      <c r="P87" s="6">
        <f t="shared" si="124"/>
        <v>204.65848806</v>
      </c>
      <c r="Q87" s="6">
        <f t="shared" ref="Q87" si="127">Q88+Q125</f>
        <v>157.73430738000005</v>
      </c>
      <c r="R87" s="6">
        <f t="shared" si="124"/>
        <v>8.8596200333988193</v>
      </c>
      <c r="S87" s="6">
        <f t="shared" si="124"/>
        <v>45.095465969999978</v>
      </c>
      <c r="T87" s="6">
        <f>(K87+M87+O87+Q87)-(J87+L87+N87+P87)</f>
        <v>-45.095465969999964</v>
      </c>
      <c r="U87" s="6">
        <f>(T87*100)/(J87+L87+N87+P87)</f>
        <v>-13.066759923206753</v>
      </c>
      <c r="V87" s="13"/>
    </row>
    <row r="88" spans="1:22" ht="31.5" x14ac:dyDescent="0.25">
      <c r="A88" s="27" t="s">
        <v>94</v>
      </c>
      <c r="B88" s="28" t="s">
        <v>95</v>
      </c>
      <c r="C88" s="29"/>
      <c r="D88" s="7">
        <f t="shared" ref="D88:S88" si="128">SUM(D89:D124)</f>
        <v>73.049838526522592</v>
      </c>
      <c r="E88" s="7">
        <f t="shared" ref="E88" si="129">SUM(E89:E124)</f>
        <v>26.707779169999998</v>
      </c>
      <c r="F88" s="7">
        <f t="shared" si="128"/>
        <v>67.802730634577614</v>
      </c>
      <c r="G88" s="7">
        <f t="shared" si="128"/>
        <v>345.11589893000001</v>
      </c>
      <c r="H88" s="7">
        <f t="shared" si="128"/>
        <v>345.11589893000001</v>
      </c>
      <c r="I88" s="7">
        <f t="shared" si="128"/>
        <v>300.02043296000005</v>
      </c>
      <c r="J88" s="7">
        <f t="shared" si="128"/>
        <v>5.30246393</v>
      </c>
      <c r="K88" s="7">
        <f t="shared" si="128"/>
        <v>5.30246393</v>
      </c>
      <c r="L88" s="7">
        <f>SUM(L89:L124)</f>
        <v>43.151091560000005</v>
      </c>
      <c r="M88" s="7">
        <f t="shared" si="128"/>
        <v>43.151091560000005</v>
      </c>
      <c r="N88" s="7">
        <f t="shared" si="128"/>
        <v>92.003855380000019</v>
      </c>
      <c r="O88" s="7">
        <f t="shared" ref="O88" si="130">SUM(O89:O124)</f>
        <v>93.832570090000004</v>
      </c>
      <c r="P88" s="7">
        <f t="shared" si="128"/>
        <v>204.65848806</v>
      </c>
      <c r="Q88" s="7">
        <f t="shared" ref="Q88" si="131">SUM(Q89:Q124)</f>
        <v>157.73430738000005</v>
      </c>
      <c r="R88" s="7">
        <f t="shared" si="128"/>
        <v>8.8596200333988193</v>
      </c>
      <c r="S88" s="7">
        <f t="shared" si="128"/>
        <v>45.095465969999978</v>
      </c>
      <c r="T88" s="7">
        <f>(K88+M88+O88+Q88)-(J88+L88+N88+P88)</f>
        <v>-45.095465969999964</v>
      </c>
      <c r="U88" s="7">
        <f>(T88*100)/(J88+L88+N88+P88)</f>
        <v>-13.066759923206753</v>
      </c>
      <c r="V88" s="14"/>
    </row>
    <row r="89" spans="1:22" ht="31.5" x14ac:dyDescent="0.25">
      <c r="A89" s="33">
        <v>1</v>
      </c>
      <c r="B89" s="34" t="s">
        <v>96</v>
      </c>
      <c r="C89" s="35" t="s">
        <v>208</v>
      </c>
      <c r="D89" s="8">
        <f>(E89+G89)/5.09</f>
        <v>5.967322359528489</v>
      </c>
      <c r="E89" s="8">
        <v>0</v>
      </c>
      <c r="F89" s="8">
        <f>G89/5.09</f>
        <v>5.967322359528489</v>
      </c>
      <c r="G89" s="8">
        <f>H89</f>
        <v>30.373670810000007</v>
      </c>
      <c r="H89" s="8">
        <f>J89+L89+N89+P89</f>
        <v>30.373670810000007</v>
      </c>
      <c r="I89" s="8">
        <f>K89+M89+O89+Q89</f>
        <v>31.747010490000005</v>
      </c>
      <c r="J89" s="8">
        <v>0</v>
      </c>
      <c r="K89" s="8">
        <v>0</v>
      </c>
      <c r="L89" s="8">
        <v>13.809808060000002</v>
      </c>
      <c r="M89" s="8">
        <v>13.809808060000002</v>
      </c>
      <c r="N89" s="8">
        <v>14.919562750000004</v>
      </c>
      <c r="O89" s="8">
        <v>14.919562750000003</v>
      </c>
      <c r="P89" s="8">
        <v>1.6442999999999999</v>
      </c>
      <c r="Q89" s="8">
        <v>3.0176396799999998</v>
      </c>
      <c r="R89" s="38">
        <f>S89/5.09</f>
        <v>-0.2698113320235751</v>
      </c>
      <c r="S89" s="38">
        <f>G89-I89</f>
        <v>-1.3733396799999973</v>
      </c>
      <c r="T89" s="38">
        <f>(K89+M89+O89+Q89)-(J89+L89+N89+P89)</f>
        <v>1.3733396799999973</v>
      </c>
      <c r="U89" s="39">
        <f>(T89*100)/(J89+L89+N89+P89)</f>
        <v>4.5214807541400264</v>
      </c>
      <c r="V89" s="16" t="s">
        <v>288</v>
      </c>
    </row>
    <row r="90" spans="1:22" ht="31.5" x14ac:dyDescent="0.25">
      <c r="A90" s="33">
        <v>2</v>
      </c>
      <c r="B90" s="34" t="s">
        <v>97</v>
      </c>
      <c r="C90" s="35" t="s">
        <v>209</v>
      </c>
      <c r="D90" s="8">
        <f t="shared" ref="D90:D124" si="132">(E90+G90)/5.09</f>
        <v>0</v>
      </c>
      <c r="E90" s="8">
        <v>0</v>
      </c>
      <c r="F90" s="8">
        <f t="shared" ref="F90:F124" si="133">G90/5.09</f>
        <v>0</v>
      </c>
      <c r="G90" s="8">
        <f t="shared" ref="G90:G124" si="134">H90</f>
        <v>0</v>
      </c>
      <c r="H90" s="8">
        <f t="shared" ref="H90:H124" si="135">J90+L90+N90+P90</f>
        <v>0</v>
      </c>
      <c r="I90" s="8">
        <f t="shared" ref="I90:I124" si="136">K90+M90+O90+Q90</f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38">
        <f t="shared" ref="R90:R124" si="137">S90/5.09</f>
        <v>0</v>
      </c>
      <c r="S90" s="38">
        <f t="shared" ref="S90:S124" si="138">G90-I90</f>
        <v>0</v>
      </c>
      <c r="T90" s="38">
        <f t="shared" ref="T90:T124" si="139">(K90+M90+O90+Q90)-(J90+L90+N90+P90)</f>
        <v>0</v>
      </c>
      <c r="U90" s="39">
        <v>0</v>
      </c>
      <c r="V90" s="16"/>
    </row>
    <row r="91" spans="1:22" ht="78.75" x14ac:dyDescent="0.25">
      <c r="A91" s="33">
        <v>3</v>
      </c>
      <c r="B91" s="34" t="s">
        <v>98</v>
      </c>
      <c r="C91" s="35" t="s">
        <v>210</v>
      </c>
      <c r="D91" s="8">
        <f t="shared" si="132"/>
        <v>2.1837898251473478</v>
      </c>
      <c r="E91" s="8">
        <v>0</v>
      </c>
      <c r="F91" s="8">
        <f t="shared" si="133"/>
        <v>2.1837898251473478</v>
      </c>
      <c r="G91" s="8">
        <f t="shared" si="134"/>
        <v>11.115490210000001</v>
      </c>
      <c r="H91" s="8">
        <f t="shared" si="135"/>
        <v>11.115490210000001</v>
      </c>
      <c r="I91" s="8">
        <f t="shared" si="136"/>
        <v>11.507717419999999</v>
      </c>
      <c r="J91" s="8">
        <v>0</v>
      </c>
      <c r="K91" s="8">
        <v>0</v>
      </c>
      <c r="L91" s="8">
        <v>3.7010050700000003</v>
      </c>
      <c r="M91" s="8">
        <v>3.7010050700000003</v>
      </c>
      <c r="N91" s="8">
        <v>2.0414767900000004</v>
      </c>
      <c r="O91" s="8">
        <v>2.2399179399999998</v>
      </c>
      <c r="P91" s="8">
        <v>5.3730083500000001</v>
      </c>
      <c r="Q91" s="8">
        <v>5.5667944099999991</v>
      </c>
      <c r="R91" s="38">
        <f t="shared" si="137"/>
        <v>-7.7058390962671502E-2</v>
      </c>
      <c r="S91" s="38">
        <f t="shared" si="138"/>
        <v>-0.39222720999999794</v>
      </c>
      <c r="T91" s="38">
        <f t="shared" si="139"/>
        <v>0.39222720999999794</v>
      </c>
      <c r="U91" s="39">
        <f t="shared" ref="U91:U124" si="140">(T91*100)/(J91+L91+N91+P91)</f>
        <v>3.5286541806958049</v>
      </c>
      <c r="V91" s="16" t="s">
        <v>289</v>
      </c>
    </row>
    <row r="92" spans="1:22" ht="47.25" x14ac:dyDescent="0.25">
      <c r="A92" s="33">
        <v>4</v>
      </c>
      <c r="B92" s="34" t="s">
        <v>99</v>
      </c>
      <c r="C92" s="35" t="s">
        <v>211</v>
      </c>
      <c r="D92" s="8">
        <f t="shared" si="132"/>
        <v>1.1114976286836935</v>
      </c>
      <c r="E92" s="8">
        <v>0</v>
      </c>
      <c r="F92" s="8">
        <f t="shared" si="133"/>
        <v>1.1114976286836935</v>
      </c>
      <c r="G92" s="8">
        <f t="shared" si="134"/>
        <v>5.6575229299999998</v>
      </c>
      <c r="H92" s="8">
        <f t="shared" si="135"/>
        <v>5.6575229299999998</v>
      </c>
      <c r="I92" s="8">
        <f t="shared" si="136"/>
        <v>5.8309810799999999</v>
      </c>
      <c r="J92" s="8">
        <v>5.2599679999999996E-2</v>
      </c>
      <c r="K92" s="8">
        <v>5.2599679999999996E-2</v>
      </c>
      <c r="L92" s="8">
        <v>1.46976313</v>
      </c>
      <c r="M92" s="8">
        <v>1.46976313</v>
      </c>
      <c r="N92" s="8">
        <v>5.4413180000000005E-2</v>
      </c>
      <c r="O92" s="8">
        <v>5.4413180000000005E-2</v>
      </c>
      <c r="P92" s="8">
        <v>4.08074694</v>
      </c>
      <c r="Q92" s="8">
        <v>4.2542050900000001</v>
      </c>
      <c r="R92" s="38">
        <f t="shared" si="137"/>
        <v>-3.4078222003929293E-2</v>
      </c>
      <c r="S92" s="38">
        <f t="shared" si="138"/>
        <v>-0.17345815000000009</v>
      </c>
      <c r="T92" s="38">
        <f t="shared" si="139"/>
        <v>0.17345815000000009</v>
      </c>
      <c r="U92" s="39">
        <f t="shared" si="140"/>
        <v>3.0659734330056017</v>
      </c>
      <c r="V92" s="16" t="s">
        <v>288</v>
      </c>
    </row>
    <row r="93" spans="1:22" ht="31.5" x14ac:dyDescent="0.25">
      <c r="A93" s="33">
        <v>5</v>
      </c>
      <c r="B93" s="34" t="s">
        <v>100</v>
      </c>
      <c r="C93" s="35" t="s">
        <v>212</v>
      </c>
      <c r="D93" s="8">
        <f t="shared" si="132"/>
        <v>1.3428911689587426</v>
      </c>
      <c r="E93" s="8">
        <v>0.13972420000000002</v>
      </c>
      <c r="F93" s="8">
        <f t="shared" si="133"/>
        <v>1.315440442043222</v>
      </c>
      <c r="G93" s="8">
        <f t="shared" si="134"/>
        <v>6.6955918499999996</v>
      </c>
      <c r="H93" s="8">
        <f t="shared" si="135"/>
        <v>6.6955918499999996</v>
      </c>
      <c r="I93" s="8">
        <f t="shared" si="136"/>
        <v>6.7835265299999996</v>
      </c>
      <c r="J93" s="8">
        <v>0</v>
      </c>
      <c r="K93" s="8">
        <v>0</v>
      </c>
      <c r="L93" s="8">
        <v>0.97815033000000007</v>
      </c>
      <c r="M93" s="8">
        <v>0.97815033000000007</v>
      </c>
      <c r="N93" s="8">
        <v>4.0299415199999995</v>
      </c>
      <c r="O93" s="8">
        <v>4.0299415199999995</v>
      </c>
      <c r="P93" s="8">
        <v>1.6875</v>
      </c>
      <c r="Q93" s="8">
        <v>1.7754346799999998</v>
      </c>
      <c r="R93" s="38">
        <f t="shared" si="137"/>
        <v>-1.7275968565815335E-2</v>
      </c>
      <c r="S93" s="38">
        <f t="shared" si="138"/>
        <v>-8.7934680000000043E-2</v>
      </c>
      <c r="T93" s="38">
        <f t="shared" si="139"/>
        <v>8.7934680000000043E-2</v>
      </c>
      <c r="U93" s="39">
        <f t="shared" si="140"/>
        <v>1.3133219881077436</v>
      </c>
      <c r="V93" s="16" t="s">
        <v>288</v>
      </c>
    </row>
    <row r="94" spans="1:22" ht="31.5" x14ac:dyDescent="0.25">
      <c r="A94" s="33">
        <v>6</v>
      </c>
      <c r="B94" s="34" t="s">
        <v>101</v>
      </c>
      <c r="C94" s="35" t="s">
        <v>213</v>
      </c>
      <c r="D94" s="8">
        <f t="shared" si="132"/>
        <v>3.1537023536345781</v>
      </c>
      <c r="E94" s="8">
        <v>0.23093068</v>
      </c>
      <c r="F94" s="8">
        <f t="shared" si="133"/>
        <v>3.1083328683693519</v>
      </c>
      <c r="G94" s="8">
        <f t="shared" si="134"/>
        <v>15.821414300000001</v>
      </c>
      <c r="H94" s="8">
        <f t="shared" si="135"/>
        <v>15.821414300000001</v>
      </c>
      <c r="I94" s="8">
        <f t="shared" si="136"/>
        <v>16.086594859999998</v>
      </c>
      <c r="J94" s="8">
        <v>0</v>
      </c>
      <c r="K94" s="8">
        <v>0</v>
      </c>
      <c r="L94" s="8">
        <v>8.0990969699999997</v>
      </c>
      <c r="M94" s="8">
        <v>8.0990969699999997</v>
      </c>
      <c r="N94" s="8">
        <v>2.8159750000000004E-2</v>
      </c>
      <c r="O94" s="8">
        <v>2.8159750000000004E-2</v>
      </c>
      <c r="P94" s="8">
        <v>7.6941575799999997</v>
      </c>
      <c r="Q94" s="8">
        <v>7.9593381399999998</v>
      </c>
      <c r="R94" s="38">
        <f t="shared" si="137"/>
        <v>-5.2098341846757851E-2</v>
      </c>
      <c r="S94" s="38">
        <f t="shared" si="138"/>
        <v>-0.26518055999999746</v>
      </c>
      <c r="T94" s="38">
        <f t="shared" si="139"/>
        <v>0.26518055999999746</v>
      </c>
      <c r="U94" s="39">
        <f t="shared" si="140"/>
        <v>1.6760863154945473</v>
      </c>
      <c r="V94" s="16" t="s">
        <v>288</v>
      </c>
    </row>
    <row r="95" spans="1:22" ht="31.5" x14ac:dyDescent="0.25">
      <c r="A95" s="33">
        <v>7</v>
      </c>
      <c r="B95" s="34" t="s">
        <v>102</v>
      </c>
      <c r="C95" s="35" t="s">
        <v>214</v>
      </c>
      <c r="D95" s="8">
        <f t="shared" si="132"/>
        <v>0.92953054420432213</v>
      </c>
      <c r="E95" s="8">
        <v>0.19054273000000002</v>
      </c>
      <c r="F95" s="8">
        <f t="shared" si="133"/>
        <v>0.89209582318271119</v>
      </c>
      <c r="G95" s="8">
        <f t="shared" si="134"/>
        <v>4.5407677399999997</v>
      </c>
      <c r="H95" s="8">
        <f t="shared" si="135"/>
        <v>4.5407677399999997</v>
      </c>
      <c r="I95" s="8">
        <f t="shared" si="136"/>
        <v>4.3055129699999997</v>
      </c>
      <c r="J95" s="8">
        <v>0.24623655</v>
      </c>
      <c r="K95" s="8">
        <v>0.24623655</v>
      </c>
      <c r="L95" s="8">
        <v>1.9883559900000001</v>
      </c>
      <c r="M95" s="8">
        <v>1.9883559900000001</v>
      </c>
      <c r="N95" s="8">
        <v>2.0339432</v>
      </c>
      <c r="O95" s="8">
        <v>1.9939431999999999</v>
      </c>
      <c r="P95" s="8">
        <v>0.27223200000000003</v>
      </c>
      <c r="Q95" s="8">
        <v>7.6977229999999994E-2</v>
      </c>
      <c r="R95" s="38">
        <f t="shared" si="137"/>
        <v>4.6219011787819266E-2</v>
      </c>
      <c r="S95" s="38">
        <f t="shared" si="138"/>
        <v>0.23525477000000006</v>
      </c>
      <c r="T95" s="38">
        <f t="shared" si="139"/>
        <v>-0.23525477000000006</v>
      </c>
      <c r="U95" s="39">
        <f t="shared" si="140"/>
        <v>-5.1809469999449931</v>
      </c>
      <c r="V95" s="16" t="s">
        <v>288</v>
      </c>
    </row>
    <row r="96" spans="1:22" ht="126" x14ac:dyDescent="0.25">
      <c r="A96" s="33">
        <v>8</v>
      </c>
      <c r="B96" s="34" t="s">
        <v>103</v>
      </c>
      <c r="C96" s="35" t="s">
        <v>215</v>
      </c>
      <c r="D96" s="8">
        <f t="shared" si="132"/>
        <v>18.021721927308448</v>
      </c>
      <c r="E96" s="8">
        <v>24.195112309999999</v>
      </c>
      <c r="F96" s="8">
        <f t="shared" si="133"/>
        <v>13.268261748526523</v>
      </c>
      <c r="G96" s="8">
        <f t="shared" si="134"/>
        <v>67.535452300000003</v>
      </c>
      <c r="H96" s="8">
        <f t="shared" si="135"/>
        <v>67.535452300000003</v>
      </c>
      <c r="I96" s="8">
        <f t="shared" si="136"/>
        <v>61.560160220000014</v>
      </c>
      <c r="J96" s="8">
        <v>3.0484268199999995</v>
      </c>
      <c r="K96" s="8">
        <v>3.0484268199999995</v>
      </c>
      <c r="L96" s="8">
        <v>0.42318940999999999</v>
      </c>
      <c r="M96" s="8">
        <v>0.42318940999999999</v>
      </c>
      <c r="N96" s="8">
        <v>18.048026880000002</v>
      </c>
      <c r="O96" s="8">
        <v>18.048026880000002</v>
      </c>
      <c r="P96" s="8">
        <v>46.015809189999999</v>
      </c>
      <c r="Q96" s="8">
        <v>40.04051711000001</v>
      </c>
      <c r="R96" s="38">
        <f t="shared" si="137"/>
        <v>1.1739277170923357</v>
      </c>
      <c r="S96" s="38">
        <f t="shared" si="138"/>
        <v>5.9752920799999885</v>
      </c>
      <c r="T96" s="38">
        <f t="shared" si="139"/>
        <v>-5.9752920799999885</v>
      </c>
      <c r="U96" s="39">
        <f t="shared" si="140"/>
        <v>-8.847637613289498</v>
      </c>
      <c r="V96" s="16" t="s">
        <v>290</v>
      </c>
    </row>
    <row r="97" spans="1:22" ht="47.25" x14ac:dyDescent="0.25">
      <c r="A97" s="33">
        <v>9</v>
      </c>
      <c r="B97" s="34" t="s">
        <v>216</v>
      </c>
      <c r="C97" s="35" t="s">
        <v>68</v>
      </c>
      <c r="D97" s="8">
        <f t="shared" si="132"/>
        <v>1.5926251218074654</v>
      </c>
      <c r="E97" s="8">
        <v>2.3991930000000002E-2</v>
      </c>
      <c r="F97" s="8">
        <f t="shared" si="133"/>
        <v>1.5879115795677798</v>
      </c>
      <c r="G97" s="8">
        <f t="shared" si="134"/>
        <v>8.0824699399999993</v>
      </c>
      <c r="H97" s="8">
        <f t="shared" si="135"/>
        <v>8.0824699399999993</v>
      </c>
      <c r="I97" s="8">
        <f t="shared" si="136"/>
        <v>4.1767938600000001</v>
      </c>
      <c r="J97" s="8">
        <v>8.4912490000000007E-2</v>
      </c>
      <c r="K97" s="8">
        <v>8.4912490000000007E-2</v>
      </c>
      <c r="L97" s="8">
        <v>0.31938593000000004</v>
      </c>
      <c r="M97" s="8">
        <v>0.31938593000000004</v>
      </c>
      <c r="N97" s="8">
        <v>3.3529395200000001</v>
      </c>
      <c r="O97" s="8">
        <v>3.3529395200000001</v>
      </c>
      <c r="P97" s="8">
        <v>4.3252319999999997</v>
      </c>
      <c r="Q97" s="8">
        <v>0.41955592000000003</v>
      </c>
      <c r="R97" s="38">
        <f t="shared" si="137"/>
        <v>0.7673233948919449</v>
      </c>
      <c r="S97" s="38">
        <f t="shared" si="138"/>
        <v>3.9056760799999992</v>
      </c>
      <c r="T97" s="38">
        <f t="shared" si="139"/>
        <v>-3.9056760799999992</v>
      </c>
      <c r="U97" s="39">
        <f t="shared" si="140"/>
        <v>-48.322803660189052</v>
      </c>
      <c r="V97" s="16" t="s">
        <v>291</v>
      </c>
    </row>
    <row r="98" spans="1:22" ht="31.5" x14ac:dyDescent="0.25">
      <c r="A98" s="33">
        <v>10</v>
      </c>
      <c r="B98" s="34" t="s">
        <v>104</v>
      </c>
      <c r="C98" s="35" t="s">
        <v>217</v>
      </c>
      <c r="D98" s="8">
        <f t="shared" si="132"/>
        <v>0.22595396070726914</v>
      </c>
      <c r="E98" s="8">
        <v>0</v>
      </c>
      <c r="F98" s="8">
        <f t="shared" si="133"/>
        <v>0.22595396070726914</v>
      </c>
      <c r="G98" s="8">
        <f t="shared" si="134"/>
        <v>1.1501056599999999</v>
      </c>
      <c r="H98" s="8">
        <f t="shared" si="135"/>
        <v>1.1501056599999999</v>
      </c>
      <c r="I98" s="8">
        <f t="shared" si="136"/>
        <v>1.1501056599999999</v>
      </c>
      <c r="J98" s="8">
        <v>0.25481153000000001</v>
      </c>
      <c r="K98" s="8">
        <v>0.25481153000000001</v>
      </c>
      <c r="L98" s="8">
        <v>0.89529413000000002</v>
      </c>
      <c r="M98" s="8">
        <v>0.89529413000000002</v>
      </c>
      <c r="N98" s="8">
        <v>0</v>
      </c>
      <c r="O98" s="8">
        <v>0</v>
      </c>
      <c r="P98" s="8">
        <v>0</v>
      </c>
      <c r="Q98" s="8">
        <v>0</v>
      </c>
      <c r="R98" s="38">
        <f t="shared" si="137"/>
        <v>0</v>
      </c>
      <c r="S98" s="38">
        <f t="shared" si="138"/>
        <v>0</v>
      </c>
      <c r="T98" s="38">
        <f t="shared" si="139"/>
        <v>0</v>
      </c>
      <c r="U98" s="39">
        <f t="shared" si="140"/>
        <v>0</v>
      </c>
      <c r="V98" s="16"/>
    </row>
    <row r="99" spans="1:22" ht="31.5" x14ac:dyDescent="0.25">
      <c r="A99" s="33">
        <v>11</v>
      </c>
      <c r="B99" s="34" t="s">
        <v>105</v>
      </c>
      <c r="C99" s="35" t="s">
        <v>218</v>
      </c>
      <c r="D99" s="8">
        <f t="shared" si="132"/>
        <v>0</v>
      </c>
      <c r="E99" s="8">
        <v>0</v>
      </c>
      <c r="F99" s="8">
        <f t="shared" si="133"/>
        <v>0</v>
      </c>
      <c r="G99" s="8">
        <f t="shared" si="134"/>
        <v>0</v>
      </c>
      <c r="H99" s="8">
        <f t="shared" si="135"/>
        <v>0</v>
      </c>
      <c r="I99" s="8">
        <f t="shared" si="136"/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38">
        <f t="shared" si="137"/>
        <v>0</v>
      </c>
      <c r="S99" s="38">
        <f t="shared" si="138"/>
        <v>0</v>
      </c>
      <c r="T99" s="38">
        <f t="shared" si="139"/>
        <v>0</v>
      </c>
      <c r="U99" s="39">
        <v>0</v>
      </c>
      <c r="V99" s="16"/>
    </row>
    <row r="100" spans="1:22" ht="31.5" x14ac:dyDescent="0.25">
      <c r="A100" s="33">
        <v>12</v>
      </c>
      <c r="B100" s="34" t="s">
        <v>106</v>
      </c>
      <c r="C100" s="35" t="s">
        <v>219</v>
      </c>
      <c r="D100" s="8">
        <f t="shared" si="132"/>
        <v>2.7240631473477408</v>
      </c>
      <c r="E100" s="8">
        <v>0</v>
      </c>
      <c r="F100" s="8">
        <f t="shared" si="133"/>
        <v>2.7240631473477408</v>
      </c>
      <c r="G100" s="8">
        <f t="shared" si="134"/>
        <v>13.86548142</v>
      </c>
      <c r="H100" s="8">
        <f t="shared" si="135"/>
        <v>13.86548142</v>
      </c>
      <c r="I100" s="8">
        <f t="shared" si="136"/>
        <v>14.734578280000001</v>
      </c>
      <c r="J100" s="8">
        <v>0.31833767999999996</v>
      </c>
      <c r="K100" s="8">
        <v>0.31833767999999996</v>
      </c>
      <c r="L100" s="8">
        <v>0</v>
      </c>
      <c r="M100" s="8">
        <v>0</v>
      </c>
      <c r="N100" s="8">
        <v>2.5358328800000005</v>
      </c>
      <c r="O100" s="8">
        <v>2.5358328800000005</v>
      </c>
      <c r="P100" s="8">
        <v>11.01131086</v>
      </c>
      <c r="Q100" s="8">
        <v>11.880407720000001</v>
      </c>
      <c r="R100" s="38">
        <f t="shared" si="137"/>
        <v>-0.17074594499017698</v>
      </c>
      <c r="S100" s="38">
        <f t="shared" si="138"/>
        <v>-0.86909686000000086</v>
      </c>
      <c r="T100" s="38">
        <f t="shared" si="139"/>
        <v>0.86909686000000086</v>
      </c>
      <c r="U100" s="39">
        <f t="shared" si="140"/>
        <v>6.2680611922092266</v>
      </c>
      <c r="V100" s="16" t="s">
        <v>288</v>
      </c>
    </row>
    <row r="101" spans="1:22" ht="47.25" x14ac:dyDescent="0.25">
      <c r="A101" s="33">
        <v>13</v>
      </c>
      <c r="B101" s="34" t="s">
        <v>107</v>
      </c>
      <c r="C101" s="35" t="s">
        <v>220</v>
      </c>
      <c r="D101" s="8">
        <f t="shared" si="132"/>
        <v>0</v>
      </c>
      <c r="E101" s="8">
        <v>0</v>
      </c>
      <c r="F101" s="8">
        <f t="shared" si="133"/>
        <v>0</v>
      </c>
      <c r="G101" s="8">
        <f t="shared" si="134"/>
        <v>0</v>
      </c>
      <c r="H101" s="8">
        <f t="shared" si="135"/>
        <v>0</v>
      </c>
      <c r="I101" s="8">
        <f t="shared" si="136"/>
        <v>0.60516068000000012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0.60516068000000012</v>
      </c>
      <c r="R101" s="38">
        <f t="shared" si="137"/>
        <v>-0.11889207858546172</v>
      </c>
      <c r="S101" s="38">
        <f t="shared" si="138"/>
        <v>-0.60516068000000012</v>
      </c>
      <c r="T101" s="38">
        <f t="shared" si="139"/>
        <v>0.60516068000000012</v>
      </c>
      <c r="U101" s="39">
        <v>100</v>
      </c>
      <c r="V101" s="16" t="s">
        <v>292</v>
      </c>
    </row>
    <row r="102" spans="1:22" ht="47.25" x14ac:dyDescent="0.25">
      <c r="A102" s="33">
        <v>14</v>
      </c>
      <c r="B102" s="34" t="s">
        <v>169</v>
      </c>
      <c r="C102" s="35" t="s">
        <v>221</v>
      </c>
      <c r="D102" s="8">
        <f t="shared" si="132"/>
        <v>0.28340619253438115</v>
      </c>
      <c r="E102" s="8">
        <v>0</v>
      </c>
      <c r="F102" s="8">
        <f t="shared" si="133"/>
        <v>0.28340619253438115</v>
      </c>
      <c r="G102" s="8">
        <f t="shared" si="134"/>
        <v>1.4425375199999999</v>
      </c>
      <c r="H102" s="8">
        <f t="shared" si="135"/>
        <v>1.4425375199999999</v>
      </c>
      <c r="I102" s="8">
        <f t="shared" si="136"/>
        <v>1.39952265</v>
      </c>
      <c r="J102" s="8">
        <v>0</v>
      </c>
      <c r="K102" s="8">
        <v>0</v>
      </c>
      <c r="L102" s="8">
        <v>0.30330919000000001</v>
      </c>
      <c r="M102" s="8">
        <v>0.30330919000000001</v>
      </c>
      <c r="N102" s="8">
        <v>0</v>
      </c>
      <c r="O102" s="8">
        <v>0</v>
      </c>
      <c r="P102" s="8">
        <v>1.1392283299999999</v>
      </c>
      <c r="Q102" s="8">
        <v>1.09621346</v>
      </c>
      <c r="R102" s="38">
        <f t="shared" si="137"/>
        <v>8.4508585461689455E-3</v>
      </c>
      <c r="S102" s="38">
        <f t="shared" si="138"/>
        <v>4.3014869999999927E-2</v>
      </c>
      <c r="T102" s="38">
        <f t="shared" si="139"/>
        <v>-4.3014869999999927E-2</v>
      </c>
      <c r="U102" s="39">
        <f t="shared" si="140"/>
        <v>-2.9818891643109517</v>
      </c>
      <c r="V102" s="16" t="s">
        <v>288</v>
      </c>
    </row>
    <row r="103" spans="1:22" ht="31.5" x14ac:dyDescent="0.25">
      <c r="A103" s="33">
        <v>15</v>
      </c>
      <c r="B103" s="34" t="s">
        <v>108</v>
      </c>
      <c r="C103" s="35" t="s">
        <v>222</v>
      </c>
      <c r="D103" s="8">
        <f t="shared" si="132"/>
        <v>1.0680606031434188</v>
      </c>
      <c r="E103" s="8">
        <v>0.27127074000000001</v>
      </c>
      <c r="F103" s="8">
        <f t="shared" si="133"/>
        <v>1.0147657622789785</v>
      </c>
      <c r="G103" s="8">
        <f t="shared" si="134"/>
        <v>5.1651577300000007</v>
      </c>
      <c r="H103" s="8">
        <f t="shared" si="135"/>
        <v>5.1651577300000007</v>
      </c>
      <c r="I103" s="8">
        <f t="shared" si="136"/>
        <v>5.5015547600000003</v>
      </c>
      <c r="J103" s="8">
        <v>0</v>
      </c>
      <c r="K103" s="8">
        <v>0</v>
      </c>
      <c r="L103" s="8">
        <v>0</v>
      </c>
      <c r="M103" s="8">
        <v>0</v>
      </c>
      <c r="N103" s="8">
        <v>1.46774673</v>
      </c>
      <c r="O103" s="8">
        <v>1.4677467299999998</v>
      </c>
      <c r="P103" s="8">
        <v>3.6974110000000002</v>
      </c>
      <c r="Q103" s="8">
        <v>4.0338080300000003</v>
      </c>
      <c r="R103" s="38">
        <f t="shared" si="137"/>
        <v>-6.6089789783889907E-2</v>
      </c>
      <c r="S103" s="38">
        <f t="shared" si="138"/>
        <v>-0.33639702999999965</v>
      </c>
      <c r="T103" s="38">
        <f t="shared" si="139"/>
        <v>0.33639702999999965</v>
      </c>
      <c r="U103" s="39">
        <f t="shared" si="140"/>
        <v>6.5128123396146442</v>
      </c>
      <c r="V103" s="16" t="s">
        <v>288</v>
      </c>
    </row>
    <row r="104" spans="1:22" ht="47.25" x14ac:dyDescent="0.25">
      <c r="A104" s="33">
        <v>16</v>
      </c>
      <c r="B104" s="34" t="s">
        <v>109</v>
      </c>
      <c r="C104" s="35" t="s">
        <v>223</v>
      </c>
      <c r="D104" s="8">
        <f t="shared" si="132"/>
        <v>0.13338549508840866</v>
      </c>
      <c r="E104" s="8">
        <v>0</v>
      </c>
      <c r="F104" s="8">
        <f t="shared" si="133"/>
        <v>0.13338549508840866</v>
      </c>
      <c r="G104" s="8">
        <f t="shared" si="134"/>
        <v>0.67893217000000006</v>
      </c>
      <c r="H104" s="8">
        <f t="shared" si="135"/>
        <v>0.67893217000000006</v>
      </c>
      <c r="I104" s="8">
        <f t="shared" si="136"/>
        <v>0.67893217000000006</v>
      </c>
      <c r="J104" s="8">
        <v>0</v>
      </c>
      <c r="K104" s="8">
        <v>0</v>
      </c>
      <c r="L104" s="8">
        <v>0.67893217000000006</v>
      </c>
      <c r="M104" s="8">
        <v>0.67893217000000006</v>
      </c>
      <c r="N104" s="8">
        <v>0</v>
      </c>
      <c r="O104" s="8">
        <v>0</v>
      </c>
      <c r="P104" s="8">
        <v>0</v>
      </c>
      <c r="Q104" s="8">
        <v>0</v>
      </c>
      <c r="R104" s="38">
        <f t="shared" si="137"/>
        <v>0</v>
      </c>
      <c r="S104" s="38">
        <f t="shared" si="138"/>
        <v>0</v>
      </c>
      <c r="T104" s="38">
        <f t="shared" si="139"/>
        <v>0</v>
      </c>
      <c r="U104" s="39">
        <f t="shared" si="140"/>
        <v>0</v>
      </c>
      <c r="V104" s="16"/>
    </row>
    <row r="105" spans="1:22" ht="31.5" x14ac:dyDescent="0.25">
      <c r="A105" s="33">
        <v>17</v>
      </c>
      <c r="B105" s="34" t="s">
        <v>170</v>
      </c>
      <c r="C105" s="35" t="s">
        <v>224</v>
      </c>
      <c r="D105" s="8">
        <f t="shared" si="132"/>
        <v>0.10116955206286835</v>
      </c>
      <c r="E105" s="8">
        <v>0</v>
      </c>
      <c r="F105" s="8">
        <f t="shared" si="133"/>
        <v>0.10116955206286835</v>
      </c>
      <c r="G105" s="8">
        <f t="shared" si="134"/>
        <v>0.51495301999999987</v>
      </c>
      <c r="H105" s="8">
        <f t="shared" si="135"/>
        <v>0.51495301999999987</v>
      </c>
      <c r="I105" s="8">
        <f t="shared" si="136"/>
        <v>0.92674006999999992</v>
      </c>
      <c r="J105" s="8">
        <v>0</v>
      </c>
      <c r="K105" s="8">
        <v>0</v>
      </c>
      <c r="L105" s="8">
        <v>0.51495301999999987</v>
      </c>
      <c r="M105" s="8">
        <v>0.51495301999999987</v>
      </c>
      <c r="N105" s="8">
        <v>0</v>
      </c>
      <c r="O105" s="8">
        <v>0</v>
      </c>
      <c r="P105" s="8">
        <v>0</v>
      </c>
      <c r="Q105" s="8">
        <v>0.41178705000000004</v>
      </c>
      <c r="R105" s="38">
        <f t="shared" si="137"/>
        <v>-8.090118860510806E-2</v>
      </c>
      <c r="S105" s="38">
        <f t="shared" si="138"/>
        <v>-0.41178705000000004</v>
      </c>
      <c r="T105" s="38">
        <f t="shared" si="139"/>
        <v>0.41178705000000004</v>
      </c>
      <c r="U105" s="39">
        <f t="shared" si="140"/>
        <v>79.965945242927248</v>
      </c>
      <c r="V105" s="16" t="s">
        <v>288</v>
      </c>
    </row>
    <row r="106" spans="1:22" ht="31.5" x14ac:dyDescent="0.25">
      <c r="A106" s="33">
        <v>18</v>
      </c>
      <c r="B106" s="34" t="s">
        <v>110</v>
      </c>
      <c r="C106" s="35" t="s">
        <v>225</v>
      </c>
      <c r="D106" s="8">
        <f t="shared" si="132"/>
        <v>0.59483238113948922</v>
      </c>
      <c r="E106" s="8">
        <v>7.9769740000000006E-2</v>
      </c>
      <c r="F106" s="8">
        <f t="shared" si="133"/>
        <v>0.57916052652259331</v>
      </c>
      <c r="G106" s="8">
        <f t="shared" si="134"/>
        <v>2.9479270799999999</v>
      </c>
      <c r="H106" s="8">
        <f t="shared" si="135"/>
        <v>2.9479270799999999</v>
      </c>
      <c r="I106" s="8">
        <f t="shared" si="136"/>
        <v>2.9996019299999999</v>
      </c>
      <c r="J106" s="8">
        <v>0</v>
      </c>
      <c r="K106" s="8">
        <v>0</v>
      </c>
      <c r="L106" s="8">
        <v>0</v>
      </c>
      <c r="M106" s="8">
        <v>0</v>
      </c>
      <c r="N106" s="8">
        <v>1.49360991</v>
      </c>
      <c r="O106" s="8">
        <v>1.49360991</v>
      </c>
      <c r="P106" s="8">
        <v>1.4543171699999999</v>
      </c>
      <c r="Q106" s="8">
        <v>1.5059920199999999</v>
      </c>
      <c r="R106" s="38">
        <f t="shared" si="137"/>
        <v>-1.015222986247543E-2</v>
      </c>
      <c r="S106" s="38">
        <f t="shared" si="138"/>
        <v>-5.1674849999999939E-2</v>
      </c>
      <c r="T106" s="38">
        <f t="shared" si="139"/>
        <v>5.1674849999999939E-2</v>
      </c>
      <c r="U106" s="39">
        <f t="shared" si="140"/>
        <v>1.7529215817644968</v>
      </c>
      <c r="V106" s="16" t="s">
        <v>288</v>
      </c>
    </row>
    <row r="107" spans="1:22" ht="31.5" x14ac:dyDescent="0.25">
      <c r="A107" s="33">
        <v>19</v>
      </c>
      <c r="B107" s="34" t="s">
        <v>111</v>
      </c>
      <c r="C107" s="35" t="s">
        <v>226</v>
      </c>
      <c r="D107" s="8">
        <f t="shared" si="132"/>
        <v>0.13553754223968567</v>
      </c>
      <c r="E107" s="8">
        <v>0</v>
      </c>
      <c r="F107" s="8">
        <f t="shared" si="133"/>
        <v>0.13553754223968567</v>
      </c>
      <c r="G107" s="8">
        <f t="shared" si="134"/>
        <v>0.68988609000000001</v>
      </c>
      <c r="H107" s="8">
        <f t="shared" si="135"/>
        <v>0.68988609000000001</v>
      </c>
      <c r="I107" s="8">
        <f t="shared" si="136"/>
        <v>0.80657675000000006</v>
      </c>
      <c r="J107" s="8">
        <v>0.37988609000000001</v>
      </c>
      <c r="K107" s="8">
        <v>0.37988609000000001</v>
      </c>
      <c r="L107" s="8">
        <v>0</v>
      </c>
      <c r="M107" s="8">
        <v>0</v>
      </c>
      <c r="N107" s="8">
        <v>0</v>
      </c>
      <c r="O107" s="8">
        <v>0</v>
      </c>
      <c r="P107" s="8">
        <v>0.31</v>
      </c>
      <c r="Q107" s="8">
        <v>0.42669066000000005</v>
      </c>
      <c r="R107" s="38">
        <f t="shared" si="137"/>
        <v>-2.2925473477406692E-2</v>
      </c>
      <c r="S107" s="38">
        <f t="shared" si="138"/>
        <v>-0.11669066000000006</v>
      </c>
      <c r="T107" s="38">
        <f t="shared" si="139"/>
        <v>0.11669066000000006</v>
      </c>
      <c r="U107" s="39">
        <f t="shared" si="140"/>
        <v>16.914482215462563</v>
      </c>
      <c r="V107" s="16" t="s">
        <v>288</v>
      </c>
    </row>
    <row r="108" spans="1:22" ht="47.25" x14ac:dyDescent="0.25">
      <c r="A108" s="33">
        <v>20</v>
      </c>
      <c r="B108" s="34" t="s">
        <v>112</v>
      </c>
      <c r="C108" s="35" t="s">
        <v>227</v>
      </c>
      <c r="D108" s="8">
        <f t="shared" si="132"/>
        <v>7.7965257367387047E-2</v>
      </c>
      <c r="E108" s="8">
        <v>0</v>
      </c>
      <c r="F108" s="8">
        <f t="shared" si="133"/>
        <v>7.7965257367387047E-2</v>
      </c>
      <c r="G108" s="8">
        <f t="shared" si="134"/>
        <v>0.39684316000000003</v>
      </c>
      <c r="H108" s="8">
        <f t="shared" si="135"/>
        <v>0.39684316000000003</v>
      </c>
      <c r="I108" s="8">
        <f t="shared" si="136"/>
        <v>0.58477362999999993</v>
      </c>
      <c r="J108" s="8">
        <v>0</v>
      </c>
      <c r="K108" s="8">
        <v>0</v>
      </c>
      <c r="L108" s="8">
        <v>9.6952940000000001E-2</v>
      </c>
      <c r="M108" s="8">
        <v>9.6952940000000001E-2</v>
      </c>
      <c r="N108" s="8">
        <v>2.7658220000000001E-2</v>
      </c>
      <c r="O108" s="8">
        <v>2.7658220000000001E-2</v>
      </c>
      <c r="P108" s="8">
        <v>0.27223200000000003</v>
      </c>
      <c r="Q108" s="8">
        <v>0.46016246999999999</v>
      </c>
      <c r="R108" s="38">
        <f t="shared" si="137"/>
        <v>-3.6921506876227882E-2</v>
      </c>
      <c r="S108" s="38">
        <f t="shared" si="138"/>
        <v>-0.18793046999999991</v>
      </c>
      <c r="T108" s="38">
        <f t="shared" si="139"/>
        <v>0.18793046999999991</v>
      </c>
      <c r="U108" s="39">
        <f t="shared" si="140"/>
        <v>47.356358617847889</v>
      </c>
      <c r="V108" s="16" t="s">
        <v>288</v>
      </c>
    </row>
    <row r="109" spans="1:22" ht="141.75" x14ac:dyDescent="0.25">
      <c r="A109" s="33">
        <v>21</v>
      </c>
      <c r="B109" s="34" t="s">
        <v>202</v>
      </c>
      <c r="C109" s="35" t="s">
        <v>68</v>
      </c>
      <c r="D109" s="8">
        <f t="shared" si="132"/>
        <v>13.158429648330058</v>
      </c>
      <c r="E109" s="8">
        <v>0.57779999999999998</v>
      </c>
      <c r="F109" s="8">
        <f t="shared" si="133"/>
        <v>13.04491294891945</v>
      </c>
      <c r="G109" s="8">
        <f t="shared" si="134"/>
        <v>66.398606909999998</v>
      </c>
      <c r="H109" s="8">
        <f t="shared" si="135"/>
        <v>66.398606909999998</v>
      </c>
      <c r="I109" s="8">
        <f t="shared" si="136"/>
        <v>33.665730250000003</v>
      </c>
      <c r="J109" s="8">
        <v>0.45346842000000004</v>
      </c>
      <c r="K109" s="8">
        <v>0.45346841999999998</v>
      </c>
      <c r="L109" s="8">
        <v>2.0128287300000003</v>
      </c>
      <c r="M109" s="8">
        <v>2.0128287299999998</v>
      </c>
      <c r="N109" s="8">
        <v>7.4188760000000006E-2</v>
      </c>
      <c r="O109" s="8">
        <v>7.4188760000000006E-2</v>
      </c>
      <c r="P109" s="8">
        <v>63.858120999999997</v>
      </c>
      <c r="Q109" s="8">
        <v>31.125244340000005</v>
      </c>
      <c r="R109" s="38">
        <f t="shared" si="137"/>
        <v>6.4308205618860503</v>
      </c>
      <c r="S109" s="38">
        <f t="shared" si="138"/>
        <v>32.732876659999995</v>
      </c>
      <c r="T109" s="38">
        <f t="shared" si="139"/>
        <v>-32.732876659999995</v>
      </c>
      <c r="U109" s="39">
        <f t="shared" si="140"/>
        <v>-49.297535269629648</v>
      </c>
      <c r="V109" s="16" t="s">
        <v>293</v>
      </c>
    </row>
    <row r="110" spans="1:22" ht="47.25" x14ac:dyDescent="0.25">
      <c r="A110" s="33">
        <v>22</v>
      </c>
      <c r="B110" s="34" t="s">
        <v>113</v>
      </c>
      <c r="C110" s="35" t="s">
        <v>228</v>
      </c>
      <c r="D110" s="8">
        <f t="shared" si="132"/>
        <v>1.0368039056974461</v>
      </c>
      <c r="E110" s="8">
        <v>0</v>
      </c>
      <c r="F110" s="8">
        <f t="shared" si="133"/>
        <v>1.0368039056974461</v>
      </c>
      <c r="G110" s="8">
        <f t="shared" si="134"/>
        <v>5.2773318800000002</v>
      </c>
      <c r="H110" s="8">
        <f t="shared" si="135"/>
        <v>5.2773318800000002</v>
      </c>
      <c r="I110" s="8">
        <f t="shared" si="136"/>
        <v>5.4224137700000004</v>
      </c>
      <c r="J110" s="8">
        <v>0</v>
      </c>
      <c r="K110" s="8">
        <v>0</v>
      </c>
      <c r="L110" s="8">
        <v>1.66294067</v>
      </c>
      <c r="M110" s="8">
        <v>1.66294067</v>
      </c>
      <c r="N110" s="8">
        <v>1.7048724399999999</v>
      </c>
      <c r="O110" s="8">
        <v>1.7048724399999999</v>
      </c>
      <c r="P110" s="8">
        <v>1.9095187699999998</v>
      </c>
      <c r="Q110" s="8">
        <v>2.0546006600000002</v>
      </c>
      <c r="R110" s="38">
        <f t="shared" si="137"/>
        <v>-2.8503318271119876E-2</v>
      </c>
      <c r="S110" s="38">
        <f t="shared" si="138"/>
        <v>-0.14508189000000016</v>
      </c>
      <c r="T110" s="38">
        <f t="shared" si="139"/>
        <v>0.14508189000000016</v>
      </c>
      <c r="U110" s="39">
        <f t="shared" si="140"/>
        <v>2.7491522856432549</v>
      </c>
      <c r="V110" s="16" t="s">
        <v>288</v>
      </c>
    </row>
    <row r="111" spans="1:22" ht="47.25" x14ac:dyDescent="0.25">
      <c r="A111" s="33">
        <v>23</v>
      </c>
      <c r="B111" s="34" t="s">
        <v>114</v>
      </c>
      <c r="C111" s="35" t="s">
        <v>229</v>
      </c>
      <c r="D111" s="8">
        <f t="shared" si="132"/>
        <v>4.0528714086444015</v>
      </c>
      <c r="E111" s="8">
        <v>0.41209989000000002</v>
      </c>
      <c r="F111" s="8">
        <f t="shared" si="133"/>
        <v>3.9719087583497057</v>
      </c>
      <c r="G111" s="8">
        <f t="shared" si="134"/>
        <v>20.217015580000002</v>
      </c>
      <c r="H111" s="8">
        <f t="shared" si="135"/>
        <v>20.217015580000002</v>
      </c>
      <c r="I111" s="8">
        <f t="shared" si="136"/>
        <v>8.5151308799999992</v>
      </c>
      <c r="J111" s="8">
        <v>0</v>
      </c>
      <c r="K111" s="8">
        <v>0</v>
      </c>
      <c r="L111" s="8">
        <v>0</v>
      </c>
      <c r="M111" s="8">
        <v>0</v>
      </c>
      <c r="N111" s="8">
        <v>1.8621564800000001</v>
      </c>
      <c r="O111" s="8">
        <v>2.3535256599999999</v>
      </c>
      <c r="P111" s="8">
        <v>18.354859100000002</v>
      </c>
      <c r="Q111" s="8">
        <v>6.1616052199999993</v>
      </c>
      <c r="R111" s="38">
        <f t="shared" si="137"/>
        <v>2.2989950294695487</v>
      </c>
      <c r="S111" s="38">
        <f t="shared" si="138"/>
        <v>11.701884700000003</v>
      </c>
      <c r="T111" s="38">
        <f t="shared" si="139"/>
        <v>-11.701884700000003</v>
      </c>
      <c r="U111" s="39">
        <f t="shared" si="140"/>
        <v>-57.881365593724304</v>
      </c>
      <c r="V111" s="16" t="s">
        <v>294</v>
      </c>
    </row>
    <row r="112" spans="1:22" ht="31.5" x14ac:dyDescent="0.25">
      <c r="A112" s="33">
        <v>24</v>
      </c>
      <c r="B112" s="34" t="s">
        <v>115</v>
      </c>
      <c r="C112" s="35" t="s">
        <v>230</v>
      </c>
      <c r="D112" s="8">
        <f t="shared" si="132"/>
        <v>0</v>
      </c>
      <c r="E112" s="8">
        <v>0</v>
      </c>
      <c r="F112" s="8">
        <f t="shared" si="133"/>
        <v>0</v>
      </c>
      <c r="G112" s="8">
        <f t="shared" si="134"/>
        <v>0</v>
      </c>
      <c r="H112" s="8">
        <f t="shared" si="135"/>
        <v>0</v>
      </c>
      <c r="I112" s="8">
        <f t="shared" si="136"/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38">
        <f t="shared" si="137"/>
        <v>0</v>
      </c>
      <c r="S112" s="38">
        <f t="shared" si="138"/>
        <v>0</v>
      </c>
      <c r="T112" s="38">
        <f t="shared" si="139"/>
        <v>0</v>
      </c>
      <c r="U112" s="39">
        <v>0</v>
      </c>
      <c r="V112" s="16"/>
    </row>
    <row r="113" spans="1:22" ht="47.25" x14ac:dyDescent="0.25">
      <c r="A113" s="33">
        <v>25</v>
      </c>
      <c r="B113" s="34" t="s">
        <v>171</v>
      </c>
      <c r="C113" s="35" t="s">
        <v>231</v>
      </c>
      <c r="D113" s="8">
        <f t="shared" si="132"/>
        <v>0.53925495284872293</v>
      </c>
      <c r="E113" s="8">
        <v>0</v>
      </c>
      <c r="F113" s="8">
        <f t="shared" si="133"/>
        <v>0.53925495284872293</v>
      </c>
      <c r="G113" s="8">
        <f t="shared" si="134"/>
        <v>2.7448077099999999</v>
      </c>
      <c r="H113" s="8">
        <f t="shared" si="135"/>
        <v>2.7448077099999999</v>
      </c>
      <c r="I113" s="8">
        <f t="shared" si="136"/>
        <v>2.8416405400000002</v>
      </c>
      <c r="J113" s="8">
        <v>0</v>
      </c>
      <c r="K113" s="8">
        <v>0</v>
      </c>
      <c r="L113" s="8">
        <v>0</v>
      </c>
      <c r="M113" s="8">
        <v>0</v>
      </c>
      <c r="N113" s="8">
        <v>2.20788699</v>
      </c>
      <c r="O113" s="8">
        <v>2.20788699</v>
      </c>
      <c r="P113" s="8">
        <v>0.53692071999999991</v>
      </c>
      <c r="Q113" s="8">
        <v>0.63375355</v>
      </c>
      <c r="R113" s="38">
        <f t="shared" si="137"/>
        <v>-1.9024131630648391E-2</v>
      </c>
      <c r="S113" s="38">
        <f t="shared" si="138"/>
        <v>-9.6832830000000314E-2</v>
      </c>
      <c r="T113" s="38">
        <f t="shared" si="139"/>
        <v>9.6832830000000314E-2</v>
      </c>
      <c r="U113" s="39">
        <f t="shared" si="140"/>
        <v>3.5278547800348576</v>
      </c>
      <c r="V113" s="16" t="s">
        <v>288</v>
      </c>
    </row>
    <row r="114" spans="1:22" ht="47.25" x14ac:dyDescent="0.25">
      <c r="A114" s="33">
        <v>26</v>
      </c>
      <c r="B114" s="34" t="s">
        <v>116</v>
      </c>
      <c r="C114" s="35" t="s">
        <v>232</v>
      </c>
      <c r="D114" s="8">
        <f t="shared" si="132"/>
        <v>0.83682699607072697</v>
      </c>
      <c r="E114" s="8">
        <v>0.129998</v>
      </c>
      <c r="F114" s="8">
        <f t="shared" ref="F114:F117" si="141">G114/5.09</f>
        <v>0.81128711394891961</v>
      </c>
      <c r="G114" s="8">
        <f t="shared" si="134"/>
        <v>4.1294514100000006</v>
      </c>
      <c r="H114" s="8">
        <f t="shared" si="135"/>
        <v>4.1294514100000006</v>
      </c>
      <c r="I114" s="8">
        <f t="shared" si="136"/>
        <v>4.5666298400000001</v>
      </c>
      <c r="J114" s="8">
        <v>8.5466800000000009E-3</v>
      </c>
      <c r="K114" s="8">
        <v>8.5466800000000009E-3</v>
      </c>
      <c r="L114" s="8">
        <v>0</v>
      </c>
      <c r="M114" s="8">
        <v>0</v>
      </c>
      <c r="N114" s="8">
        <v>0</v>
      </c>
      <c r="O114" s="8">
        <v>0</v>
      </c>
      <c r="P114" s="8">
        <v>4.1209047300000003</v>
      </c>
      <c r="Q114" s="8">
        <v>4.5580831599999998</v>
      </c>
      <c r="R114" s="38">
        <f t="shared" si="137"/>
        <v>-8.5889671905697337E-2</v>
      </c>
      <c r="S114" s="38">
        <f t="shared" si="138"/>
        <v>-0.43717842999999945</v>
      </c>
      <c r="T114" s="38">
        <f t="shared" si="139"/>
        <v>0.43717842999999945</v>
      </c>
      <c r="U114" s="39">
        <f t="shared" si="140"/>
        <v>10.586840395828737</v>
      </c>
      <c r="V114" s="16" t="s">
        <v>288</v>
      </c>
    </row>
    <row r="115" spans="1:22" ht="31.5" x14ac:dyDescent="0.25">
      <c r="A115" s="33">
        <v>27</v>
      </c>
      <c r="B115" s="34" t="s">
        <v>117</v>
      </c>
      <c r="C115" s="35" t="s">
        <v>233</v>
      </c>
      <c r="D115" s="8">
        <f t="shared" si="132"/>
        <v>0.66586754813359539</v>
      </c>
      <c r="E115" s="8">
        <v>0</v>
      </c>
      <c r="F115" s="8">
        <f t="shared" si="141"/>
        <v>0.66586754813359539</v>
      </c>
      <c r="G115" s="8">
        <f t="shared" si="134"/>
        <v>3.3892658200000003</v>
      </c>
      <c r="H115" s="8">
        <f t="shared" si="135"/>
        <v>3.3892658200000003</v>
      </c>
      <c r="I115" s="8">
        <f t="shared" si="136"/>
        <v>3.3912956100000002</v>
      </c>
      <c r="J115" s="8">
        <v>0</v>
      </c>
      <c r="K115" s="8">
        <v>0</v>
      </c>
      <c r="L115" s="8">
        <v>1.3460201700000001</v>
      </c>
      <c r="M115" s="8">
        <v>1.3460201700000001</v>
      </c>
      <c r="N115" s="8">
        <v>3.0156580000000002E-2</v>
      </c>
      <c r="O115" s="8">
        <v>3.0156580000000002E-2</v>
      </c>
      <c r="P115" s="8">
        <v>2.0130890699999999</v>
      </c>
      <c r="Q115" s="8">
        <v>2.0151188599999998</v>
      </c>
      <c r="R115" s="38">
        <f t="shared" si="137"/>
        <v>-3.9877996070725348E-4</v>
      </c>
      <c r="S115" s="38">
        <f t="shared" si="138"/>
        <v>-2.0297899999999203E-3</v>
      </c>
      <c r="T115" s="38">
        <f t="shared" si="139"/>
        <v>2.0297899999999203E-3</v>
      </c>
      <c r="U115" s="39">
        <f t="shared" si="140"/>
        <v>5.9888781458868286E-2</v>
      </c>
      <c r="V115" s="16" t="s">
        <v>288</v>
      </c>
    </row>
    <row r="116" spans="1:22" ht="94.5" x14ac:dyDescent="0.25">
      <c r="A116" s="33">
        <v>28</v>
      </c>
      <c r="B116" s="34" t="s">
        <v>118</v>
      </c>
      <c r="C116" s="35" t="s">
        <v>234</v>
      </c>
      <c r="D116" s="8">
        <f t="shared" si="132"/>
        <v>1.4028998408644402</v>
      </c>
      <c r="E116" s="8">
        <v>0</v>
      </c>
      <c r="F116" s="8">
        <f t="shared" si="141"/>
        <v>1.4028998408644402</v>
      </c>
      <c r="G116" s="8">
        <f t="shared" si="134"/>
        <v>7.14076019</v>
      </c>
      <c r="H116" s="8">
        <f t="shared" si="135"/>
        <v>7.14076019</v>
      </c>
      <c r="I116" s="8">
        <f t="shared" si="136"/>
        <v>8.3882364999999997</v>
      </c>
      <c r="J116" s="8">
        <v>0</v>
      </c>
      <c r="K116" s="8">
        <v>0</v>
      </c>
      <c r="L116" s="8">
        <v>0</v>
      </c>
      <c r="M116" s="8">
        <v>0</v>
      </c>
      <c r="N116" s="8">
        <v>5.2208975000000004</v>
      </c>
      <c r="O116" s="8">
        <v>5.9877824299999993</v>
      </c>
      <c r="P116" s="8">
        <v>1.91986269</v>
      </c>
      <c r="Q116" s="8">
        <v>2.4004540700000003</v>
      </c>
      <c r="R116" s="38">
        <f t="shared" si="137"/>
        <v>-0.24508375442043218</v>
      </c>
      <c r="S116" s="38">
        <f t="shared" si="138"/>
        <v>-1.2474763099999997</v>
      </c>
      <c r="T116" s="38">
        <f t="shared" si="139"/>
        <v>1.2474763099999997</v>
      </c>
      <c r="U116" s="39">
        <f t="shared" si="140"/>
        <v>17.469797007704859</v>
      </c>
      <c r="V116" s="16" t="s">
        <v>295</v>
      </c>
    </row>
    <row r="117" spans="1:22" ht="31.5" x14ac:dyDescent="0.25">
      <c r="A117" s="33">
        <v>29</v>
      </c>
      <c r="B117" s="34" t="s">
        <v>119</v>
      </c>
      <c r="C117" s="35" t="s">
        <v>235</v>
      </c>
      <c r="D117" s="8">
        <f t="shared" si="132"/>
        <v>2.0728008880157169</v>
      </c>
      <c r="E117" s="8">
        <v>0.31970399999999999</v>
      </c>
      <c r="F117" s="8">
        <f t="shared" si="141"/>
        <v>2.0099906719056975</v>
      </c>
      <c r="G117" s="8">
        <f t="shared" si="134"/>
        <v>10.230852519999999</v>
      </c>
      <c r="H117" s="8">
        <f t="shared" si="135"/>
        <v>10.230852519999999</v>
      </c>
      <c r="I117" s="8">
        <f t="shared" si="136"/>
        <v>11.030989979999999</v>
      </c>
      <c r="J117" s="8">
        <v>0</v>
      </c>
      <c r="K117" s="8">
        <v>0</v>
      </c>
      <c r="L117" s="8">
        <v>0.40888851999999998</v>
      </c>
      <c r="M117" s="8">
        <v>0.40888851999999998</v>
      </c>
      <c r="N117" s="8">
        <v>0</v>
      </c>
      <c r="O117" s="8">
        <v>0</v>
      </c>
      <c r="P117" s="8">
        <v>9.8219639999999995</v>
      </c>
      <c r="Q117" s="8">
        <v>10.62210146</v>
      </c>
      <c r="R117" s="38">
        <f t="shared" si="137"/>
        <v>-0.15719792927308451</v>
      </c>
      <c r="S117" s="38">
        <f t="shared" si="138"/>
        <v>-0.80013746000000019</v>
      </c>
      <c r="T117" s="38">
        <f t="shared" si="139"/>
        <v>0.80013746000000019</v>
      </c>
      <c r="U117" s="39">
        <f t="shared" si="140"/>
        <v>7.8208287963865626</v>
      </c>
      <c r="V117" s="16" t="s">
        <v>288</v>
      </c>
    </row>
    <row r="118" spans="1:22" ht="31.5" x14ac:dyDescent="0.25">
      <c r="A118" s="33">
        <v>30</v>
      </c>
      <c r="B118" s="34" t="s">
        <v>120</v>
      </c>
      <c r="C118" s="35" t="s">
        <v>236</v>
      </c>
      <c r="D118" s="8">
        <f t="shared" si="132"/>
        <v>2.4638661434184677</v>
      </c>
      <c r="E118" s="8">
        <v>0</v>
      </c>
      <c r="F118" s="8">
        <f t="shared" si="133"/>
        <v>2.4638661434184677</v>
      </c>
      <c r="G118" s="8">
        <f t="shared" si="134"/>
        <v>12.541078670000001</v>
      </c>
      <c r="H118" s="8">
        <f t="shared" si="135"/>
        <v>12.541078670000001</v>
      </c>
      <c r="I118" s="8">
        <f t="shared" si="136"/>
        <v>13.430180159999999</v>
      </c>
      <c r="J118" s="8">
        <v>0.21347968</v>
      </c>
      <c r="K118" s="8">
        <v>0.21347968</v>
      </c>
      <c r="L118" s="8">
        <v>0.78142127000000006</v>
      </c>
      <c r="M118" s="8">
        <v>0.78142127000000006</v>
      </c>
      <c r="N118" s="8">
        <v>3.1257647200000003</v>
      </c>
      <c r="O118" s="8">
        <v>3.1257647200000003</v>
      </c>
      <c r="P118" s="8">
        <v>8.4204129999999999</v>
      </c>
      <c r="Q118" s="8">
        <v>9.309514489999998</v>
      </c>
      <c r="R118" s="38">
        <f t="shared" si="137"/>
        <v>-0.17467612770137486</v>
      </c>
      <c r="S118" s="38">
        <f t="shared" si="138"/>
        <v>-0.88910148999999805</v>
      </c>
      <c r="T118" s="38">
        <f t="shared" si="139"/>
        <v>0.88910148999999805</v>
      </c>
      <c r="U118" s="39">
        <f t="shared" si="140"/>
        <v>7.0895136965120242</v>
      </c>
      <c r="V118" s="16" t="s">
        <v>288</v>
      </c>
    </row>
    <row r="119" spans="1:22" ht="31.5" x14ac:dyDescent="0.25">
      <c r="A119" s="33">
        <v>31</v>
      </c>
      <c r="B119" s="34" t="s">
        <v>121</v>
      </c>
      <c r="C119" s="35" t="s">
        <v>237</v>
      </c>
      <c r="D119" s="8">
        <f t="shared" si="132"/>
        <v>0.58667600196463654</v>
      </c>
      <c r="E119" s="8">
        <v>5.79678E-2</v>
      </c>
      <c r="F119" s="8">
        <f t="shared" si="133"/>
        <v>0.57528743614931233</v>
      </c>
      <c r="G119" s="8">
        <f t="shared" si="134"/>
        <v>2.9282130499999997</v>
      </c>
      <c r="H119" s="8">
        <f t="shared" si="135"/>
        <v>2.9282130499999997</v>
      </c>
      <c r="I119" s="8">
        <f t="shared" si="136"/>
        <v>3.05697683</v>
      </c>
      <c r="J119" s="8">
        <v>0</v>
      </c>
      <c r="K119" s="8">
        <v>0</v>
      </c>
      <c r="L119" s="8">
        <v>0.81728542000000004</v>
      </c>
      <c r="M119" s="8">
        <v>0.81728542000000004</v>
      </c>
      <c r="N119" s="8">
        <v>2.1009276299999997</v>
      </c>
      <c r="O119" s="8">
        <v>2.1009276299999997</v>
      </c>
      <c r="P119" s="8">
        <v>0.01</v>
      </c>
      <c r="Q119" s="8">
        <v>0.13876378</v>
      </c>
      <c r="R119" s="38">
        <f t="shared" si="137"/>
        <v>-2.5297402750491225E-2</v>
      </c>
      <c r="S119" s="38">
        <f t="shared" si="138"/>
        <v>-0.12876378000000033</v>
      </c>
      <c r="T119" s="38">
        <f t="shared" si="139"/>
        <v>0.12876378000000033</v>
      </c>
      <c r="U119" s="39">
        <f t="shared" si="140"/>
        <v>4.3973501176767291</v>
      </c>
      <c r="V119" s="16" t="s">
        <v>288</v>
      </c>
    </row>
    <row r="120" spans="1:22" ht="31.5" x14ac:dyDescent="0.25">
      <c r="A120" s="33">
        <v>32</v>
      </c>
      <c r="B120" s="34" t="s">
        <v>122</v>
      </c>
      <c r="C120" s="35" t="s">
        <v>238</v>
      </c>
      <c r="D120" s="8">
        <f t="shared" si="132"/>
        <v>1.9137231630648326</v>
      </c>
      <c r="E120" s="8">
        <v>0</v>
      </c>
      <c r="F120" s="8">
        <f t="shared" si="133"/>
        <v>1.9137231630648326</v>
      </c>
      <c r="G120" s="8">
        <f t="shared" si="134"/>
        <v>9.7408508999999981</v>
      </c>
      <c r="H120" s="8">
        <f t="shared" si="135"/>
        <v>9.7408508999999981</v>
      </c>
      <c r="I120" s="8">
        <f t="shared" si="136"/>
        <v>9.9480984899999978</v>
      </c>
      <c r="J120" s="8">
        <v>0</v>
      </c>
      <c r="K120" s="8">
        <v>0</v>
      </c>
      <c r="L120" s="8">
        <v>0.13030143000000002</v>
      </c>
      <c r="M120" s="8">
        <v>0.13030143000000002</v>
      </c>
      <c r="N120" s="8">
        <v>9.6105494699999987</v>
      </c>
      <c r="O120" s="8">
        <v>9.6105494699999987</v>
      </c>
      <c r="P120" s="8">
        <v>0</v>
      </c>
      <c r="Q120" s="8">
        <v>0.20724759000000001</v>
      </c>
      <c r="R120" s="38">
        <f t="shared" si="137"/>
        <v>-4.0716618860510749E-2</v>
      </c>
      <c r="S120" s="38">
        <f t="shared" si="138"/>
        <v>-0.2072475899999997</v>
      </c>
      <c r="T120" s="38">
        <f t="shared" si="139"/>
        <v>0.2072475899999997</v>
      </c>
      <c r="U120" s="39">
        <f t="shared" si="140"/>
        <v>2.1276127940732543</v>
      </c>
      <c r="V120" s="16" t="s">
        <v>288</v>
      </c>
    </row>
    <row r="121" spans="1:22" ht="31.5" x14ac:dyDescent="0.25">
      <c r="A121" s="33">
        <v>33</v>
      </c>
      <c r="B121" s="34" t="s">
        <v>123</v>
      </c>
      <c r="C121" s="35" t="s">
        <v>239</v>
      </c>
      <c r="D121" s="8">
        <f t="shared" si="132"/>
        <v>2.4932336522593319</v>
      </c>
      <c r="E121" s="8">
        <v>5.2034850000000001E-2</v>
      </c>
      <c r="F121" s="8">
        <f t="shared" si="133"/>
        <v>2.4830106954813358</v>
      </c>
      <c r="G121" s="8">
        <f t="shared" si="134"/>
        <v>12.638524439999999</v>
      </c>
      <c r="H121" s="8">
        <f t="shared" si="135"/>
        <v>12.638524439999999</v>
      </c>
      <c r="I121" s="8">
        <f t="shared" si="136"/>
        <v>13.190777499999996</v>
      </c>
      <c r="J121" s="8">
        <v>0.24175831000000003</v>
      </c>
      <c r="K121" s="8">
        <v>0.24175831000000003</v>
      </c>
      <c r="L121" s="8">
        <v>1.4305451399999998</v>
      </c>
      <c r="M121" s="8">
        <v>1.4305451399999998</v>
      </c>
      <c r="N121" s="8">
        <v>10.585295990000001</v>
      </c>
      <c r="O121" s="8">
        <v>10.965271949999996</v>
      </c>
      <c r="P121" s="8">
        <v>0.38092500000000001</v>
      </c>
      <c r="Q121" s="8">
        <v>0.55320210000000014</v>
      </c>
      <c r="R121" s="38">
        <f t="shared" si="137"/>
        <v>-0.10849765422396786</v>
      </c>
      <c r="S121" s="38">
        <f t="shared" si="138"/>
        <v>-0.55225305999999641</v>
      </c>
      <c r="T121" s="38">
        <f t="shared" si="139"/>
        <v>0.55225305999999641</v>
      </c>
      <c r="U121" s="39">
        <f t="shared" si="140"/>
        <v>4.3696007601342775</v>
      </c>
      <c r="V121" s="16" t="s">
        <v>288</v>
      </c>
    </row>
    <row r="122" spans="1:22" ht="31.5" x14ac:dyDescent="0.25">
      <c r="A122" s="33">
        <v>34</v>
      </c>
      <c r="B122" s="34" t="s">
        <v>172</v>
      </c>
      <c r="C122" s="35" t="s">
        <v>240</v>
      </c>
      <c r="D122" s="8">
        <f t="shared" si="132"/>
        <v>0.50531065815324172</v>
      </c>
      <c r="E122" s="8">
        <v>0</v>
      </c>
      <c r="F122" s="38">
        <f t="shared" si="133"/>
        <v>0.50531065815324172</v>
      </c>
      <c r="G122" s="8">
        <f t="shared" si="134"/>
        <v>2.5720312500000002</v>
      </c>
      <c r="H122" s="8">
        <f t="shared" si="135"/>
        <v>2.5720312500000002</v>
      </c>
      <c r="I122" s="8">
        <f t="shared" si="136"/>
        <v>2.6290082199999998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2.5720312500000002</v>
      </c>
      <c r="Q122" s="38">
        <v>2.6290082199999998</v>
      </c>
      <c r="R122" s="38">
        <f t="shared" si="137"/>
        <v>-1.1193903732809346E-2</v>
      </c>
      <c r="S122" s="38">
        <f t="shared" si="138"/>
        <v>-5.6976969999999572E-2</v>
      </c>
      <c r="T122" s="38">
        <f t="shared" si="139"/>
        <v>5.6976969999999572E-2</v>
      </c>
      <c r="U122" s="39">
        <f t="shared" si="140"/>
        <v>2.2152518559018115</v>
      </c>
      <c r="V122" s="16" t="s">
        <v>288</v>
      </c>
    </row>
    <row r="123" spans="1:22" ht="31.5" x14ac:dyDescent="0.25">
      <c r="A123" s="33">
        <v>35</v>
      </c>
      <c r="B123" s="34" t="s">
        <v>124</v>
      </c>
      <c r="C123" s="35" t="s">
        <v>241</v>
      </c>
      <c r="D123" s="8">
        <f t="shared" si="132"/>
        <v>0.5982430609037328</v>
      </c>
      <c r="E123" s="8">
        <v>0</v>
      </c>
      <c r="F123" s="38">
        <f t="shared" ref="F123" si="142">G123/5.09</f>
        <v>0.5982430609037328</v>
      </c>
      <c r="G123" s="8">
        <f t="shared" ref="G123" si="143">H123</f>
        <v>3.0450571799999997</v>
      </c>
      <c r="H123" s="8">
        <f t="shared" si="135"/>
        <v>3.0450571799999997</v>
      </c>
      <c r="I123" s="8">
        <f t="shared" si="136"/>
        <v>3.0775893999999999</v>
      </c>
      <c r="J123" s="38">
        <v>0</v>
      </c>
      <c r="K123" s="38">
        <v>0</v>
      </c>
      <c r="L123" s="38">
        <v>1.2826638699999999</v>
      </c>
      <c r="M123" s="38">
        <v>1.2826638699999999</v>
      </c>
      <c r="N123" s="38">
        <v>0</v>
      </c>
      <c r="O123" s="38">
        <v>0</v>
      </c>
      <c r="P123" s="38">
        <v>1.76239331</v>
      </c>
      <c r="Q123" s="38">
        <v>1.79492553</v>
      </c>
      <c r="R123" s="38">
        <f t="shared" si="137"/>
        <v>-6.3913988212181182E-3</v>
      </c>
      <c r="S123" s="38">
        <f t="shared" si="138"/>
        <v>-3.2532220000000223E-2</v>
      </c>
      <c r="T123" s="38">
        <f t="shared" si="139"/>
        <v>3.2532220000000223E-2</v>
      </c>
      <c r="U123" s="39">
        <f t="shared" si="140"/>
        <v>1.0683615471549281</v>
      </c>
      <c r="V123" s="16" t="s">
        <v>288</v>
      </c>
    </row>
    <row r="124" spans="1:22" ht="31.5" x14ac:dyDescent="0.25">
      <c r="A124" s="33">
        <v>36</v>
      </c>
      <c r="B124" s="34" t="s">
        <v>125</v>
      </c>
      <c r="C124" s="35" t="s">
        <v>242</v>
      </c>
      <c r="D124" s="8">
        <f t="shared" si="132"/>
        <v>1.0755755972495089</v>
      </c>
      <c r="E124" s="8">
        <v>2.68323E-2</v>
      </c>
      <c r="F124" s="8">
        <f t="shared" si="133"/>
        <v>1.0703040255402752</v>
      </c>
      <c r="G124" s="8">
        <f t="shared" si="134"/>
        <v>5.4478474900000009</v>
      </c>
      <c r="H124" s="8">
        <f t="shared" si="135"/>
        <v>5.4478474900000009</v>
      </c>
      <c r="I124" s="8">
        <f t="shared" si="136"/>
        <v>5.4798909799999995</v>
      </c>
      <c r="J124" s="8">
        <v>0</v>
      </c>
      <c r="K124" s="8">
        <v>0</v>
      </c>
      <c r="L124" s="8">
        <v>0</v>
      </c>
      <c r="M124" s="8">
        <v>0</v>
      </c>
      <c r="N124" s="8">
        <v>5.4478474900000009</v>
      </c>
      <c r="O124" s="8">
        <v>5.4798909799999995</v>
      </c>
      <c r="P124" s="8">
        <v>0</v>
      </c>
      <c r="Q124" s="8">
        <v>0</v>
      </c>
      <c r="R124" s="38">
        <f t="shared" si="137"/>
        <v>-6.295381139488924E-3</v>
      </c>
      <c r="S124" s="38">
        <f t="shared" si="138"/>
        <v>-3.204348999999862E-2</v>
      </c>
      <c r="T124" s="38">
        <f t="shared" si="139"/>
        <v>3.204348999999862E-2</v>
      </c>
      <c r="U124" s="39">
        <f t="shared" si="140"/>
        <v>0.58818625262210877</v>
      </c>
      <c r="V124" s="16" t="s">
        <v>288</v>
      </c>
    </row>
    <row r="125" spans="1:22" ht="31.5" x14ac:dyDescent="0.25">
      <c r="A125" s="27" t="s">
        <v>126</v>
      </c>
      <c r="B125" s="28" t="s">
        <v>127</v>
      </c>
      <c r="C125" s="29"/>
      <c r="D125" s="7">
        <f t="shared" ref="D125" si="144">SUM(D126:D128)</f>
        <v>0</v>
      </c>
      <c r="E125" s="7">
        <f t="shared" ref="E125:G125" si="145">SUM(E126:E128)</f>
        <v>0</v>
      </c>
      <c r="F125" s="7">
        <f t="shared" si="145"/>
        <v>0</v>
      </c>
      <c r="G125" s="7">
        <f t="shared" si="145"/>
        <v>0</v>
      </c>
      <c r="H125" s="7">
        <f t="shared" ref="H125:T125" si="146">SUM(H126:H128)</f>
        <v>0</v>
      </c>
      <c r="I125" s="7">
        <f t="shared" si="146"/>
        <v>0</v>
      </c>
      <c r="J125" s="7">
        <f t="shared" si="146"/>
        <v>0</v>
      </c>
      <c r="K125" s="7">
        <f t="shared" si="146"/>
        <v>0</v>
      </c>
      <c r="L125" s="7">
        <f t="shared" si="146"/>
        <v>0</v>
      </c>
      <c r="M125" s="7">
        <f t="shared" si="146"/>
        <v>0</v>
      </c>
      <c r="N125" s="7">
        <f t="shared" si="146"/>
        <v>0</v>
      </c>
      <c r="O125" s="7">
        <f t="shared" ref="O125" si="147">SUM(O126:O128)</f>
        <v>0</v>
      </c>
      <c r="P125" s="7">
        <f t="shared" si="146"/>
        <v>0</v>
      </c>
      <c r="Q125" s="7">
        <f t="shared" ref="Q125" si="148">SUM(Q126:Q128)</f>
        <v>0</v>
      </c>
      <c r="R125" s="7">
        <f t="shared" si="146"/>
        <v>0</v>
      </c>
      <c r="S125" s="7">
        <f t="shared" si="146"/>
        <v>0</v>
      </c>
      <c r="T125" s="7">
        <f t="shared" si="146"/>
        <v>0</v>
      </c>
      <c r="U125" s="7">
        <v>0</v>
      </c>
      <c r="V125" s="14"/>
    </row>
    <row r="126" spans="1:22" x14ac:dyDescent="0.25">
      <c r="A126" s="30" t="s">
        <v>126</v>
      </c>
      <c r="B126" s="31" t="s">
        <v>67</v>
      </c>
      <c r="C126" s="32" t="s">
        <v>68</v>
      </c>
      <c r="D126" s="10" t="s">
        <v>68</v>
      </c>
      <c r="E126" s="10" t="s">
        <v>68</v>
      </c>
      <c r="F126" s="10" t="s">
        <v>68</v>
      </c>
      <c r="G126" s="10" t="s">
        <v>68</v>
      </c>
      <c r="H126" s="10" t="s">
        <v>68</v>
      </c>
      <c r="I126" s="10" t="s">
        <v>68</v>
      </c>
      <c r="J126" s="10" t="s">
        <v>68</v>
      </c>
      <c r="K126" s="10" t="s">
        <v>68</v>
      </c>
      <c r="L126" s="10" t="s">
        <v>68</v>
      </c>
      <c r="M126" s="10" t="s">
        <v>68</v>
      </c>
      <c r="N126" s="10" t="s">
        <v>68</v>
      </c>
      <c r="O126" s="10" t="s">
        <v>68</v>
      </c>
      <c r="P126" s="10" t="s">
        <v>68</v>
      </c>
      <c r="Q126" s="10" t="s">
        <v>68</v>
      </c>
      <c r="R126" s="10" t="s">
        <v>68</v>
      </c>
      <c r="S126" s="10" t="s">
        <v>68</v>
      </c>
      <c r="T126" s="10" t="s">
        <v>68</v>
      </c>
      <c r="U126" s="10" t="s">
        <v>68</v>
      </c>
      <c r="V126" s="15"/>
    </row>
    <row r="127" spans="1:22" x14ac:dyDescent="0.25">
      <c r="A127" s="30" t="s">
        <v>126</v>
      </c>
      <c r="B127" s="31" t="s">
        <v>67</v>
      </c>
      <c r="C127" s="32" t="s">
        <v>68</v>
      </c>
      <c r="D127" s="10" t="s">
        <v>68</v>
      </c>
      <c r="E127" s="10" t="s">
        <v>68</v>
      </c>
      <c r="F127" s="10" t="s">
        <v>68</v>
      </c>
      <c r="G127" s="10" t="s">
        <v>68</v>
      </c>
      <c r="H127" s="10" t="s">
        <v>68</v>
      </c>
      <c r="I127" s="10" t="s">
        <v>68</v>
      </c>
      <c r="J127" s="10" t="s">
        <v>68</v>
      </c>
      <c r="K127" s="10" t="s">
        <v>68</v>
      </c>
      <c r="L127" s="10" t="s">
        <v>68</v>
      </c>
      <c r="M127" s="10" t="s">
        <v>68</v>
      </c>
      <c r="N127" s="10" t="s">
        <v>68</v>
      </c>
      <c r="O127" s="10" t="s">
        <v>68</v>
      </c>
      <c r="P127" s="10" t="s">
        <v>68</v>
      </c>
      <c r="Q127" s="10" t="s">
        <v>68</v>
      </c>
      <c r="R127" s="10" t="s">
        <v>68</v>
      </c>
      <c r="S127" s="10" t="s">
        <v>68</v>
      </c>
      <c r="T127" s="10" t="s">
        <v>68</v>
      </c>
      <c r="U127" s="10" t="s">
        <v>68</v>
      </c>
      <c r="V127" s="15"/>
    </row>
    <row r="128" spans="1:22" x14ac:dyDescent="0.25">
      <c r="A128" s="30" t="s">
        <v>69</v>
      </c>
      <c r="B128" s="30" t="s">
        <v>69</v>
      </c>
      <c r="C128" s="32" t="s">
        <v>68</v>
      </c>
      <c r="D128" s="10" t="s">
        <v>68</v>
      </c>
      <c r="E128" s="10" t="s">
        <v>68</v>
      </c>
      <c r="F128" s="10" t="s">
        <v>68</v>
      </c>
      <c r="G128" s="10" t="s">
        <v>68</v>
      </c>
      <c r="H128" s="10" t="s">
        <v>68</v>
      </c>
      <c r="I128" s="10" t="s">
        <v>68</v>
      </c>
      <c r="J128" s="10" t="s">
        <v>68</v>
      </c>
      <c r="K128" s="10" t="s">
        <v>68</v>
      </c>
      <c r="L128" s="10" t="s">
        <v>68</v>
      </c>
      <c r="M128" s="10" t="s">
        <v>68</v>
      </c>
      <c r="N128" s="10" t="s">
        <v>68</v>
      </c>
      <c r="O128" s="10" t="s">
        <v>68</v>
      </c>
      <c r="P128" s="10" t="s">
        <v>68</v>
      </c>
      <c r="Q128" s="10" t="s">
        <v>68</v>
      </c>
      <c r="R128" s="10" t="s">
        <v>68</v>
      </c>
      <c r="S128" s="10" t="s">
        <v>68</v>
      </c>
      <c r="T128" s="10" t="s">
        <v>68</v>
      </c>
      <c r="U128" s="10" t="s">
        <v>68</v>
      </c>
      <c r="V128" s="15"/>
    </row>
    <row r="129" spans="1:22" ht="31.5" x14ac:dyDescent="0.25">
      <c r="A129" s="24" t="s">
        <v>128</v>
      </c>
      <c r="B129" s="25" t="s">
        <v>129</v>
      </c>
      <c r="C129" s="26"/>
      <c r="D129" s="6">
        <f t="shared" ref="D129" si="149">D130+D132+D134+D138+D142+D146+D150+D154</f>
        <v>3.1464271237721029</v>
      </c>
      <c r="E129" s="6">
        <f t="shared" ref="E129:F129" si="150">E130+E132+E134+E138+E142+E146+E150+E154</f>
        <v>0</v>
      </c>
      <c r="F129" s="6">
        <f t="shared" si="150"/>
        <v>3.1464271237721029</v>
      </c>
      <c r="G129" s="6">
        <f t="shared" ref="G129" si="151">G130+G132+G134+G138+G142+G146+G150+G154</f>
        <v>16.015314060000001</v>
      </c>
      <c r="H129" s="6">
        <f t="shared" ref="H129" si="152">H130+H132+H134+H138+H142+H146+H150+H154</f>
        <v>16.015314060000001</v>
      </c>
      <c r="I129" s="6">
        <f t="shared" ref="I129" si="153">I130+I132+I134+I138+I142+I146+I150+I154</f>
        <v>11.528881479999997</v>
      </c>
      <c r="J129" s="6">
        <f t="shared" ref="J129" si="154">J130+J132+J134+J138+J142+J146+J150+J154</f>
        <v>3.0664080399999998</v>
      </c>
      <c r="K129" s="6">
        <f t="shared" ref="K129" si="155">K130+K132+K134+K138+K142+K146+K150+K154</f>
        <v>3.0664080399999998</v>
      </c>
      <c r="L129" s="6">
        <f t="shared" ref="L129" si="156">L130+L132+L134+L138+L142+L146+L150+L154</f>
        <v>1.2591949899999997</v>
      </c>
      <c r="M129" s="6">
        <f t="shared" ref="M129" si="157">M130+M132+M134+M138+M142+M146+M150+M154</f>
        <v>1.2591949899999997</v>
      </c>
      <c r="N129" s="6">
        <f t="shared" ref="N129" si="158">N130+N132+N134+N138+N142+N146+N150+N154</f>
        <v>3.627851030000004</v>
      </c>
      <c r="O129" s="6">
        <f t="shared" ref="O129" si="159">O130+O132+O134+O138+O142+O146+O150+O154</f>
        <v>3.784655220000003</v>
      </c>
      <c r="P129" s="6">
        <f t="shared" ref="P129" si="160">P130+P132+P134+P138+P142+P146+P150+P154</f>
        <v>8.0618599999999994</v>
      </c>
      <c r="Q129" s="6">
        <f t="shared" ref="Q129" si="161">Q130+Q132+Q134+Q138+Q142+Q146+Q150+Q154</f>
        <v>3.4186232299999952</v>
      </c>
      <c r="R129" s="6">
        <f t="shared" ref="R129" si="162">R130+R132+R134+R138+R142+R146+R150+R154</f>
        <v>0.8814209390962684</v>
      </c>
      <c r="S129" s="6">
        <f t="shared" ref="S129" si="163">S130+S132+S134+S138+S142+S146+S150+S154</f>
        <v>4.486432580000006</v>
      </c>
      <c r="T129" s="6">
        <f t="shared" ref="T129" si="164">T130+T132+T134+T138+T142+T146+T150+T154</f>
        <v>0.15680418999999901</v>
      </c>
      <c r="U129" s="6">
        <f>(T129*100)/(J129+L129+N129)</f>
        <v>1.9715231749260764</v>
      </c>
      <c r="V129" s="13"/>
    </row>
    <row r="130" spans="1:22" ht="31.5" x14ac:dyDescent="0.25">
      <c r="A130" s="27" t="s">
        <v>29</v>
      </c>
      <c r="B130" s="28" t="s">
        <v>130</v>
      </c>
      <c r="C130" s="29"/>
      <c r="D130" s="7">
        <f t="shared" ref="D130" si="165">SUM(D131:D131)</f>
        <v>2.9985449548133603</v>
      </c>
      <c r="E130" s="7">
        <f t="shared" ref="E130:F130" si="166">SUM(E131:E131)</f>
        <v>0</v>
      </c>
      <c r="F130" s="7">
        <f t="shared" si="166"/>
        <v>2.9985449548133603</v>
      </c>
      <c r="G130" s="7">
        <f t="shared" ref="G130" si="167">SUM(G131:G131)</f>
        <v>15.262593820000003</v>
      </c>
      <c r="H130" s="7">
        <f t="shared" ref="H130:H132" si="168">SUM(H131:H131)</f>
        <v>15.262593820000003</v>
      </c>
      <c r="I130" s="7">
        <f t="shared" ref="I130:I132" si="169">SUM(I131:I131)</f>
        <v>10.776161239999997</v>
      </c>
      <c r="J130" s="7">
        <f t="shared" ref="J130:J132" si="170">SUM(J131:J131)</f>
        <v>2.7237617999999997</v>
      </c>
      <c r="K130" s="7">
        <f t="shared" ref="K130:K132" si="171">SUM(K131:K131)</f>
        <v>2.7237617999999997</v>
      </c>
      <c r="L130" s="7">
        <f t="shared" ref="L130:L132" si="172">SUM(L131:L131)</f>
        <v>1.2591949899999997</v>
      </c>
      <c r="M130" s="7">
        <f t="shared" ref="M130:M132" si="173">SUM(M131:M131)</f>
        <v>1.2591949899999997</v>
      </c>
      <c r="N130" s="7">
        <f t="shared" ref="N130:N132" si="174">SUM(N131:N131)</f>
        <v>3.2177770300000041</v>
      </c>
      <c r="O130" s="7">
        <f t="shared" ref="O130:O132" si="175">SUM(O131:O131)</f>
        <v>3.3745812200000032</v>
      </c>
      <c r="P130" s="7">
        <f t="shared" ref="P130:P132" si="176">SUM(P131:P131)</f>
        <v>8.0618599999999994</v>
      </c>
      <c r="Q130" s="7">
        <f t="shared" ref="Q130:Q132" si="177">SUM(Q131:Q131)</f>
        <v>3.4186232299999952</v>
      </c>
      <c r="R130" s="7">
        <f t="shared" ref="R130" si="178">SUM(R131:R131)</f>
        <v>0.8814209390962684</v>
      </c>
      <c r="S130" s="7">
        <f t="shared" ref="S130" si="179">SUM(S131:S131)</f>
        <v>4.486432580000006</v>
      </c>
      <c r="T130" s="7">
        <f t="shared" ref="T130" si="180">SUM(T131:T131)</f>
        <v>0.15680418999999901</v>
      </c>
      <c r="U130" s="7">
        <f>(T130*100)/(J130+L130+N130)</f>
        <v>2.1776140310099525</v>
      </c>
      <c r="V130" s="14"/>
    </row>
    <row r="131" spans="1:22" ht="47.25" x14ac:dyDescent="0.25">
      <c r="A131" s="33" t="s">
        <v>55</v>
      </c>
      <c r="B131" s="36" t="s">
        <v>243</v>
      </c>
      <c r="C131" s="35" t="s">
        <v>68</v>
      </c>
      <c r="D131" s="8">
        <f t="shared" ref="D131" si="181">(E131+G131)/5.09</f>
        <v>2.9985449548133603</v>
      </c>
      <c r="E131" s="8">
        <v>0</v>
      </c>
      <c r="F131" s="8">
        <f t="shared" ref="F131" si="182">G131/5.09</f>
        <v>2.9985449548133603</v>
      </c>
      <c r="G131" s="8">
        <f t="shared" ref="G131" si="183">H131</f>
        <v>15.262593820000003</v>
      </c>
      <c r="H131" s="8">
        <f t="shared" ref="H131" si="184">J131+L131+N131+P131</f>
        <v>15.262593820000003</v>
      </c>
      <c r="I131" s="8">
        <f t="shared" ref="I131" si="185">K131+M131+O131+Q131</f>
        <v>10.776161239999997</v>
      </c>
      <c r="J131" s="38">
        <v>2.7237617999999997</v>
      </c>
      <c r="K131" s="38">
        <v>2.7237617999999997</v>
      </c>
      <c r="L131" s="38">
        <v>1.2591949899999997</v>
      </c>
      <c r="M131" s="38">
        <v>1.2591949899999997</v>
      </c>
      <c r="N131" s="38">
        <v>3.2177770300000041</v>
      </c>
      <c r="O131" s="38">
        <v>3.3745812200000032</v>
      </c>
      <c r="P131" s="38">
        <v>8.0618599999999994</v>
      </c>
      <c r="Q131" s="38">
        <v>3.4186232299999952</v>
      </c>
      <c r="R131" s="8">
        <f t="shared" ref="R131" si="186">S131/5.09</f>
        <v>0.8814209390962684</v>
      </c>
      <c r="S131" s="8">
        <f t="shared" ref="S131" si="187">G131-I131</f>
        <v>4.486432580000006</v>
      </c>
      <c r="T131" s="38">
        <f t="shared" ref="T131" si="188">(K131+M131+O131)-(J131+L131+N131)</f>
        <v>0.15680418999999901</v>
      </c>
      <c r="U131" s="39">
        <f t="shared" ref="U131" si="189">(T131*100)/(J131+L131+N131)</f>
        <v>2.1776140310099525</v>
      </c>
      <c r="V131" s="40" t="s">
        <v>296</v>
      </c>
    </row>
    <row r="132" spans="1:22" ht="31.5" x14ac:dyDescent="0.25">
      <c r="A132" s="27" t="s">
        <v>30</v>
      </c>
      <c r="B132" s="28" t="s">
        <v>131</v>
      </c>
      <c r="C132" s="29"/>
      <c r="D132" s="7">
        <f t="shared" ref="D132" si="190">SUM(D133:D133)</f>
        <v>0.14788216895874262</v>
      </c>
      <c r="E132" s="7">
        <f t="shared" ref="E132:F132" si="191">SUM(E133:E133)</f>
        <v>0</v>
      </c>
      <c r="F132" s="7">
        <f t="shared" si="191"/>
        <v>0.14788216895874262</v>
      </c>
      <c r="G132" s="7">
        <f t="shared" ref="G132" si="192">SUM(G133:G133)</f>
        <v>0.75272023999999993</v>
      </c>
      <c r="H132" s="7">
        <f t="shared" si="168"/>
        <v>0.75272023999999993</v>
      </c>
      <c r="I132" s="7">
        <f t="shared" si="169"/>
        <v>0.75272023999999993</v>
      </c>
      <c r="J132" s="7">
        <f t="shared" si="170"/>
        <v>0.34264623999999999</v>
      </c>
      <c r="K132" s="7">
        <f t="shared" si="171"/>
        <v>0.34264623999999999</v>
      </c>
      <c r="L132" s="7">
        <f t="shared" si="172"/>
        <v>0</v>
      </c>
      <c r="M132" s="7">
        <f t="shared" si="173"/>
        <v>0</v>
      </c>
      <c r="N132" s="7">
        <f t="shared" si="174"/>
        <v>0.41007399999999999</v>
      </c>
      <c r="O132" s="7">
        <f t="shared" si="175"/>
        <v>0.41007399999999999</v>
      </c>
      <c r="P132" s="7">
        <f t="shared" si="176"/>
        <v>0</v>
      </c>
      <c r="Q132" s="7">
        <f t="shared" si="177"/>
        <v>0</v>
      </c>
      <c r="R132" s="7">
        <f t="shared" ref="R132" si="193">SUM(R133:R133)</f>
        <v>0</v>
      </c>
      <c r="S132" s="7">
        <f t="shared" ref="S132" si="194">SUM(S133:S133)</f>
        <v>0</v>
      </c>
      <c r="T132" s="7">
        <f t="shared" ref="T132" si="195">SUM(T133:T133)</f>
        <v>0</v>
      </c>
      <c r="U132" s="7">
        <f>(T132*100)/(J132+L132+N132)</f>
        <v>0</v>
      </c>
      <c r="V132" s="14"/>
    </row>
    <row r="133" spans="1:22" ht="31.5" x14ac:dyDescent="0.25">
      <c r="A133" s="33" t="s">
        <v>55</v>
      </c>
      <c r="B133" s="36" t="s">
        <v>244</v>
      </c>
      <c r="C133" s="35" t="s">
        <v>68</v>
      </c>
      <c r="D133" s="8">
        <f t="shared" ref="D133" si="196">(E133+G133)/5.09</f>
        <v>0.14788216895874262</v>
      </c>
      <c r="E133" s="8">
        <v>0</v>
      </c>
      <c r="F133" s="8">
        <f t="shared" ref="F133" si="197">G133/5.09</f>
        <v>0.14788216895874262</v>
      </c>
      <c r="G133" s="8">
        <f t="shared" ref="G133" si="198">H133</f>
        <v>0.75272023999999993</v>
      </c>
      <c r="H133" s="8">
        <f t="shared" ref="H133" si="199">J133+L133+N133+P133</f>
        <v>0.75272023999999993</v>
      </c>
      <c r="I133" s="8">
        <f t="shared" ref="I133" si="200">K133+M133+O133+Q133</f>
        <v>0.75272023999999993</v>
      </c>
      <c r="J133" s="38">
        <v>0.34264623999999999</v>
      </c>
      <c r="K133" s="38">
        <v>0.34264623999999999</v>
      </c>
      <c r="L133" s="38">
        <v>0</v>
      </c>
      <c r="M133" s="38">
        <v>0</v>
      </c>
      <c r="N133" s="38">
        <v>0.41007399999999999</v>
      </c>
      <c r="O133" s="38">
        <v>0.41007399999999999</v>
      </c>
      <c r="P133" s="38">
        <v>0</v>
      </c>
      <c r="Q133" s="38">
        <v>0</v>
      </c>
      <c r="R133" s="8">
        <f t="shared" ref="R133" si="201">S133/5.09</f>
        <v>0</v>
      </c>
      <c r="S133" s="8">
        <f t="shared" ref="S133" si="202">G133-I133</f>
        <v>0</v>
      </c>
      <c r="T133" s="38">
        <f t="shared" ref="T133" si="203">(K133+M133+O133)-(J133+L133+N133)</f>
        <v>0</v>
      </c>
      <c r="U133" s="39">
        <f t="shared" ref="U133" si="204">(T133*100)/(J133+L133+N133)</f>
        <v>0</v>
      </c>
      <c r="V133" s="16"/>
    </row>
    <row r="134" spans="1:22" ht="31.5" x14ac:dyDescent="0.25">
      <c r="A134" s="27" t="s">
        <v>31</v>
      </c>
      <c r="B134" s="28" t="s">
        <v>132</v>
      </c>
      <c r="C134" s="29"/>
      <c r="D134" s="7">
        <f t="shared" ref="D134" si="205">SUM(D135:D137)</f>
        <v>0</v>
      </c>
      <c r="E134" s="7">
        <f t="shared" ref="E134:G134" si="206">SUM(E135:E137)</f>
        <v>0</v>
      </c>
      <c r="F134" s="7">
        <f t="shared" si="206"/>
        <v>0</v>
      </c>
      <c r="G134" s="7">
        <f t="shared" si="206"/>
        <v>0</v>
      </c>
      <c r="H134" s="7">
        <f t="shared" ref="H134:T134" si="207">SUM(H135:H137)</f>
        <v>0</v>
      </c>
      <c r="I134" s="7">
        <f t="shared" si="207"/>
        <v>0</v>
      </c>
      <c r="J134" s="7">
        <f t="shared" si="207"/>
        <v>0</v>
      </c>
      <c r="K134" s="7">
        <f t="shared" si="207"/>
        <v>0</v>
      </c>
      <c r="L134" s="7">
        <v>0</v>
      </c>
      <c r="M134" s="7">
        <f t="shared" si="207"/>
        <v>0</v>
      </c>
      <c r="N134" s="7">
        <f t="shared" si="207"/>
        <v>0</v>
      </c>
      <c r="O134" s="7">
        <f t="shared" ref="O134" si="208">SUM(O135:O137)</f>
        <v>0</v>
      </c>
      <c r="P134" s="7">
        <f t="shared" si="207"/>
        <v>0</v>
      </c>
      <c r="Q134" s="7">
        <f t="shared" ref="Q134" si="209">SUM(Q135:Q137)</f>
        <v>0</v>
      </c>
      <c r="R134" s="7">
        <f t="shared" si="207"/>
        <v>0</v>
      </c>
      <c r="S134" s="7">
        <f t="shared" si="207"/>
        <v>0</v>
      </c>
      <c r="T134" s="7">
        <f t="shared" si="207"/>
        <v>0</v>
      </c>
      <c r="U134" s="7">
        <v>0</v>
      </c>
      <c r="V134" s="14"/>
    </row>
    <row r="135" spans="1:22" x14ac:dyDescent="0.25">
      <c r="A135" s="30" t="s">
        <v>31</v>
      </c>
      <c r="B135" s="31" t="s">
        <v>67</v>
      </c>
      <c r="C135" s="32" t="s">
        <v>68</v>
      </c>
      <c r="D135" s="10" t="s">
        <v>68</v>
      </c>
      <c r="E135" s="10" t="s">
        <v>68</v>
      </c>
      <c r="F135" s="10" t="s">
        <v>68</v>
      </c>
      <c r="G135" s="10" t="s">
        <v>68</v>
      </c>
      <c r="H135" s="10" t="s">
        <v>68</v>
      </c>
      <c r="I135" s="10" t="s">
        <v>68</v>
      </c>
      <c r="J135" s="10" t="s">
        <v>68</v>
      </c>
      <c r="K135" s="10" t="s">
        <v>68</v>
      </c>
      <c r="L135" s="10" t="s">
        <v>68</v>
      </c>
      <c r="M135" s="10" t="s">
        <v>68</v>
      </c>
      <c r="N135" s="10" t="s">
        <v>68</v>
      </c>
      <c r="O135" s="10" t="s">
        <v>68</v>
      </c>
      <c r="P135" s="10" t="s">
        <v>68</v>
      </c>
      <c r="Q135" s="10" t="s">
        <v>68</v>
      </c>
      <c r="R135" s="10" t="s">
        <v>68</v>
      </c>
      <c r="S135" s="10" t="s">
        <v>68</v>
      </c>
      <c r="T135" s="10" t="s">
        <v>68</v>
      </c>
      <c r="U135" s="10" t="s">
        <v>68</v>
      </c>
      <c r="V135" s="15"/>
    </row>
    <row r="136" spans="1:22" x14ac:dyDescent="0.25">
      <c r="A136" s="30" t="s">
        <v>31</v>
      </c>
      <c r="B136" s="31" t="s">
        <v>67</v>
      </c>
      <c r="C136" s="32" t="s">
        <v>68</v>
      </c>
      <c r="D136" s="10" t="s">
        <v>68</v>
      </c>
      <c r="E136" s="10" t="s">
        <v>68</v>
      </c>
      <c r="F136" s="10" t="s">
        <v>68</v>
      </c>
      <c r="G136" s="10" t="s">
        <v>68</v>
      </c>
      <c r="H136" s="10" t="s">
        <v>68</v>
      </c>
      <c r="I136" s="10" t="s">
        <v>68</v>
      </c>
      <c r="J136" s="10" t="s">
        <v>68</v>
      </c>
      <c r="K136" s="10" t="s">
        <v>68</v>
      </c>
      <c r="L136" s="10" t="s">
        <v>68</v>
      </c>
      <c r="M136" s="10" t="s">
        <v>68</v>
      </c>
      <c r="N136" s="10" t="s">
        <v>68</v>
      </c>
      <c r="O136" s="10" t="s">
        <v>68</v>
      </c>
      <c r="P136" s="10" t="s">
        <v>68</v>
      </c>
      <c r="Q136" s="10" t="s">
        <v>68</v>
      </c>
      <c r="R136" s="10" t="s">
        <v>68</v>
      </c>
      <c r="S136" s="10" t="s">
        <v>68</v>
      </c>
      <c r="T136" s="10" t="s">
        <v>68</v>
      </c>
      <c r="U136" s="10" t="s">
        <v>68</v>
      </c>
      <c r="V136" s="15"/>
    </row>
    <row r="137" spans="1:22" x14ac:dyDescent="0.25">
      <c r="A137" s="30" t="s">
        <v>69</v>
      </c>
      <c r="B137" s="30" t="s">
        <v>69</v>
      </c>
      <c r="C137" s="32" t="s">
        <v>68</v>
      </c>
      <c r="D137" s="10" t="s">
        <v>68</v>
      </c>
      <c r="E137" s="10" t="s">
        <v>68</v>
      </c>
      <c r="F137" s="10" t="s">
        <v>68</v>
      </c>
      <c r="G137" s="10" t="s">
        <v>68</v>
      </c>
      <c r="H137" s="10" t="s">
        <v>68</v>
      </c>
      <c r="I137" s="10" t="s">
        <v>68</v>
      </c>
      <c r="J137" s="10" t="s">
        <v>68</v>
      </c>
      <c r="K137" s="10" t="s">
        <v>68</v>
      </c>
      <c r="L137" s="10" t="s">
        <v>68</v>
      </c>
      <c r="M137" s="10" t="s">
        <v>68</v>
      </c>
      <c r="N137" s="10" t="s">
        <v>68</v>
      </c>
      <c r="O137" s="10" t="s">
        <v>68</v>
      </c>
      <c r="P137" s="10" t="s">
        <v>68</v>
      </c>
      <c r="Q137" s="10" t="s">
        <v>68</v>
      </c>
      <c r="R137" s="10" t="s">
        <v>68</v>
      </c>
      <c r="S137" s="10" t="s">
        <v>68</v>
      </c>
      <c r="T137" s="10" t="s">
        <v>68</v>
      </c>
      <c r="U137" s="10" t="s">
        <v>68</v>
      </c>
      <c r="V137" s="15"/>
    </row>
    <row r="138" spans="1:22" ht="31.5" x14ac:dyDescent="0.25">
      <c r="A138" s="27" t="s">
        <v>32</v>
      </c>
      <c r="B138" s="28" t="s">
        <v>133</v>
      </c>
      <c r="C138" s="29"/>
      <c r="D138" s="7">
        <f t="shared" ref="D138" si="210">SUM(D139:D141)</f>
        <v>0</v>
      </c>
      <c r="E138" s="7">
        <v>0</v>
      </c>
      <c r="F138" s="7">
        <f t="shared" ref="F138:G138" si="211">SUM(F139:F141)</f>
        <v>0</v>
      </c>
      <c r="G138" s="7">
        <f t="shared" si="211"/>
        <v>0</v>
      </c>
      <c r="H138" s="7">
        <f t="shared" ref="H138:T138" si="212">SUM(H139:H141)</f>
        <v>0</v>
      </c>
      <c r="I138" s="7">
        <f t="shared" si="212"/>
        <v>0</v>
      </c>
      <c r="J138" s="7">
        <f t="shared" si="212"/>
        <v>0</v>
      </c>
      <c r="K138" s="7">
        <f t="shared" si="212"/>
        <v>0</v>
      </c>
      <c r="L138" s="7">
        <f t="shared" si="212"/>
        <v>0</v>
      </c>
      <c r="M138" s="7">
        <f t="shared" si="212"/>
        <v>0</v>
      </c>
      <c r="N138" s="7">
        <f t="shared" si="212"/>
        <v>0</v>
      </c>
      <c r="O138" s="7">
        <f t="shared" ref="O138" si="213">SUM(O139:O141)</f>
        <v>0</v>
      </c>
      <c r="P138" s="7">
        <f t="shared" si="212"/>
        <v>0</v>
      </c>
      <c r="Q138" s="7">
        <f t="shared" ref="Q138" si="214">SUM(Q139:Q141)</f>
        <v>0</v>
      </c>
      <c r="R138" s="7">
        <f t="shared" si="212"/>
        <v>0</v>
      </c>
      <c r="S138" s="7">
        <f t="shared" si="212"/>
        <v>0</v>
      </c>
      <c r="T138" s="7">
        <f t="shared" si="212"/>
        <v>0</v>
      </c>
      <c r="U138" s="7">
        <v>0</v>
      </c>
      <c r="V138" s="14"/>
    </row>
    <row r="139" spans="1:22" x14ac:dyDescent="0.25">
      <c r="A139" s="30" t="s">
        <v>32</v>
      </c>
      <c r="B139" s="31" t="s">
        <v>67</v>
      </c>
      <c r="C139" s="32" t="s">
        <v>68</v>
      </c>
      <c r="D139" s="10" t="s">
        <v>68</v>
      </c>
      <c r="E139" s="10" t="s">
        <v>68</v>
      </c>
      <c r="F139" s="10" t="s">
        <v>68</v>
      </c>
      <c r="G139" s="10" t="s">
        <v>68</v>
      </c>
      <c r="H139" s="10" t="s">
        <v>68</v>
      </c>
      <c r="I139" s="10" t="s">
        <v>68</v>
      </c>
      <c r="J139" s="10" t="s">
        <v>68</v>
      </c>
      <c r="K139" s="10" t="s">
        <v>68</v>
      </c>
      <c r="L139" s="10" t="s">
        <v>68</v>
      </c>
      <c r="M139" s="10" t="s">
        <v>68</v>
      </c>
      <c r="N139" s="10" t="s">
        <v>68</v>
      </c>
      <c r="O139" s="10" t="s">
        <v>68</v>
      </c>
      <c r="P139" s="10" t="s">
        <v>68</v>
      </c>
      <c r="Q139" s="10" t="s">
        <v>68</v>
      </c>
      <c r="R139" s="10" t="s">
        <v>68</v>
      </c>
      <c r="S139" s="10" t="s">
        <v>68</v>
      </c>
      <c r="T139" s="10" t="s">
        <v>68</v>
      </c>
      <c r="U139" s="10" t="s">
        <v>68</v>
      </c>
      <c r="V139" s="15"/>
    </row>
    <row r="140" spans="1:22" x14ac:dyDescent="0.25">
      <c r="A140" s="30" t="s">
        <v>32</v>
      </c>
      <c r="B140" s="31" t="s">
        <v>67</v>
      </c>
      <c r="C140" s="32" t="s">
        <v>68</v>
      </c>
      <c r="D140" s="10" t="s">
        <v>68</v>
      </c>
      <c r="E140" s="10" t="s">
        <v>68</v>
      </c>
      <c r="F140" s="10" t="s">
        <v>68</v>
      </c>
      <c r="G140" s="10" t="s">
        <v>68</v>
      </c>
      <c r="H140" s="10" t="s">
        <v>68</v>
      </c>
      <c r="I140" s="10" t="s">
        <v>68</v>
      </c>
      <c r="J140" s="10" t="s">
        <v>68</v>
      </c>
      <c r="K140" s="10" t="s">
        <v>68</v>
      </c>
      <c r="L140" s="10" t="s">
        <v>68</v>
      </c>
      <c r="M140" s="10" t="s">
        <v>68</v>
      </c>
      <c r="N140" s="10" t="s">
        <v>68</v>
      </c>
      <c r="O140" s="10" t="s">
        <v>68</v>
      </c>
      <c r="P140" s="10" t="s">
        <v>68</v>
      </c>
      <c r="Q140" s="10" t="s">
        <v>68</v>
      </c>
      <c r="R140" s="10" t="s">
        <v>68</v>
      </c>
      <c r="S140" s="10" t="s">
        <v>68</v>
      </c>
      <c r="T140" s="10" t="s">
        <v>68</v>
      </c>
      <c r="U140" s="10" t="s">
        <v>68</v>
      </c>
      <c r="V140" s="15"/>
    </row>
    <row r="141" spans="1:22" x14ac:dyDescent="0.25">
      <c r="A141" s="30" t="s">
        <v>69</v>
      </c>
      <c r="B141" s="30" t="s">
        <v>69</v>
      </c>
      <c r="C141" s="32" t="s">
        <v>68</v>
      </c>
      <c r="D141" s="10" t="s">
        <v>68</v>
      </c>
      <c r="E141" s="10" t="s">
        <v>68</v>
      </c>
      <c r="F141" s="10" t="s">
        <v>68</v>
      </c>
      <c r="G141" s="10" t="s">
        <v>68</v>
      </c>
      <c r="H141" s="10" t="s">
        <v>68</v>
      </c>
      <c r="I141" s="10" t="s">
        <v>68</v>
      </c>
      <c r="J141" s="10" t="s">
        <v>68</v>
      </c>
      <c r="K141" s="10" t="s">
        <v>68</v>
      </c>
      <c r="L141" s="10" t="s">
        <v>68</v>
      </c>
      <c r="M141" s="10" t="s">
        <v>68</v>
      </c>
      <c r="N141" s="10" t="s">
        <v>68</v>
      </c>
      <c r="O141" s="10" t="s">
        <v>68</v>
      </c>
      <c r="P141" s="10" t="s">
        <v>68</v>
      </c>
      <c r="Q141" s="10" t="s">
        <v>68</v>
      </c>
      <c r="R141" s="10" t="s">
        <v>68</v>
      </c>
      <c r="S141" s="10" t="s">
        <v>68</v>
      </c>
      <c r="T141" s="10" t="s">
        <v>68</v>
      </c>
      <c r="U141" s="10" t="s">
        <v>68</v>
      </c>
      <c r="V141" s="15"/>
    </row>
    <row r="142" spans="1:22" ht="47.25" x14ac:dyDescent="0.25">
      <c r="A142" s="27" t="s">
        <v>33</v>
      </c>
      <c r="B142" s="28" t="s">
        <v>134</v>
      </c>
      <c r="C142" s="29"/>
      <c r="D142" s="7">
        <f t="shared" ref="D142" si="215">SUM(D143:D145)</f>
        <v>0</v>
      </c>
      <c r="E142" s="7">
        <v>0</v>
      </c>
      <c r="F142" s="7">
        <f t="shared" ref="F142:G142" si="216">SUM(F143:F145)</f>
        <v>0</v>
      </c>
      <c r="G142" s="7">
        <f t="shared" si="216"/>
        <v>0</v>
      </c>
      <c r="H142" s="7">
        <f t="shared" ref="H142:T142" si="217">SUM(H143:H145)</f>
        <v>0</v>
      </c>
      <c r="I142" s="7">
        <f t="shared" si="217"/>
        <v>0</v>
      </c>
      <c r="J142" s="7">
        <f t="shared" si="217"/>
        <v>0</v>
      </c>
      <c r="K142" s="7">
        <f t="shared" si="217"/>
        <v>0</v>
      </c>
      <c r="L142" s="7">
        <f t="shared" si="217"/>
        <v>0</v>
      </c>
      <c r="M142" s="7">
        <f t="shared" si="217"/>
        <v>0</v>
      </c>
      <c r="N142" s="7">
        <f t="shared" si="217"/>
        <v>0</v>
      </c>
      <c r="O142" s="7">
        <f t="shared" ref="O142" si="218">SUM(O143:O145)</f>
        <v>0</v>
      </c>
      <c r="P142" s="7">
        <f t="shared" si="217"/>
        <v>0</v>
      </c>
      <c r="Q142" s="7">
        <f t="shared" ref="Q142" si="219">SUM(Q143:Q145)</f>
        <v>0</v>
      </c>
      <c r="R142" s="7">
        <f t="shared" si="217"/>
        <v>0</v>
      </c>
      <c r="S142" s="7">
        <f t="shared" si="217"/>
        <v>0</v>
      </c>
      <c r="T142" s="7">
        <f t="shared" si="217"/>
        <v>0</v>
      </c>
      <c r="U142" s="7">
        <v>0</v>
      </c>
      <c r="V142" s="14"/>
    </row>
    <row r="143" spans="1:22" x14ac:dyDescent="0.25">
      <c r="A143" s="30" t="s">
        <v>33</v>
      </c>
      <c r="B143" s="31" t="s">
        <v>67</v>
      </c>
      <c r="C143" s="32" t="s">
        <v>68</v>
      </c>
      <c r="D143" s="10" t="s">
        <v>68</v>
      </c>
      <c r="E143" s="10" t="s">
        <v>68</v>
      </c>
      <c r="F143" s="10" t="s">
        <v>68</v>
      </c>
      <c r="G143" s="10" t="s">
        <v>68</v>
      </c>
      <c r="H143" s="10" t="s">
        <v>68</v>
      </c>
      <c r="I143" s="10" t="s">
        <v>68</v>
      </c>
      <c r="J143" s="10" t="s">
        <v>68</v>
      </c>
      <c r="K143" s="10" t="s">
        <v>68</v>
      </c>
      <c r="L143" s="10" t="s">
        <v>68</v>
      </c>
      <c r="M143" s="10" t="s">
        <v>68</v>
      </c>
      <c r="N143" s="10" t="s">
        <v>68</v>
      </c>
      <c r="O143" s="10" t="s">
        <v>68</v>
      </c>
      <c r="P143" s="10" t="s">
        <v>68</v>
      </c>
      <c r="Q143" s="10" t="s">
        <v>68</v>
      </c>
      <c r="R143" s="10" t="s">
        <v>68</v>
      </c>
      <c r="S143" s="10" t="s">
        <v>68</v>
      </c>
      <c r="T143" s="10" t="s">
        <v>68</v>
      </c>
      <c r="U143" s="10" t="s">
        <v>68</v>
      </c>
      <c r="V143" s="15"/>
    </row>
    <row r="144" spans="1:22" x14ac:dyDescent="0.25">
      <c r="A144" s="30" t="s">
        <v>33</v>
      </c>
      <c r="B144" s="31" t="s">
        <v>67</v>
      </c>
      <c r="C144" s="32" t="s">
        <v>68</v>
      </c>
      <c r="D144" s="10" t="s">
        <v>68</v>
      </c>
      <c r="E144" s="10" t="s">
        <v>68</v>
      </c>
      <c r="F144" s="10" t="s">
        <v>68</v>
      </c>
      <c r="G144" s="10" t="s">
        <v>68</v>
      </c>
      <c r="H144" s="10" t="s">
        <v>68</v>
      </c>
      <c r="I144" s="10" t="s">
        <v>68</v>
      </c>
      <c r="J144" s="10" t="s">
        <v>68</v>
      </c>
      <c r="K144" s="10" t="s">
        <v>68</v>
      </c>
      <c r="L144" s="10" t="s">
        <v>68</v>
      </c>
      <c r="M144" s="10" t="s">
        <v>68</v>
      </c>
      <c r="N144" s="10" t="s">
        <v>68</v>
      </c>
      <c r="O144" s="10" t="s">
        <v>68</v>
      </c>
      <c r="P144" s="10" t="s">
        <v>68</v>
      </c>
      <c r="Q144" s="10" t="s">
        <v>68</v>
      </c>
      <c r="R144" s="10" t="s">
        <v>68</v>
      </c>
      <c r="S144" s="10" t="s">
        <v>68</v>
      </c>
      <c r="T144" s="10" t="s">
        <v>68</v>
      </c>
      <c r="U144" s="10" t="s">
        <v>68</v>
      </c>
      <c r="V144" s="15"/>
    </row>
    <row r="145" spans="1:22" x14ac:dyDescent="0.25">
      <c r="A145" s="30" t="s">
        <v>69</v>
      </c>
      <c r="B145" s="30" t="s">
        <v>69</v>
      </c>
      <c r="C145" s="32" t="s">
        <v>68</v>
      </c>
      <c r="D145" s="10" t="s">
        <v>68</v>
      </c>
      <c r="E145" s="10" t="s">
        <v>68</v>
      </c>
      <c r="F145" s="10" t="s">
        <v>68</v>
      </c>
      <c r="G145" s="10" t="s">
        <v>68</v>
      </c>
      <c r="H145" s="10" t="s">
        <v>68</v>
      </c>
      <c r="I145" s="10" t="s">
        <v>68</v>
      </c>
      <c r="J145" s="10" t="s">
        <v>68</v>
      </c>
      <c r="K145" s="10" t="s">
        <v>68</v>
      </c>
      <c r="L145" s="10" t="s">
        <v>68</v>
      </c>
      <c r="M145" s="10" t="s">
        <v>68</v>
      </c>
      <c r="N145" s="10" t="s">
        <v>68</v>
      </c>
      <c r="O145" s="10" t="s">
        <v>68</v>
      </c>
      <c r="P145" s="10" t="s">
        <v>68</v>
      </c>
      <c r="Q145" s="10" t="s">
        <v>68</v>
      </c>
      <c r="R145" s="10" t="s">
        <v>68</v>
      </c>
      <c r="S145" s="10" t="s">
        <v>68</v>
      </c>
      <c r="T145" s="10" t="s">
        <v>68</v>
      </c>
      <c r="U145" s="10" t="s">
        <v>68</v>
      </c>
      <c r="V145" s="15"/>
    </row>
    <row r="146" spans="1:22" ht="47.25" x14ac:dyDescent="0.25">
      <c r="A146" s="27" t="s">
        <v>34</v>
      </c>
      <c r="B146" s="28" t="s">
        <v>135</v>
      </c>
      <c r="C146" s="29"/>
      <c r="D146" s="7">
        <f t="shared" ref="D146" si="220">SUM(D147:D149)</f>
        <v>0</v>
      </c>
      <c r="E146" s="7">
        <v>0</v>
      </c>
      <c r="F146" s="7">
        <f t="shared" ref="F146:G146" si="221">SUM(F147:F149)</f>
        <v>0</v>
      </c>
      <c r="G146" s="7">
        <f t="shared" si="221"/>
        <v>0</v>
      </c>
      <c r="H146" s="7">
        <f t="shared" ref="H146:T146" si="222">SUM(H147:H149)</f>
        <v>0</v>
      </c>
      <c r="I146" s="7">
        <f t="shared" si="222"/>
        <v>0</v>
      </c>
      <c r="J146" s="7">
        <f t="shared" si="222"/>
        <v>0</v>
      </c>
      <c r="K146" s="7">
        <f t="shared" si="222"/>
        <v>0</v>
      </c>
      <c r="L146" s="7">
        <f t="shared" si="222"/>
        <v>0</v>
      </c>
      <c r="M146" s="7">
        <f t="shared" si="222"/>
        <v>0</v>
      </c>
      <c r="N146" s="7">
        <f t="shared" si="222"/>
        <v>0</v>
      </c>
      <c r="O146" s="7">
        <f t="shared" ref="O146" si="223">SUM(O147:O149)</f>
        <v>0</v>
      </c>
      <c r="P146" s="7">
        <f t="shared" si="222"/>
        <v>0</v>
      </c>
      <c r="Q146" s="7">
        <f t="shared" ref="Q146" si="224">SUM(Q147:Q149)</f>
        <v>0</v>
      </c>
      <c r="R146" s="7">
        <f t="shared" si="222"/>
        <v>0</v>
      </c>
      <c r="S146" s="7">
        <f t="shared" si="222"/>
        <v>0</v>
      </c>
      <c r="T146" s="7">
        <f t="shared" si="222"/>
        <v>0</v>
      </c>
      <c r="U146" s="7">
        <v>0</v>
      </c>
      <c r="V146" s="14"/>
    </row>
    <row r="147" spans="1:22" x14ac:dyDescent="0.25">
      <c r="A147" s="30" t="s">
        <v>34</v>
      </c>
      <c r="B147" s="31" t="s">
        <v>67</v>
      </c>
      <c r="C147" s="32" t="s">
        <v>68</v>
      </c>
      <c r="D147" s="10" t="s">
        <v>68</v>
      </c>
      <c r="E147" s="10" t="s">
        <v>68</v>
      </c>
      <c r="F147" s="10" t="s">
        <v>68</v>
      </c>
      <c r="G147" s="10" t="s">
        <v>68</v>
      </c>
      <c r="H147" s="10" t="s">
        <v>68</v>
      </c>
      <c r="I147" s="10" t="s">
        <v>68</v>
      </c>
      <c r="J147" s="10" t="s">
        <v>68</v>
      </c>
      <c r="K147" s="10" t="s">
        <v>68</v>
      </c>
      <c r="L147" s="10" t="s">
        <v>68</v>
      </c>
      <c r="M147" s="10" t="s">
        <v>68</v>
      </c>
      <c r="N147" s="10" t="s">
        <v>68</v>
      </c>
      <c r="O147" s="10" t="s">
        <v>68</v>
      </c>
      <c r="P147" s="10" t="s">
        <v>68</v>
      </c>
      <c r="Q147" s="10" t="s">
        <v>68</v>
      </c>
      <c r="R147" s="10" t="s">
        <v>68</v>
      </c>
      <c r="S147" s="10" t="s">
        <v>68</v>
      </c>
      <c r="T147" s="10" t="s">
        <v>68</v>
      </c>
      <c r="U147" s="10" t="s">
        <v>68</v>
      </c>
      <c r="V147" s="15"/>
    </row>
    <row r="148" spans="1:22" x14ac:dyDescent="0.25">
      <c r="A148" s="30" t="s">
        <v>34</v>
      </c>
      <c r="B148" s="31" t="s">
        <v>67</v>
      </c>
      <c r="C148" s="32" t="s">
        <v>68</v>
      </c>
      <c r="D148" s="10" t="s">
        <v>68</v>
      </c>
      <c r="E148" s="10" t="s">
        <v>68</v>
      </c>
      <c r="F148" s="10" t="s">
        <v>68</v>
      </c>
      <c r="G148" s="10" t="s">
        <v>68</v>
      </c>
      <c r="H148" s="10" t="s">
        <v>68</v>
      </c>
      <c r="I148" s="10" t="s">
        <v>68</v>
      </c>
      <c r="J148" s="10" t="s">
        <v>68</v>
      </c>
      <c r="K148" s="10" t="s">
        <v>68</v>
      </c>
      <c r="L148" s="10" t="s">
        <v>68</v>
      </c>
      <c r="M148" s="10" t="s">
        <v>68</v>
      </c>
      <c r="N148" s="10" t="s">
        <v>68</v>
      </c>
      <c r="O148" s="10" t="s">
        <v>68</v>
      </c>
      <c r="P148" s="10" t="s">
        <v>68</v>
      </c>
      <c r="Q148" s="10" t="s">
        <v>68</v>
      </c>
      <c r="R148" s="10" t="s">
        <v>68</v>
      </c>
      <c r="S148" s="10" t="s">
        <v>68</v>
      </c>
      <c r="T148" s="10" t="s">
        <v>68</v>
      </c>
      <c r="U148" s="10" t="s">
        <v>68</v>
      </c>
      <c r="V148" s="15"/>
    </row>
    <row r="149" spans="1:22" x14ac:dyDescent="0.25">
      <c r="A149" s="30" t="s">
        <v>69</v>
      </c>
      <c r="B149" s="30" t="s">
        <v>69</v>
      </c>
      <c r="C149" s="32" t="s">
        <v>68</v>
      </c>
      <c r="D149" s="10" t="s">
        <v>68</v>
      </c>
      <c r="E149" s="10" t="s">
        <v>68</v>
      </c>
      <c r="F149" s="10" t="s">
        <v>68</v>
      </c>
      <c r="G149" s="10" t="s">
        <v>68</v>
      </c>
      <c r="H149" s="10" t="s">
        <v>68</v>
      </c>
      <c r="I149" s="10" t="s">
        <v>68</v>
      </c>
      <c r="J149" s="10" t="s">
        <v>68</v>
      </c>
      <c r="K149" s="10" t="s">
        <v>68</v>
      </c>
      <c r="L149" s="10" t="s">
        <v>68</v>
      </c>
      <c r="M149" s="10" t="s">
        <v>68</v>
      </c>
      <c r="N149" s="10" t="s">
        <v>68</v>
      </c>
      <c r="O149" s="10" t="s">
        <v>68</v>
      </c>
      <c r="P149" s="10" t="s">
        <v>68</v>
      </c>
      <c r="Q149" s="10" t="s">
        <v>68</v>
      </c>
      <c r="R149" s="10" t="s">
        <v>68</v>
      </c>
      <c r="S149" s="10" t="s">
        <v>68</v>
      </c>
      <c r="T149" s="10" t="s">
        <v>68</v>
      </c>
      <c r="U149" s="10" t="s">
        <v>68</v>
      </c>
      <c r="V149" s="15"/>
    </row>
    <row r="150" spans="1:22" ht="47.25" x14ac:dyDescent="0.25">
      <c r="A150" s="27" t="s">
        <v>35</v>
      </c>
      <c r="B150" s="28" t="s">
        <v>136</v>
      </c>
      <c r="C150" s="29"/>
      <c r="D150" s="7">
        <f t="shared" ref="D150" si="225">SUM(D151:D153)</f>
        <v>0</v>
      </c>
      <c r="E150" s="7">
        <v>0</v>
      </c>
      <c r="F150" s="7">
        <f t="shared" ref="F150:G150" si="226">SUM(F151:F153)</f>
        <v>0</v>
      </c>
      <c r="G150" s="7">
        <f t="shared" si="226"/>
        <v>0</v>
      </c>
      <c r="H150" s="7">
        <f t="shared" ref="H150:T150" si="227">SUM(H151:H153)</f>
        <v>0</v>
      </c>
      <c r="I150" s="7">
        <f t="shared" si="227"/>
        <v>0</v>
      </c>
      <c r="J150" s="7">
        <f t="shared" si="227"/>
        <v>0</v>
      </c>
      <c r="K150" s="7">
        <f t="shared" si="227"/>
        <v>0</v>
      </c>
      <c r="L150" s="7">
        <f t="shared" si="227"/>
        <v>0</v>
      </c>
      <c r="M150" s="7">
        <f t="shared" si="227"/>
        <v>0</v>
      </c>
      <c r="N150" s="7">
        <f t="shared" si="227"/>
        <v>0</v>
      </c>
      <c r="O150" s="7">
        <f t="shared" ref="O150" si="228">SUM(O151:O153)</f>
        <v>0</v>
      </c>
      <c r="P150" s="7">
        <f t="shared" si="227"/>
        <v>0</v>
      </c>
      <c r="Q150" s="7">
        <f t="shared" ref="Q150" si="229">SUM(Q151:Q153)</f>
        <v>0</v>
      </c>
      <c r="R150" s="7">
        <f t="shared" si="227"/>
        <v>0</v>
      </c>
      <c r="S150" s="7">
        <f t="shared" si="227"/>
        <v>0</v>
      </c>
      <c r="T150" s="7">
        <f t="shared" si="227"/>
        <v>0</v>
      </c>
      <c r="U150" s="7">
        <v>0</v>
      </c>
      <c r="V150" s="14"/>
    </row>
    <row r="151" spans="1:22" x14ac:dyDescent="0.25">
      <c r="A151" s="30" t="s">
        <v>35</v>
      </c>
      <c r="B151" s="31" t="s">
        <v>67</v>
      </c>
      <c r="C151" s="32" t="s">
        <v>68</v>
      </c>
      <c r="D151" s="10" t="s">
        <v>68</v>
      </c>
      <c r="E151" s="10" t="s">
        <v>68</v>
      </c>
      <c r="F151" s="10" t="s">
        <v>68</v>
      </c>
      <c r="G151" s="10" t="s">
        <v>68</v>
      </c>
      <c r="H151" s="10" t="s">
        <v>68</v>
      </c>
      <c r="I151" s="10" t="s">
        <v>68</v>
      </c>
      <c r="J151" s="10" t="s">
        <v>68</v>
      </c>
      <c r="K151" s="10" t="s">
        <v>68</v>
      </c>
      <c r="L151" s="10" t="s">
        <v>68</v>
      </c>
      <c r="M151" s="10" t="s">
        <v>68</v>
      </c>
      <c r="N151" s="10" t="s">
        <v>68</v>
      </c>
      <c r="O151" s="10" t="s">
        <v>68</v>
      </c>
      <c r="P151" s="10" t="s">
        <v>68</v>
      </c>
      <c r="Q151" s="10" t="s">
        <v>68</v>
      </c>
      <c r="R151" s="10" t="s">
        <v>68</v>
      </c>
      <c r="S151" s="10" t="s">
        <v>68</v>
      </c>
      <c r="T151" s="10" t="s">
        <v>68</v>
      </c>
      <c r="U151" s="10" t="s">
        <v>68</v>
      </c>
      <c r="V151" s="15"/>
    </row>
    <row r="152" spans="1:22" x14ac:dyDescent="0.25">
      <c r="A152" s="30" t="s">
        <v>35</v>
      </c>
      <c r="B152" s="31" t="s">
        <v>67</v>
      </c>
      <c r="C152" s="32" t="s">
        <v>68</v>
      </c>
      <c r="D152" s="10" t="s">
        <v>68</v>
      </c>
      <c r="E152" s="10" t="s">
        <v>68</v>
      </c>
      <c r="F152" s="10" t="s">
        <v>68</v>
      </c>
      <c r="G152" s="10" t="s">
        <v>68</v>
      </c>
      <c r="H152" s="10" t="s">
        <v>68</v>
      </c>
      <c r="I152" s="10" t="s">
        <v>68</v>
      </c>
      <c r="J152" s="10" t="s">
        <v>68</v>
      </c>
      <c r="K152" s="10" t="s">
        <v>68</v>
      </c>
      <c r="L152" s="10" t="s">
        <v>68</v>
      </c>
      <c r="M152" s="10" t="s">
        <v>68</v>
      </c>
      <c r="N152" s="10" t="s">
        <v>68</v>
      </c>
      <c r="O152" s="10" t="s">
        <v>68</v>
      </c>
      <c r="P152" s="10" t="s">
        <v>68</v>
      </c>
      <c r="Q152" s="10" t="s">
        <v>68</v>
      </c>
      <c r="R152" s="10" t="s">
        <v>68</v>
      </c>
      <c r="S152" s="10" t="s">
        <v>68</v>
      </c>
      <c r="T152" s="10" t="s">
        <v>68</v>
      </c>
      <c r="U152" s="10" t="s">
        <v>68</v>
      </c>
      <c r="V152" s="15"/>
    </row>
    <row r="153" spans="1:22" x14ac:dyDescent="0.25">
      <c r="A153" s="30" t="s">
        <v>69</v>
      </c>
      <c r="B153" s="30" t="s">
        <v>69</v>
      </c>
      <c r="C153" s="32" t="s">
        <v>68</v>
      </c>
      <c r="D153" s="10" t="s">
        <v>68</v>
      </c>
      <c r="E153" s="10" t="s">
        <v>68</v>
      </c>
      <c r="F153" s="10" t="s">
        <v>68</v>
      </c>
      <c r="G153" s="10" t="s">
        <v>68</v>
      </c>
      <c r="H153" s="10" t="s">
        <v>68</v>
      </c>
      <c r="I153" s="10" t="s">
        <v>68</v>
      </c>
      <c r="J153" s="10" t="s">
        <v>68</v>
      </c>
      <c r="K153" s="10" t="s">
        <v>68</v>
      </c>
      <c r="L153" s="10" t="s">
        <v>68</v>
      </c>
      <c r="M153" s="10" t="s">
        <v>68</v>
      </c>
      <c r="N153" s="10" t="s">
        <v>68</v>
      </c>
      <c r="O153" s="10" t="s">
        <v>68</v>
      </c>
      <c r="P153" s="10" t="s">
        <v>68</v>
      </c>
      <c r="Q153" s="10" t="s">
        <v>68</v>
      </c>
      <c r="R153" s="10" t="s">
        <v>68</v>
      </c>
      <c r="S153" s="10" t="s">
        <v>68</v>
      </c>
      <c r="T153" s="10" t="s">
        <v>68</v>
      </c>
      <c r="U153" s="10" t="s">
        <v>68</v>
      </c>
      <c r="V153" s="15"/>
    </row>
    <row r="154" spans="1:22" ht="47.25" x14ac:dyDescent="0.25">
      <c r="A154" s="27" t="s">
        <v>137</v>
      </c>
      <c r="B154" s="28" t="s">
        <v>138</v>
      </c>
      <c r="C154" s="29"/>
      <c r="D154" s="7">
        <f t="shared" ref="D154" si="230">SUM(D155:D157)</f>
        <v>0</v>
      </c>
      <c r="E154" s="7">
        <v>0</v>
      </c>
      <c r="F154" s="7">
        <f t="shared" ref="F154:G154" si="231">SUM(F155:F157)</f>
        <v>0</v>
      </c>
      <c r="G154" s="7">
        <f t="shared" si="231"/>
        <v>0</v>
      </c>
      <c r="H154" s="7">
        <f t="shared" ref="H154:T154" si="232">SUM(H155:H157)</f>
        <v>0</v>
      </c>
      <c r="I154" s="7">
        <f t="shared" si="232"/>
        <v>0</v>
      </c>
      <c r="J154" s="7">
        <f t="shared" si="232"/>
        <v>0</v>
      </c>
      <c r="K154" s="7">
        <f t="shared" si="232"/>
        <v>0</v>
      </c>
      <c r="L154" s="7">
        <f t="shared" si="232"/>
        <v>0</v>
      </c>
      <c r="M154" s="7">
        <f t="shared" si="232"/>
        <v>0</v>
      </c>
      <c r="N154" s="7">
        <f t="shared" si="232"/>
        <v>0</v>
      </c>
      <c r="O154" s="7">
        <f t="shared" ref="O154" si="233">SUM(O155:O157)</f>
        <v>0</v>
      </c>
      <c r="P154" s="7">
        <f t="shared" si="232"/>
        <v>0</v>
      </c>
      <c r="Q154" s="7">
        <f t="shared" ref="Q154" si="234">SUM(Q155:Q157)</f>
        <v>0</v>
      </c>
      <c r="R154" s="7">
        <f t="shared" si="232"/>
        <v>0</v>
      </c>
      <c r="S154" s="7">
        <f t="shared" si="232"/>
        <v>0</v>
      </c>
      <c r="T154" s="7">
        <f t="shared" si="232"/>
        <v>0</v>
      </c>
      <c r="U154" s="7">
        <v>0</v>
      </c>
      <c r="V154" s="14"/>
    </row>
    <row r="155" spans="1:22" x14ac:dyDescent="0.25">
      <c r="A155" s="30" t="s">
        <v>137</v>
      </c>
      <c r="B155" s="31" t="s">
        <v>67</v>
      </c>
      <c r="C155" s="32" t="s">
        <v>68</v>
      </c>
      <c r="D155" s="10" t="s">
        <v>68</v>
      </c>
      <c r="E155" s="10" t="s">
        <v>68</v>
      </c>
      <c r="F155" s="10" t="s">
        <v>68</v>
      </c>
      <c r="G155" s="10" t="s">
        <v>68</v>
      </c>
      <c r="H155" s="10" t="s">
        <v>68</v>
      </c>
      <c r="I155" s="10" t="s">
        <v>68</v>
      </c>
      <c r="J155" s="10" t="s">
        <v>68</v>
      </c>
      <c r="K155" s="10" t="s">
        <v>68</v>
      </c>
      <c r="L155" s="10" t="s">
        <v>68</v>
      </c>
      <c r="M155" s="10" t="s">
        <v>68</v>
      </c>
      <c r="N155" s="10" t="s">
        <v>68</v>
      </c>
      <c r="O155" s="10" t="s">
        <v>68</v>
      </c>
      <c r="P155" s="10" t="s">
        <v>68</v>
      </c>
      <c r="Q155" s="10" t="s">
        <v>68</v>
      </c>
      <c r="R155" s="10" t="s">
        <v>68</v>
      </c>
      <c r="S155" s="10" t="s">
        <v>68</v>
      </c>
      <c r="T155" s="10" t="s">
        <v>68</v>
      </c>
      <c r="U155" s="10" t="s">
        <v>68</v>
      </c>
      <c r="V155" s="15"/>
    </row>
    <row r="156" spans="1:22" x14ac:dyDescent="0.25">
      <c r="A156" s="30" t="s">
        <v>137</v>
      </c>
      <c r="B156" s="31" t="s">
        <v>67</v>
      </c>
      <c r="C156" s="32" t="s">
        <v>68</v>
      </c>
      <c r="D156" s="10" t="s">
        <v>68</v>
      </c>
      <c r="E156" s="10" t="s">
        <v>68</v>
      </c>
      <c r="F156" s="10" t="s">
        <v>68</v>
      </c>
      <c r="G156" s="10" t="s">
        <v>68</v>
      </c>
      <c r="H156" s="10" t="s">
        <v>68</v>
      </c>
      <c r="I156" s="10" t="s">
        <v>68</v>
      </c>
      <c r="J156" s="10" t="s">
        <v>68</v>
      </c>
      <c r="K156" s="10" t="s">
        <v>68</v>
      </c>
      <c r="L156" s="10" t="s">
        <v>68</v>
      </c>
      <c r="M156" s="10" t="s">
        <v>68</v>
      </c>
      <c r="N156" s="10" t="s">
        <v>68</v>
      </c>
      <c r="O156" s="10" t="s">
        <v>68</v>
      </c>
      <c r="P156" s="10" t="s">
        <v>68</v>
      </c>
      <c r="Q156" s="10" t="s">
        <v>68</v>
      </c>
      <c r="R156" s="10" t="s">
        <v>68</v>
      </c>
      <c r="S156" s="10" t="s">
        <v>68</v>
      </c>
      <c r="T156" s="10" t="s">
        <v>68</v>
      </c>
      <c r="U156" s="10" t="s">
        <v>68</v>
      </c>
      <c r="V156" s="15"/>
    </row>
    <row r="157" spans="1:22" x14ac:dyDescent="0.25">
      <c r="A157" s="30" t="s">
        <v>69</v>
      </c>
      <c r="B157" s="30" t="s">
        <v>69</v>
      </c>
      <c r="C157" s="32" t="s">
        <v>68</v>
      </c>
      <c r="D157" s="10" t="s">
        <v>68</v>
      </c>
      <c r="E157" s="10" t="s">
        <v>68</v>
      </c>
      <c r="F157" s="10" t="s">
        <v>68</v>
      </c>
      <c r="G157" s="10" t="s">
        <v>68</v>
      </c>
      <c r="H157" s="10" t="s">
        <v>68</v>
      </c>
      <c r="I157" s="10" t="s">
        <v>68</v>
      </c>
      <c r="J157" s="10" t="s">
        <v>68</v>
      </c>
      <c r="K157" s="10" t="s">
        <v>68</v>
      </c>
      <c r="L157" s="10" t="s">
        <v>68</v>
      </c>
      <c r="M157" s="10" t="s">
        <v>68</v>
      </c>
      <c r="N157" s="10" t="s">
        <v>68</v>
      </c>
      <c r="O157" s="10" t="s">
        <v>68</v>
      </c>
      <c r="P157" s="10" t="s">
        <v>68</v>
      </c>
      <c r="Q157" s="10" t="s">
        <v>68</v>
      </c>
      <c r="R157" s="10" t="s">
        <v>68</v>
      </c>
      <c r="S157" s="10" t="s">
        <v>68</v>
      </c>
      <c r="T157" s="10" t="s">
        <v>68</v>
      </c>
      <c r="U157" s="10" t="s">
        <v>68</v>
      </c>
      <c r="V157" s="15"/>
    </row>
    <row r="158" spans="1:22" ht="47.25" x14ac:dyDescent="0.25">
      <c r="A158" s="24" t="s">
        <v>139</v>
      </c>
      <c r="B158" s="25" t="s">
        <v>140</v>
      </c>
      <c r="C158" s="26"/>
      <c r="D158" s="6">
        <f t="shared" ref="D158" si="235">D159+D163</f>
        <v>0</v>
      </c>
      <c r="E158" s="6">
        <v>0</v>
      </c>
      <c r="F158" s="6">
        <f t="shared" ref="F158:G158" si="236">F159+F163</f>
        <v>0</v>
      </c>
      <c r="G158" s="6">
        <f t="shared" si="236"/>
        <v>0</v>
      </c>
      <c r="H158" s="6">
        <f t="shared" ref="H158:T158" si="237">H159+H163</f>
        <v>0</v>
      </c>
      <c r="I158" s="6">
        <f t="shared" si="237"/>
        <v>0</v>
      </c>
      <c r="J158" s="6">
        <f t="shared" si="237"/>
        <v>0</v>
      </c>
      <c r="K158" s="6">
        <f t="shared" si="237"/>
        <v>0</v>
      </c>
      <c r="L158" s="6">
        <f t="shared" si="237"/>
        <v>0</v>
      </c>
      <c r="M158" s="6">
        <f t="shared" si="237"/>
        <v>0</v>
      </c>
      <c r="N158" s="6">
        <f t="shared" si="237"/>
        <v>0</v>
      </c>
      <c r="O158" s="6">
        <f t="shared" ref="O158" si="238">O159+O163</f>
        <v>0</v>
      </c>
      <c r="P158" s="6">
        <f t="shared" si="237"/>
        <v>0</v>
      </c>
      <c r="Q158" s="6">
        <f t="shared" ref="Q158" si="239">Q159+Q163</f>
        <v>0</v>
      </c>
      <c r="R158" s="6">
        <f t="shared" si="237"/>
        <v>0</v>
      </c>
      <c r="S158" s="6">
        <f t="shared" si="237"/>
        <v>0</v>
      </c>
      <c r="T158" s="6">
        <f t="shared" si="237"/>
        <v>0</v>
      </c>
      <c r="U158" s="6">
        <v>0</v>
      </c>
      <c r="V158" s="13"/>
    </row>
    <row r="159" spans="1:22" ht="31.5" x14ac:dyDescent="0.25">
      <c r="A159" s="27" t="s">
        <v>141</v>
      </c>
      <c r="B159" s="28" t="s">
        <v>142</v>
      </c>
      <c r="C159" s="29"/>
      <c r="D159" s="7">
        <f t="shared" ref="D159" si="240">SUM(D160:D162)</f>
        <v>0</v>
      </c>
      <c r="E159" s="7">
        <v>0</v>
      </c>
      <c r="F159" s="7">
        <f t="shared" ref="F159:G159" si="241">SUM(F160:F162)</f>
        <v>0</v>
      </c>
      <c r="G159" s="7">
        <f t="shared" si="241"/>
        <v>0</v>
      </c>
      <c r="H159" s="7">
        <f t="shared" ref="H159:T159" si="242">SUM(H160:H162)</f>
        <v>0</v>
      </c>
      <c r="I159" s="7">
        <f t="shared" si="242"/>
        <v>0</v>
      </c>
      <c r="J159" s="7">
        <f t="shared" si="242"/>
        <v>0</v>
      </c>
      <c r="K159" s="7">
        <f t="shared" si="242"/>
        <v>0</v>
      </c>
      <c r="L159" s="7">
        <f t="shared" si="242"/>
        <v>0</v>
      </c>
      <c r="M159" s="7">
        <f t="shared" si="242"/>
        <v>0</v>
      </c>
      <c r="N159" s="7">
        <f t="shared" si="242"/>
        <v>0</v>
      </c>
      <c r="O159" s="7">
        <f t="shared" ref="O159" si="243">SUM(O160:O162)</f>
        <v>0</v>
      </c>
      <c r="P159" s="7">
        <f t="shared" si="242"/>
        <v>0</v>
      </c>
      <c r="Q159" s="7">
        <f t="shared" ref="Q159" si="244">SUM(Q160:Q162)</f>
        <v>0</v>
      </c>
      <c r="R159" s="7">
        <f t="shared" si="242"/>
        <v>0</v>
      </c>
      <c r="S159" s="7">
        <f t="shared" si="242"/>
        <v>0</v>
      </c>
      <c r="T159" s="7">
        <f t="shared" si="242"/>
        <v>0</v>
      </c>
      <c r="U159" s="7">
        <v>0</v>
      </c>
      <c r="V159" s="14"/>
    </row>
    <row r="160" spans="1:22" x14ac:dyDescent="0.25">
      <c r="A160" s="30" t="s">
        <v>141</v>
      </c>
      <c r="B160" s="31" t="s">
        <v>67</v>
      </c>
      <c r="C160" s="32" t="s">
        <v>68</v>
      </c>
      <c r="D160" s="10" t="s">
        <v>68</v>
      </c>
      <c r="E160" s="10" t="s">
        <v>68</v>
      </c>
      <c r="F160" s="10" t="s">
        <v>68</v>
      </c>
      <c r="G160" s="10" t="s">
        <v>68</v>
      </c>
      <c r="H160" s="10" t="s">
        <v>68</v>
      </c>
      <c r="I160" s="10" t="s">
        <v>68</v>
      </c>
      <c r="J160" s="10" t="s">
        <v>68</v>
      </c>
      <c r="K160" s="10" t="s">
        <v>68</v>
      </c>
      <c r="L160" s="10" t="s">
        <v>68</v>
      </c>
      <c r="M160" s="10" t="s">
        <v>68</v>
      </c>
      <c r="N160" s="10" t="s">
        <v>68</v>
      </c>
      <c r="O160" s="10" t="s">
        <v>68</v>
      </c>
      <c r="P160" s="10" t="s">
        <v>68</v>
      </c>
      <c r="Q160" s="10" t="s">
        <v>68</v>
      </c>
      <c r="R160" s="10" t="s">
        <v>68</v>
      </c>
      <c r="S160" s="10" t="s">
        <v>68</v>
      </c>
      <c r="T160" s="10" t="s">
        <v>68</v>
      </c>
      <c r="U160" s="10" t="s">
        <v>68</v>
      </c>
      <c r="V160" s="15"/>
    </row>
    <row r="161" spans="1:22" x14ac:dyDescent="0.25">
      <c r="A161" s="30" t="s">
        <v>141</v>
      </c>
      <c r="B161" s="31" t="s">
        <v>67</v>
      </c>
      <c r="C161" s="32" t="s">
        <v>68</v>
      </c>
      <c r="D161" s="10" t="s">
        <v>68</v>
      </c>
      <c r="E161" s="10" t="s">
        <v>68</v>
      </c>
      <c r="F161" s="10" t="s">
        <v>68</v>
      </c>
      <c r="G161" s="10" t="s">
        <v>68</v>
      </c>
      <c r="H161" s="10" t="s">
        <v>68</v>
      </c>
      <c r="I161" s="10" t="s">
        <v>68</v>
      </c>
      <c r="J161" s="10" t="s">
        <v>68</v>
      </c>
      <c r="K161" s="10" t="s">
        <v>68</v>
      </c>
      <c r="L161" s="10" t="s">
        <v>68</v>
      </c>
      <c r="M161" s="10" t="s">
        <v>68</v>
      </c>
      <c r="N161" s="10" t="s">
        <v>68</v>
      </c>
      <c r="O161" s="10" t="s">
        <v>68</v>
      </c>
      <c r="P161" s="10" t="s">
        <v>68</v>
      </c>
      <c r="Q161" s="10" t="s">
        <v>68</v>
      </c>
      <c r="R161" s="10" t="s">
        <v>68</v>
      </c>
      <c r="S161" s="10" t="s">
        <v>68</v>
      </c>
      <c r="T161" s="10" t="s">
        <v>68</v>
      </c>
      <c r="U161" s="10" t="s">
        <v>68</v>
      </c>
      <c r="V161" s="15"/>
    </row>
    <row r="162" spans="1:22" x14ac:dyDescent="0.25">
      <c r="A162" s="30" t="s">
        <v>69</v>
      </c>
      <c r="B162" s="30" t="s">
        <v>69</v>
      </c>
      <c r="C162" s="32" t="s">
        <v>68</v>
      </c>
      <c r="D162" s="10" t="s">
        <v>68</v>
      </c>
      <c r="E162" s="10" t="s">
        <v>68</v>
      </c>
      <c r="F162" s="10" t="s">
        <v>68</v>
      </c>
      <c r="G162" s="10" t="s">
        <v>68</v>
      </c>
      <c r="H162" s="10" t="s">
        <v>68</v>
      </c>
      <c r="I162" s="10" t="s">
        <v>68</v>
      </c>
      <c r="J162" s="10" t="s">
        <v>68</v>
      </c>
      <c r="K162" s="10" t="s">
        <v>68</v>
      </c>
      <c r="L162" s="10" t="s">
        <v>68</v>
      </c>
      <c r="M162" s="10" t="s">
        <v>68</v>
      </c>
      <c r="N162" s="10" t="s">
        <v>68</v>
      </c>
      <c r="O162" s="10" t="s">
        <v>68</v>
      </c>
      <c r="P162" s="10" t="s">
        <v>68</v>
      </c>
      <c r="Q162" s="10" t="s">
        <v>68</v>
      </c>
      <c r="R162" s="10" t="s">
        <v>68</v>
      </c>
      <c r="S162" s="10" t="s">
        <v>68</v>
      </c>
      <c r="T162" s="10" t="s">
        <v>68</v>
      </c>
      <c r="U162" s="10" t="s">
        <v>68</v>
      </c>
      <c r="V162" s="15"/>
    </row>
    <row r="163" spans="1:22" ht="47.25" x14ac:dyDescent="0.25">
      <c r="A163" s="27" t="s">
        <v>143</v>
      </c>
      <c r="B163" s="28" t="s">
        <v>144</v>
      </c>
      <c r="C163" s="29"/>
      <c r="D163" s="7">
        <f t="shared" ref="D163" si="245">SUM(D164:D166)</f>
        <v>0</v>
      </c>
      <c r="E163" s="7">
        <f t="shared" ref="E163:G163" si="246">SUM(E164:E166)</f>
        <v>0</v>
      </c>
      <c r="F163" s="7">
        <f t="shared" si="246"/>
        <v>0</v>
      </c>
      <c r="G163" s="7">
        <f t="shared" si="246"/>
        <v>0</v>
      </c>
      <c r="H163" s="7">
        <f t="shared" ref="H163:T163" si="247">SUM(H164:H166)</f>
        <v>0</v>
      </c>
      <c r="I163" s="7">
        <f t="shared" si="247"/>
        <v>0</v>
      </c>
      <c r="J163" s="7">
        <f t="shared" si="247"/>
        <v>0</v>
      </c>
      <c r="K163" s="7">
        <f t="shared" si="247"/>
        <v>0</v>
      </c>
      <c r="L163" s="7">
        <f t="shared" si="247"/>
        <v>0</v>
      </c>
      <c r="M163" s="7">
        <f t="shared" si="247"/>
        <v>0</v>
      </c>
      <c r="N163" s="7">
        <f t="shared" si="247"/>
        <v>0</v>
      </c>
      <c r="O163" s="7">
        <f t="shared" ref="O163" si="248">SUM(O164:O166)</f>
        <v>0</v>
      </c>
      <c r="P163" s="7">
        <f t="shared" si="247"/>
        <v>0</v>
      </c>
      <c r="Q163" s="7">
        <f t="shared" ref="Q163" si="249">SUM(Q164:Q166)</f>
        <v>0</v>
      </c>
      <c r="R163" s="7">
        <f t="shared" si="247"/>
        <v>0</v>
      </c>
      <c r="S163" s="7">
        <f t="shared" si="247"/>
        <v>0</v>
      </c>
      <c r="T163" s="7">
        <f t="shared" si="247"/>
        <v>0</v>
      </c>
      <c r="U163" s="7">
        <v>0</v>
      </c>
      <c r="V163" s="14"/>
    </row>
    <row r="164" spans="1:22" x14ac:dyDescent="0.25">
      <c r="A164" s="30" t="s">
        <v>143</v>
      </c>
      <c r="B164" s="31" t="s">
        <v>67</v>
      </c>
      <c r="C164" s="32" t="s">
        <v>68</v>
      </c>
      <c r="D164" s="10" t="s">
        <v>68</v>
      </c>
      <c r="E164" s="10" t="s">
        <v>68</v>
      </c>
      <c r="F164" s="10" t="s">
        <v>68</v>
      </c>
      <c r="G164" s="10" t="s">
        <v>68</v>
      </c>
      <c r="H164" s="10" t="s">
        <v>68</v>
      </c>
      <c r="I164" s="10" t="s">
        <v>68</v>
      </c>
      <c r="J164" s="10" t="s">
        <v>68</v>
      </c>
      <c r="K164" s="10" t="s">
        <v>68</v>
      </c>
      <c r="L164" s="10" t="s">
        <v>68</v>
      </c>
      <c r="M164" s="10" t="s">
        <v>68</v>
      </c>
      <c r="N164" s="10" t="s">
        <v>68</v>
      </c>
      <c r="O164" s="10" t="s">
        <v>68</v>
      </c>
      <c r="P164" s="10" t="s">
        <v>68</v>
      </c>
      <c r="Q164" s="10" t="s">
        <v>68</v>
      </c>
      <c r="R164" s="10" t="s">
        <v>68</v>
      </c>
      <c r="S164" s="10" t="s">
        <v>68</v>
      </c>
      <c r="T164" s="10" t="s">
        <v>68</v>
      </c>
      <c r="U164" s="10" t="s">
        <v>68</v>
      </c>
      <c r="V164" s="15"/>
    </row>
    <row r="165" spans="1:22" x14ac:dyDescent="0.25">
      <c r="A165" s="30" t="s">
        <v>143</v>
      </c>
      <c r="B165" s="31" t="s">
        <v>67</v>
      </c>
      <c r="C165" s="32" t="s">
        <v>68</v>
      </c>
      <c r="D165" s="10" t="s">
        <v>68</v>
      </c>
      <c r="E165" s="10" t="s">
        <v>68</v>
      </c>
      <c r="F165" s="10" t="s">
        <v>68</v>
      </c>
      <c r="G165" s="10" t="s">
        <v>68</v>
      </c>
      <c r="H165" s="10" t="s">
        <v>68</v>
      </c>
      <c r="I165" s="10" t="s">
        <v>68</v>
      </c>
      <c r="J165" s="10" t="s">
        <v>68</v>
      </c>
      <c r="K165" s="10" t="s">
        <v>68</v>
      </c>
      <c r="L165" s="10" t="s">
        <v>68</v>
      </c>
      <c r="M165" s="10" t="s">
        <v>68</v>
      </c>
      <c r="N165" s="10" t="s">
        <v>68</v>
      </c>
      <c r="O165" s="10" t="s">
        <v>68</v>
      </c>
      <c r="P165" s="10" t="s">
        <v>68</v>
      </c>
      <c r="Q165" s="10" t="s">
        <v>68</v>
      </c>
      <c r="R165" s="10" t="s">
        <v>68</v>
      </c>
      <c r="S165" s="10" t="s">
        <v>68</v>
      </c>
      <c r="T165" s="10" t="s">
        <v>68</v>
      </c>
      <c r="U165" s="10" t="s">
        <v>68</v>
      </c>
      <c r="V165" s="15"/>
    </row>
    <row r="166" spans="1:22" x14ac:dyDescent="0.25">
      <c r="A166" s="30" t="s">
        <v>69</v>
      </c>
      <c r="B166" s="30" t="s">
        <v>69</v>
      </c>
      <c r="C166" s="32" t="s">
        <v>68</v>
      </c>
      <c r="D166" s="10" t="s">
        <v>68</v>
      </c>
      <c r="E166" s="10" t="s">
        <v>68</v>
      </c>
      <c r="F166" s="10" t="s">
        <v>68</v>
      </c>
      <c r="G166" s="10" t="s">
        <v>68</v>
      </c>
      <c r="H166" s="10" t="s">
        <v>68</v>
      </c>
      <c r="I166" s="10" t="s">
        <v>68</v>
      </c>
      <c r="J166" s="10" t="s">
        <v>68</v>
      </c>
      <c r="K166" s="10" t="s">
        <v>68</v>
      </c>
      <c r="L166" s="10" t="s">
        <v>68</v>
      </c>
      <c r="M166" s="10" t="s">
        <v>68</v>
      </c>
      <c r="N166" s="10" t="s">
        <v>68</v>
      </c>
      <c r="O166" s="10" t="s">
        <v>68</v>
      </c>
      <c r="P166" s="10" t="s">
        <v>68</v>
      </c>
      <c r="Q166" s="10" t="s">
        <v>68</v>
      </c>
      <c r="R166" s="10" t="s">
        <v>68</v>
      </c>
      <c r="S166" s="10" t="s">
        <v>68</v>
      </c>
      <c r="T166" s="10" t="s">
        <v>68</v>
      </c>
      <c r="U166" s="10" t="s">
        <v>68</v>
      </c>
      <c r="V166" s="15"/>
    </row>
    <row r="167" spans="1:22" ht="63" x14ac:dyDescent="0.25">
      <c r="A167" s="21" t="s">
        <v>145</v>
      </c>
      <c r="B167" s="22" t="s">
        <v>146</v>
      </c>
      <c r="C167" s="23"/>
      <c r="D167" s="5">
        <f t="shared" ref="D167:E167" si="250">D168+D172</f>
        <v>0</v>
      </c>
      <c r="E167" s="5">
        <f t="shared" si="250"/>
        <v>0</v>
      </c>
      <c r="F167" s="5">
        <f t="shared" ref="F167:G167" si="251">F168+F172</f>
        <v>0</v>
      </c>
      <c r="G167" s="5">
        <f t="shared" si="251"/>
        <v>0</v>
      </c>
      <c r="H167" s="5">
        <f t="shared" ref="H167:T167" si="252">H168+H172</f>
        <v>0</v>
      </c>
      <c r="I167" s="5">
        <f t="shared" si="252"/>
        <v>0</v>
      </c>
      <c r="J167" s="5">
        <f t="shared" si="252"/>
        <v>0</v>
      </c>
      <c r="K167" s="5">
        <f t="shared" si="252"/>
        <v>0</v>
      </c>
      <c r="L167" s="5">
        <f t="shared" si="252"/>
        <v>0</v>
      </c>
      <c r="M167" s="5">
        <f t="shared" si="252"/>
        <v>0</v>
      </c>
      <c r="N167" s="5">
        <f t="shared" si="252"/>
        <v>0</v>
      </c>
      <c r="O167" s="5">
        <f t="shared" ref="O167" si="253">O168+O172</f>
        <v>0</v>
      </c>
      <c r="P167" s="5">
        <f t="shared" si="252"/>
        <v>0</v>
      </c>
      <c r="Q167" s="5">
        <f t="shared" ref="Q167" si="254">Q168+Q172</f>
        <v>0</v>
      </c>
      <c r="R167" s="5">
        <f t="shared" si="252"/>
        <v>0</v>
      </c>
      <c r="S167" s="5">
        <f t="shared" si="252"/>
        <v>0</v>
      </c>
      <c r="T167" s="5">
        <f t="shared" si="252"/>
        <v>0</v>
      </c>
      <c r="U167" s="5">
        <v>0</v>
      </c>
      <c r="V167" s="12"/>
    </row>
    <row r="168" spans="1:22" ht="63" x14ac:dyDescent="0.25">
      <c r="A168" s="24" t="s">
        <v>147</v>
      </c>
      <c r="B168" s="25" t="s">
        <v>148</v>
      </c>
      <c r="C168" s="26"/>
      <c r="D168" s="6">
        <f t="shared" ref="D168:E168" si="255">SUM(D169:D171)</f>
        <v>0</v>
      </c>
      <c r="E168" s="6">
        <f t="shared" si="255"/>
        <v>0</v>
      </c>
      <c r="F168" s="6">
        <f t="shared" ref="F168:G168" si="256">SUM(F169:F171)</f>
        <v>0</v>
      </c>
      <c r="G168" s="6">
        <f t="shared" si="256"/>
        <v>0</v>
      </c>
      <c r="H168" s="6">
        <f t="shared" ref="H168:T168" si="257">SUM(H169:H171)</f>
        <v>0</v>
      </c>
      <c r="I168" s="6">
        <f t="shared" si="257"/>
        <v>0</v>
      </c>
      <c r="J168" s="6">
        <f t="shared" si="257"/>
        <v>0</v>
      </c>
      <c r="K168" s="6">
        <f t="shared" si="257"/>
        <v>0</v>
      </c>
      <c r="L168" s="6">
        <f t="shared" si="257"/>
        <v>0</v>
      </c>
      <c r="M168" s="6">
        <f t="shared" si="257"/>
        <v>0</v>
      </c>
      <c r="N168" s="6">
        <f t="shared" si="257"/>
        <v>0</v>
      </c>
      <c r="O168" s="6">
        <f t="shared" ref="O168" si="258">SUM(O169:O171)</f>
        <v>0</v>
      </c>
      <c r="P168" s="6">
        <f t="shared" si="257"/>
        <v>0</v>
      </c>
      <c r="Q168" s="6">
        <f t="shared" ref="Q168" si="259">SUM(Q169:Q171)</f>
        <v>0</v>
      </c>
      <c r="R168" s="6">
        <f t="shared" si="257"/>
        <v>0</v>
      </c>
      <c r="S168" s="6">
        <f t="shared" si="257"/>
        <v>0</v>
      </c>
      <c r="T168" s="6">
        <f t="shared" si="257"/>
        <v>0</v>
      </c>
      <c r="U168" s="6">
        <v>0</v>
      </c>
      <c r="V168" s="13"/>
    </row>
    <row r="169" spans="1:22" x14ac:dyDescent="0.25">
      <c r="A169" s="30" t="s">
        <v>147</v>
      </c>
      <c r="B169" s="31" t="s">
        <v>67</v>
      </c>
      <c r="C169" s="32" t="s">
        <v>68</v>
      </c>
      <c r="D169" s="10" t="s">
        <v>68</v>
      </c>
      <c r="E169" s="10" t="s">
        <v>68</v>
      </c>
      <c r="F169" s="10" t="s">
        <v>68</v>
      </c>
      <c r="G169" s="10" t="s">
        <v>68</v>
      </c>
      <c r="H169" s="10" t="s">
        <v>68</v>
      </c>
      <c r="I169" s="10" t="s">
        <v>68</v>
      </c>
      <c r="J169" s="10" t="s">
        <v>68</v>
      </c>
      <c r="K169" s="10" t="s">
        <v>68</v>
      </c>
      <c r="L169" s="10" t="s">
        <v>68</v>
      </c>
      <c r="M169" s="10" t="s">
        <v>68</v>
      </c>
      <c r="N169" s="10" t="s">
        <v>68</v>
      </c>
      <c r="O169" s="10" t="s">
        <v>68</v>
      </c>
      <c r="P169" s="10" t="s">
        <v>68</v>
      </c>
      <c r="Q169" s="10" t="s">
        <v>68</v>
      </c>
      <c r="R169" s="10" t="s">
        <v>68</v>
      </c>
      <c r="S169" s="10" t="s">
        <v>68</v>
      </c>
      <c r="T169" s="10" t="s">
        <v>68</v>
      </c>
      <c r="U169" s="10" t="s">
        <v>68</v>
      </c>
      <c r="V169" s="15"/>
    </row>
    <row r="170" spans="1:22" x14ac:dyDescent="0.25">
      <c r="A170" s="30" t="s">
        <v>147</v>
      </c>
      <c r="B170" s="31" t="s">
        <v>67</v>
      </c>
      <c r="C170" s="32" t="s">
        <v>68</v>
      </c>
      <c r="D170" s="10" t="s">
        <v>68</v>
      </c>
      <c r="E170" s="10" t="s">
        <v>68</v>
      </c>
      <c r="F170" s="10" t="s">
        <v>68</v>
      </c>
      <c r="G170" s="10" t="s">
        <v>68</v>
      </c>
      <c r="H170" s="10" t="s">
        <v>68</v>
      </c>
      <c r="I170" s="10" t="s">
        <v>68</v>
      </c>
      <c r="J170" s="10" t="s">
        <v>68</v>
      </c>
      <c r="K170" s="10" t="s">
        <v>68</v>
      </c>
      <c r="L170" s="10" t="s">
        <v>68</v>
      </c>
      <c r="M170" s="10" t="s">
        <v>68</v>
      </c>
      <c r="N170" s="10" t="s">
        <v>68</v>
      </c>
      <c r="O170" s="10" t="s">
        <v>68</v>
      </c>
      <c r="P170" s="10" t="s">
        <v>68</v>
      </c>
      <c r="Q170" s="10" t="s">
        <v>68</v>
      </c>
      <c r="R170" s="10" t="s">
        <v>68</v>
      </c>
      <c r="S170" s="10" t="s">
        <v>68</v>
      </c>
      <c r="T170" s="10" t="s">
        <v>68</v>
      </c>
      <c r="U170" s="10" t="s">
        <v>68</v>
      </c>
      <c r="V170" s="15"/>
    </row>
    <row r="171" spans="1:22" x14ac:dyDescent="0.25">
      <c r="A171" s="30" t="s">
        <v>69</v>
      </c>
      <c r="B171" s="30" t="s">
        <v>69</v>
      </c>
      <c r="C171" s="32" t="s">
        <v>68</v>
      </c>
      <c r="D171" s="10" t="s">
        <v>68</v>
      </c>
      <c r="E171" s="10" t="s">
        <v>68</v>
      </c>
      <c r="F171" s="10" t="s">
        <v>68</v>
      </c>
      <c r="G171" s="10" t="s">
        <v>68</v>
      </c>
      <c r="H171" s="10" t="s">
        <v>68</v>
      </c>
      <c r="I171" s="10" t="s">
        <v>68</v>
      </c>
      <c r="J171" s="10" t="s">
        <v>68</v>
      </c>
      <c r="K171" s="10" t="s">
        <v>68</v>
      </c>
      <c r="L171" s="10" t="s">
        <v>68</v>
      </c>
      <c r="M171" s="10" t="s">
        <v>68</v>
      </c>
      <c r="N171" s="10" t="s">
        <v>68</v>
      </c>
      <c r="O171" s="10" t="s">
        <v>68</v>
      </c>
      <c r="P171" s="10" t="s">
        <v>68</v>
      </c>
      <c r="Q171" s="10" t="s">
        <v>68</v>
      </c>
      <c r="R171" s="10" t="s">
        <v>68</v>
      </c>
      <c r="S171" s="10" t="s">
        <v>68</v>
      </c>
      <c r="T171" s="10" t="s">
        <v>68</v>
      </c>
      <c r="U171" s="10" t="s">
        <v>68</v>
      </c>
      <c r="V171" s="15"/>
    </row>
    <row r="172" spans="1:22" ht="47.25" x14ac:dyDescent="0.25">
      <c r="A172" s="24" t="s">
        <v>149</v>
      </c>
      <c r="B172" s="25" t="s">
        <v>150</v>
      </c>
      <c r="C172" s="26"/>
      <c r="D172" s="6">
        <f t="shared" ref="D172" si="260">SUM(D173:D175)</f>
        <v>0</v>
      </c>
      <c r="E172" s="6">
        <f t="shared" ref="E172:G172" si="261">SUM(E173:E175)</f>
        <v>0</v>
      </c>
      <c r="F172" s="6">
        <f t="shared" si="261"/>
        <v>0</v>
      </c>
      <c r="G172" s="6">
        <f t="shared" si="261"/>
        <v>0</v>
      </c>
      <c r="H172" s="6">
        <f t="shared" ref="H172:T172" si="262">SUM(H173:H175)</f>
        <v>0</v>
      </c>
      <c r="I172" s="6">
        <f t="shared" si="262"/>
        <v>0</v>
      </c>
      <c r="J172" s="6">
        <f t="shared" si="262"/>
        <v>0</v>
      </c>
      <c r="K172" s="6">
        <f t="shared" si="262"/>
        <v>0</v>
      </c>
      <c r="L172" s="6">
        <f t="shared" si="262"/>
        <v>0</v>
      </c>
      <c r="M172" s="6">
        <f t="shared" si="262"/>
        <v>0</v>
      </c>
      <c r="N172" s="6">
        <f t="shared" si="262"/>
        <v>0</v>
      </c>
      <c r="O172" s="6">
        <f t="shared" ref="O172" si="263">SUM(O173:O175)</f>
        <v>0</v>
      </c>
      <c r="P172" s="6">
        <f t="shared" si="262"/>
        <v>0</v>
      </c>
      <c r="Q172" s="6">
        <f t="shared" ref="Q172" si="264">SUM(Q173:Q175)</f>
        <v>0</v>
      </c>
      <c r="R172" s="6">
        <f t="shared" si="262"/>
        <v>0</v>
      </c>
      <c r="S172" s="6">
        <f t="shared" si="262"/>
        <v>0</v>
      </c>
      <c r="T172" s="6">
        <f t="shared" si="262"/>
        <v>0</v>
      </c>
      <c r="U172" s="6">
        <v>0</v>
      </c>
      <c r="V172" s="13"/>
    </row>
    <row r="173" spans="1:22" x14ac:dyDescent="0.25">
      <c r="A173" s="30" t="s">
        <v>149</v>
      </c>
      <c r="B173" s="31" t="s">
        <v>67</v>
      </c>
      <c r="C173" s="32" t="s">
        <v>68</v>
      </c>
      <c r="D173" s="10" t="s">
        <v>68</v>
      </c>
      <c r="E173" s="10" t="s">
        <v>68</v>
      </c>
      <c r="F173" s="10" t="s">
        <v>68</v>
      </c>
      <c r="G173" s="10" t="s">
        <v>68</v>
      </c>
      <c r="H173" s="10" t="s">
        <v>68</v>
      </c>
      <c r="I173" s="10" t="s">
        <v>68</v>
      </c>
      <c r="J173" s="10" t="s">
        <v>68</v>
      </c>
      <c r="K173" s="10" t="s">
        <v>68</v>
      </c>
      <c r="L173" s="10" t="s">
        <v>68</v>
      </c>
      <c r="M173" s="10" t="s">
        <v>68</v>
      </c>
      <c r="N173" s="10" t="s">
        <v>68</v>
      </c>
      <c r="O173" s="10" t="s">
        <v>68</v>
      </c>
      <c r="P173" s="10" t="s">
        <v>68</v>
      </c>
      <c r="Q173" s="10" t="s">
        <v>68</v>
      </c>
      <c r="R173" s="10" t="s">
        <v>68</v>
      </c>
      <c r="S173" s="10" t="s">
        <v>68</v>
      </c>
      <c r="T173" s="10" t="s">
        <v>68</v>
      </c>
      <c r="U173" s="10" t="s">
        <v>68</v>
      </c>
      <c r="V173" s="15"/>
    </row>
    <row r="174" spans="1:22" x14ac:dyDescent="0.25">
      <c r="A174" s="30" t="s">
        <v>149</v>
      </c>
      <c r="B174" s="31" t="s">
        <v>67</v>
      </c>
      <c r="C174" s="32" t="s">
        <v>68</v>
      </c>
      <c r="D174" s="10" t="s">
        <v>68</v>
      </c>
      <c r="E174" s="10" t="s">
        <v>68</v>
      </c>
      <c r="F174" s="10" t="s">
        <v>68</v>
      </c>
      <c r="G174" s="10" t="s">
        <v>68</v>
      </c>
      <c r="H174" s="10" t="s">
        <v>68</v>
      </c>
      <c r="I174" s="10" t="s">
        <v>68</v>
      </c>
      <c r="J174" s="10" t="s">
        <v>68</v>
      </c>
      <c r="K174" s="10" t="s">
        <v>68</v>
      </c>
      <c r="L174" s="10" t="s">
        <v>68</v>
      </c>
      <c r="M174" s="10" t="s">
        <v>68</v>
      </c>
      <c r="N174" s="10" t="s">
        <v>68</v>
      </c>
      <c r="O174" s="10" t="s">
        <v>68</v>
      </c>
      <c r="P174" s="10" t="s">
        <v>68</v>
      </c>
      <c r="Q174" s="10" t="s">
        <v>68</v>
      </c>
      <c r="R174" s="10" t="s">
        <v>68</v>
      </c>
      <c r="S174" s="10" t="s">
        <v>68</v>
      </c>
      <c r="T174" s="10" t="s">
        <v>68</v>
      </c>
      <c r="U174" s="10" t="s">
        <v>68</v>
      </c>
      <c r="V174" s="15"/>
    </row>
    <row r="175" spans="1:22" x14ac:dyDescent="0.25">
      <c r="A175" s="30" t="s">
        <v>69</v>
      </c>
      <c r="B175" s="30" t="s">
        <v>69</v>
      </c>
      <c r="C175" s="32" t="s">
        <v>68</v>
      </c>
      <c r="D175" s="10" t="s">
        <v>68</v>
      </c>
      <c r="E175" s="10" t="s">
        <v>68</v>
      </c>
      <c r="F175" s="10" t="s">
        <v>68</v>
      </c>
      <c r="G175" s="10" t="s">
        <v>68</v>
      </c>
      <c r="H175" s="10" t="s">
        <v>68</v>
      </c>
      <c r="I175" s="10" t="s">
        <v>68</v>
      </c>
      <c r="J175" s="10" t="s">
        <v>68</v>
      </c>
      <c r="K175" s="10" t="s">
        <v>68</v>
      </c>
      <c r="L175" s="10" t="s">
        <v>68</v>
      </c>
      <c r="M175" s="10" t="s">
        <v>68</v>
      </c>
      <c r="N175" s="10" t="s">
        <v>68</v>
      </c>
      <c r="O175" s="10" t="s">
        <v>68</v>
      </c>
      <c r="P175" s="10" t="s">
        <v>68</v>
      </c>
      <c r="Q175" s="10" t="s">
        <v>68</v>
      </c>
      <c r="R175" s="10" t="s">
        <v>68</v>
      </c>
      <c r="S175" s="10" t="s">
        <v>68</v>
      </c>
      <c r="T175" s="10" t="s">
        <v>68</v>
      </c>
      <c r="U175" s="10" t="s">
        <v>68</v>
      </c>
      <c r="V175" s="15"/>
    </row>
    <row r="176" spans="1:22" ht="31.5" x14ac:dyDescent="0.25">
      <c r="A176" s="21" t="s">
        <v>151</v>
      </c>
      <c r="B176" s="22" t="s">
        <v>152</v>
      </c>
      <c r="C176" s="23"/>
      <c r="D176" s="5">
        <f t="shared" ref="D176:T176" si="265">SUM(D177:D212)</f>
        <v>37.592534009823183</v>
      </c>
      <c r="E176" s="5">
        <f t="shared" si="265"/>
        <v>1.5546638300000002</v>
      </c>
      <c r="F176" s="5">
        <f t="shared" si="265"/>
        <v>37.287099072691554</v>
      </c>
      <c r="G176" s="5">
        <f t="shared" si="265"/>
        <v>189.79133428000006</v>
      </c>
      <c r="H176" s="5">
        <f t="shared" si="265"/>
        <v>189.79133428000006</v>
      </c>
      <c r="I176" s="5">
        <f t="shared" si="265"/>
        <v>238.71797188000002</v>
      </c>
      <c r="J176" s="5">
        <f t="shared" si="265"/>
        <v>0.55244488000000003</v>
      </c>
      <c r="K176" s="5">
        <f t="shared" si="265"/>
        <v>0.55244488000000003</v>
      </c>
      <c r="L176" s="5">
        <f t="shared" si="265"/>
        <v>4.0579589399999989</v>
      </c>
      <c r="M176" s="5">
        <f t="shared" si="265"/>
        <v>4.1226163699999994</v>
      </c>
      <c r="N176" s="5">
        <f t="shared" si="265"/>
        <v>42.429964860000005</v>
      </c>
      <c r="O176" s="5">
        <f t="shared" ref="O176" si="266">SUM(O177:O212)</f>
        <v>40.501612150000007</v>
      </c>
      <c r="P176" s="5">
        <f t="shared" si="265"/>
        <v>142.75096560000003</v>
      </c>
      <c r="Q176" s="5">
        <f t="shared" ref="Q176" si="267">SUM(Q177:Q212)</f>
        <v>193.54129847999999</v>
      </c>
      <c r="R176" s="5">
        <f t="shared" si="265"/>
        <v>-9.6123060117878154</v>
      </c>
      <c r="S176" s="5">
        <f t="shared" si="265"/>
        <v>-48.926637599999978</v>
      </c>
      <c r="T176" s="5">
        <f t="shared" si="265"/>
        <v>48.926637599999978</v>
      </c>
      <c r="U176" s="5">
        <f>(T176*100)/(J176+L176+N176)</f>
        <v>104.00989399728482</v>
      </c>
      <c r="V176" s="12"/>
    </row>
    <row r="177" spans="1:22" ht="31.5" x14ac:dyDescent="0.25">
      <c r="A177" s="33">
        <v>1</v>
      </c>
      <c r="B177" s="36" t="s">
        <v>168</v>
      </c>
      <c r="C177" s="35" t="s">
        <v>245</v>
      </c>
      <c r="D177" s="8">
        <f t="shared" ref="D177:D212" si="268">(E177+G177)/5.09</f>
        <v>6.528600392927307E-2</v>
      </c>
      <c r="E177" s="8">
        <v>0.30326453999999997</v>
      </c>
      <c r="F177" s="8">
        <f t="shared" ref="F177:F212" si="269">G177/5.09</f>
        <v>5.7055442043222005E-3</v>
      </c>
      <c r="G177" s="8">
        <f>H177</f>
        <v>2.904122E-2</v>
      </c>
      <c r="H177" s="8">
        <f t="shared" ref="H177" si="270">J177+L177+N177+P177</f>
        <v>2.904122E-2</v>
      </c>
      <c r="I177" s="8">
        <f t="shared" ref="I177" si="271">K177+M177+O177+Q177</f>
        <v>2.904122E-2</v>
      </c>
      <c r="J177" s="8">
        <v>0</v>
      </c>
      <c r="K177" s="8">
        <v>0</v>
      </c>
      <c r="L177" s="8">
        <v>2.904122E-2</v>
      </c>
      <c r="M177" s="8">
        <v>2.904122E-2</v>
      </c>
      <c r="N177" s="8">
        <v>0</v>
      </c>
      <c r="O177" s="8">
        <v>0</v>
      </c>
      <c r="P177" s="8">
        <v>0</v>
      </c>
      <c r="Q177" s="8">
        <v>0</v>
      </c>
      <c r="R177" s="8">
        <f t="shared" ref="R177:R212" si="272">S177/5.09</f>
        <v>0</v>
      </c>
      <c r="S177" s="8">
        <f t="shared" ref="S177:S212" si="273">G177-I177</f>
        <v>0</v>
      </c>
      <c r="T177" s="38">
        <f t="shared" ref="T177:T212" si="274">(K177+M177+O177+Q177)-(J177+L177+N177+P177)</f>
        <v>0</v>
      </c>
      <c r="U177" s="39">
        <f t="shared" ref="U177:U212" si="275">(T177*100)/(J177+L177+N177+P177)</f>
        <v>0</v>
      </c>
      <c r="V177" s="16"/>
    </row>
    <row r="178" spans="1:22" ht="31.5" x14ac:dyDescent="0.25">
      <c r="A178" s="33">
        <v>2</v>
      </c>
      <c r="B178" s="36" t="s">
        <v>173</v>
      </c>
      <c r="C178" s="35" t="s">
        <v>246</v>
      </c>
      <c r="D178" s="8">
        <f t="shared" si="268"/>
        <v>0</v>
      </c>
      <c r="E178" s="8">
        <v>0</v>
      </c>
      <c r="F178" s="8">
        <f t="shared" si="269"/>
        <v>0</v>
      </c>
      <c r="G178" s="8">
        <f t="shared" ref="G178:G212" si="276">H178</f>
        <v>0</v>
      </c>
      <c r="H178" s="8">
        <f t="shared" ref="H178:H212" si="277">J178+L178+N178+P178</f>
        <v>0</v>
      </c>
      <c r="I178" s="8">
        <f t="shared" ref="I178:I212" si="278">K178+M178+O178+Q178</f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f t="shared" si="272"/>
        <v>0</v>
      </c>
      <c r="S178" s="8">
        <f t="shared" si="273"/>
        <v>0</v>
      </c>
      <c r="T178" s="38">
        <f t="shared" si="274"/>
        <v>0</v>
      </c>
      <c r="U178" s="39">
        <v>0</v>
      </c>
      <c r="V178" s="16"/>
    </row>
    <row r="179" spans="1:22" ht="47.25" x14ac:dyDescent="0.25">
      <c r="A179" s="33">
        <v>3</v>
      </c>
      <c r="B179" s="36" t="s">
        <v>174</v>
      </c>
      <c r="C179" s="35" t="s">
        <v>247</v>
      </c>
      <c r="D179" s="8">
        <f t="shared" si="268"/>
        <v>6.8196709233791758E-2</v>
      </c>
      <c r="E179" s="8">
        <v>0</v>
      </c>
      <c r="F179" s="8">
        <f t="shared" si="269"/>
        <v>6.8196709233791758E-2</v>
      </c>
      <c r="G179" s="8">
        <f t="shared" si="276"/>
        <v>0.34712125000000005</v>
      </c>
      <c r="H179" s="8">
        <f t="shared" si="277"/>
        <v>0.34712125000000005</v>
      </c>
      <c r="I179" s="8">
        <f t="shared" si="278"/>
        <v>0.15066429000000003</v>
      </c>
      <c r="J179" s="8">
        <v>0</v>
      </c>
      <c r="K179" s="8">
        <v>0</v>
      </c>
      <c r="L179" s="8">
        <v>0</v>
      </c>
      <c r="M179" s="8">
        <v>0</v>
      </c>
      <c r="N179" s="8">
        <v>0.19844115000000001</v>
      </c>
      <c r="O179" s="8">
        <v>0</v>
      </c>
      <c r="P179" s="8">
        <v>0.14868010000000001</v>
      </c>
      <c r="Q179" s="8">
        <v>0.15066429000000003</v>
      </c>
      <c r="R179" s="8">
        <f t="shared" si="272"/>
        <v>3.859665225933203E-2</v>
      </c>
      <c r="S179" s="8">
        <f t="shared" si="273"/>
        <v>0.19645696000000001</v>
      </c>
      <c r="T179" s="38">
        <f t="shared" si="274"/>
        <v>-0.19645696000000001</v>
      </c>
      <c r="U179" s="39">
        <f t="shared" si="275"/>
        <v>-56.596062615008442</v>
      </c>
      <c r="V179" s="16" t="s">
        <v>297</v>
      </c>
    </row>
    <row r="180" spans="1:22" ht="47.25" x14ac:dyDescent="0.25">
      <c r="A180" s="33">
        <v>4</v>
      </c>
      <c r="B180" s="36" t="s">
        <v>175</v>
      </c>
      <c r="C180" s="35" t="s">
        <v>248</v>
      </c>
      <c r="D180" s="8">
        <f t="shared" si="268"/>
        <v>0</v>
      </c>
      <c r="E180" s="8">
        <v>0</v>
      </c>
      <c r="F180" s="8">
        <f t="shared" si="269"/>
        <v>0</v>
      </c>
      <c r="G180" s="8">
        <f t="shared" si="276"/>
        <v>0</v>
      </c>
      <c r="H180" s="8">
        <f t="shared" si="277"/>
        <v>0</v>
      </c>
      <c r="I180" s="8">
        <f t="shared" si="278"/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f t="shared" si="272"/>
        <v>0</v>
      </c>
      <c r="S180" s="8">
        <f t="shared" si="273"/>
        <v>0</v>
      </c>
      <c r="T180" s="38">
        <f t="shared" si="274"/>
        <v>0</v>
      </c>
      <c r="U180" s="39">
        <v>0</v>
      </c>
      <c r="V180" s="16"/>
    </row>
    <row r="181" spans="1:22" ht="31.5" x14ac:dyDescent="0.25">
      <c r="A181" s="33">
        <v>5</v>
      </c>
      <c r="B181" s="36" t="s">
        <v>153</v>
      </c>
      <c r="C181" s="35" t="s">
        <v>249</v>
      </c>
      <c r="D181" s="8">
        <f t="shared" si="268"/>
        <v>0</v>
      </c>
      <c r="E181" s="8">
        <v>0</v>
      </c>
      <c r="F181" s="8">
        <f t="shared" si="269"/>
        <v>0</v>
      </c>
      <c r="G181" s="8">
        <f t="shared" si="276"/>
        <v>0</v>
      </c>
      <c r="H181" s="8">
        <f t="shared" si="277"/>
        <v>0</v>
      </c>
      <c r="I181" s="8">
        <f t="shared" si="278"/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f t="shared" si="272"/>
        <v>0</v>
      </c>
      <c r="S181" s="8">
        <f t="shared" si="273"/>
        <v>0</v>
      </c>
      <c r="T181" s="38">
        <f t="shared" si="274"/>
        <v>0</v>
      </c>
      <c r="U181" s="39">
        <v>0</v>
      </c>
      <c r="V181" s="16"/>
    </row>
    <row r="182" spans="1:22" ht="31.5" x14ac:dyDescent="0.25">
      <c r="A182" s="33">
        <v>6</v>
      </c>
      <c r="B182" s="36" t="s">
        <v>176</v>
      </c>
      <c r="C182" s="35" t="s">
        <v>250</v>
      </c>
      <c r="D182" s="8">
        <f t="shared" si="268"/>
        <v>0.22232220039292733</v>
      </c>
      <c r="E182" s="8">
        <v>0</v>
      </c>
      <c r="F182" s="8">
        <f>G182/5.09</f>
        <v>0.22232220039292733</v>
      </c>
      <c r="G182" s="8">
        <f t="shared" si="276"/>
        <v>1.1316200000000001</v>
      </c>
      <c r="H182" s="8">
        <f t="shared" si="277"/>
        <v>1.1316200000000001</v>
      </c>
      <c r="I182" s="8">
        <f t="shared" si="278"/>
        <v>1.15869947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1.1316200000000001</v>
      </c>
      <c r="Q182" s="8">
        <v>1.15869947</v>
      </c>
      <c r="R182" s="8">
        <f t="shared" si="272"/>
        <v>-5.3201316306483075E-3</v>
      </c>
      <c r="S182" s="8">
        <f t="shared" si="273"/>
        <v>-2.7079469999999883E-2</v>
      </c>
      <c r="T182" s="38">
        <f t="shared" si="274"/>
        <v>2.7079469999999883E-2</v>
      </c>
      <c r="U182" s="39">
        <f t="shared" si="275"/>
        <v>2.3929826266767891</v>
      </c>
      <c r="V182" s="16" t="s">
        <v>288</v>
      </c>
    </row>
    <row r="183" spans="1:22" ht="31.5" x14ac:dyDescent="0.25">
      <c r="A183" s="33">
        <v>7</v>
      </c>
      <c r="B183" s="36" t="s">
        <v>177</v>
      </c>
      <c r="C183" s="35" t="s">
        <v>251</v>
      </c>
      <c r="D183" s="8">
        <f t="shared" si="268"/>
        <v>0.12173061493123773</v>
      </c>
      <c r="E183" s="8">
        <v>0</v>
      </c>
      <c r="F183" s="8">
        <f t="shared" si="269"/>
        <v>0.12173061493123773</v>
      </c>
      <c r="G183" s="8">
        <f t="shared" si="276"/>
        <v>0.61960883</v>
      </c>
      <c r="H183" s="8">
        <f t="shared" si="277"/>
        <v>0.61960883</v>
      </c>
      <c r="I183" s="8">
        <f t="shared" si="278"/>
        <v>0.53950883000000005</v>
      </c>
      <c r="J183" s="8">
        <v>0.29404550000000002</v>
      </c>
      <c r="K183" s="8">
        <v>0.29404550000000002</v>
      </c>
      <c r="L183" s="8">
        <v>0</v>
      </c>
      <c r="M183" s="8">
        <v>0</v>
      </c>
      <c r="N183" s="8">
        <v>0.24546333000000001</v>
      </c>
      <c r="O183" s="8">
        <v>0.24546333000000001</v>
      </c>
      <c r="P183" s="8">
        <v>8.0099999999999991E-2</v>
      </c>
      <c r="Q183" s="8">
        <v>0</v>
      </c>
      <c r="R183" s="8">
        <f t="shared" si="272"/>
        <v>1.5736738703339873E-2</v>
      </c>
      <c r="S183" s="8">
        <f t="shared" si="273"/>
        <v>8.0099999999999949E-2</v>
      </c>
      <c r="T183" s="38">
        <f t="shared" si="274"/>
        <v>-8.0099999999999949E-2</v>
      </c>
      <c r="U183" s="39">
        <f t="shared" si="275"/>
        <v>-12.927511055644565</v>
      </c>
      <c r="V183" s="16" t="s">
        <v>288</v>
      </c>
    </row>
    <row r="184" spans="1:22" ht="47.25" x14ac:dyDescent="0.25">
      <c r="A184" s="33">
        <v>8</v>
      </c>
      <c r="B184" s="36" t="s">
        <v>178</v>
      </c>
      <c r="C184" s="35" t="s">
        <v>252</v>
      </c>
      <c r="D184" s="8">
        <f t="shared" si="268"/>
        <v>0.53715919056974459</v>
      </c>
      <c r="E184" s="8">
        <v>0</v>
      </c>
      <c r="F184" s="8">
        <f t="shared" si="269"/>
        <v>0.53715919056974459</v>
      </c>
      <c r="G184" s="8">
        <f t="shared" si="276"/>
        <v>2.7341402800000001</v>
      </c>
      <c r="H184" s="8">
        <f t="shared" si="277"/>
        <v>2.7341402800000001</v>
      </c>
      <c r="I184" s="8">
        <f t="shared" si="278"/>
        <v>5.7777132800000013</v>
      </c>
      <c r="J184" s="8">
        <v>0</v>
      </c>
      <c r="K184" s="8">
        <v>0</v>
      </c>
      <c r="L184" s="8">
        <v>0</v>
      </c>
      <c r="M184" s="8">
        <v>0</v>
      </c>
      <c r="N184" s="8">
        <v>0.76256515999999996</v>
      </c>
      <c r="O184" s="8">
        <v>0.76256516000000008</v>
      </c>
      <c r="P184" s="8">
        <v>1.97157512</v>
      </c>
      <c r="Q184" s="8">
        <v>5.015148120000001</v>
      </c>
      <c r="R184" s="8">
        <f t="shared" si="272"/>
        <v>-0.59795147347740696</v>
      </c>
      <c r="S184" s="8">
        <f t="shared" si="273"/>
        <v>-3.0435730000000012</v>
      </c>
      <c r="T184" s="38">
        <f t="shared" si="274"/>
        <v>3.0435730000000012</v>
      </c>
      <c r="U184" s="39">
        <f t="shared" si="275"/>
        <v>111.3173681051947</v>
      </c>
      <c r="V184" s="16" t="s">
        <v>298</v>
      </c>
    </row>
    <row r="185" spans="1:22" ht="31.5" x14ac:dyDescent="0.25">
      <c r="A185" s="33">
        <v>9</v>
      </c>
      <c r="B185" s="36" t="s">
        <v>253</v>
      </c>
      <c r="C185" s="35" t="s">
        <v>68</v>
      </c>
      <c r="D185" s="8">
        <f t="shared" si="268"/>
        <v>0</v>
      </c>
      <c r="E185" s="8">
        <v>0</v>
      </c>
      <c r="F185" s="8">
        <f t="shared" si="269"/>
        <v>0</v>
      </c>
      <c r="G185" s="8">
        <f t="shared" si="276"/>
        <v>0</v>
      </c>
      <c r="H185" s="8">
        <f t="shared" si="277"/>
        <v>0</v>
      </c>
      <c r="I185" s="8">
        <f t="shared" si="278"/>
        <v>5.0000000000000001E-3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5.0000000000000001E-3</v>
      </c>
      <c r="R185" s="8">
        <f t="shared" si="272"/>
        <v>-9.8231827111984298E-4</v>
      </c>
      <c r="S185" s="8">
        <f t="shared" si="273"/>
        <v>-5.0000000000000001E-3</v>
      </c>
      <c r="T185" s="38">
        <f t="shared" si="274"/>
        <v>5.0000000000000001E-3</v>
      </c>
      <c r="U185" s="39">
        <v>100</v>
      </c>
      <c r="V185" s="16" t="s">
        <v>288</v>
      </c>
    </row>
    <row r="186" spans="1:22" ht="31.5" x14ac:dyDescent="0.25">
      <c r="A186" s="33">
        <v>10</v>
      </c>
      <c r="B186" s="36" t="s">
        <v>179</v>
      </c>
      <c r="C186" s="35" t="s">
        <v>254</v>
      </c>
      <c r="D186" s="8">
        <f t="shared" si="268"/>
        <v>0</v>
      </c>
      <c r="E186" s="8">
        <v>0</v>
      </c>
      <c r="F186" s="8">
        <f t="shared" si="269"/>
        <v>0</v>
      </c>
      <c r="G186" s="8">
        <f t="shared" si="276"/>
        <v>0</v>
      </c>
      <c r="H186" s="8">
        <f t="shared" si="277"/>
        <v>0</v>
      </c>
      <c r="I186" s="8">
        <f t="shared" si="278"/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f t="shared" si="272"/>
        <v>0</v>
      </c>
      <c r="S186" s="8">
        <f t="shared" si="273"/>
        <v>0</v>
      </c>
      <c r="T186" s="38">
        <f t="shared" si="274"/>
        <v>0</v>
      </c>
      <c r="U186" s="39">
        <v>0</v>
      </c>
      <c r="V186" s="16"/>
    </row>
    <row r="187" spans="1:22" ht="31.5" x14ac:dyDescent="0.25">
      <c r="A187" s="33">
        <v>11</v>
      </c>
      <c r="B187" s="36" t="s">
        <v>180</v>
      </c>
      <c r="C187" s="35" t="s">
        <v>255</v>
      </c>
      <c r="D187" s="8">
        <f t="shared" si="268"/>
        <v>0</v>
      </c>
      <c r="E187" s="8">
        <v>0</v>
      </c>
      <c r="F187" s="8">
        <f t="shared" si="269"/>
        <v>0</v>
      </c>
      <c r="G187" s="8">
        <f t="shared" si="276"/>
        <v>0</v>
      </c>
      <c r="H187" s="8">
        <f t="shared" si="277"/>
        <v>0</v>
      </c>
      <c r="I187" s="8">
        <f t="shared" si="278"/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f t="shared" si="272"/>
        <v>0</v>
      </c>
      <c r="S187" s="8">
        <f t="shared" si="273"/>
        <v>0</v>
      </c>
      <c r="T187" s="38">
        <f t="shared" si="274"/>
        <v>0</v>
      </c>
      <c r="U187" s="39">
        <v>0</v>
      </c>
      <c r="V187" s="16"/>
    </row>
    <row r="188" spans="1:22" ht="31.5" x14ac:dyDescent="0.25">
      <c r="A188" s="33">
        <v>12</v>
      </c>
      <c r="B188" s="36" t="s">
        <v>181</v>
      </c>
      <c r="C188" s="35" t="s">
        <v>256</v>
      </c>
      <c r="D188" s="8">
        <f t="shared" si="268"/>
        <v>0.20434288801571709</v>
      </c>
      <c r="E188" s="8">
        <v>0</v>
      </c>
      <c r="F188" s="8">
        <f t="shared" ref="F188:F191" si="279">G188/5.09</f>
        <v>0.20434288801571709</v>
      </c>
      <c r="G188" s="8">
        <f t="shared" si="276"/>
        <v>1.0401053</v>
      </c>
      <c r="H188" s="8">
        <f t="shared" ref="H188:H197" si="280">J188+L188+N188+P188</f>
        <v>1.0401053</v>
      </c>
      <c r="I188" s="8">
        <f t="shared" ref="I188:I197" si="281">K188+M188+O188+Q188</f>
        <v>1.33181696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1.0401053</v>
      </c>
      <c r="Q188" s="8">
        <v>1.33181696</v>
      </c>
      <c r="R188" s="8">
        <f t="shared" si="272"/>
        <v>-5.7310738703339893E-2</v>
      </c>
      <c r="S188" s="8">
        <f t="shared" si="273"/>
        <v>-0.29171166000000004</v>
      </c>
      <c r="T188" s="38">
        <f t="shared" si="274"/>
        <v>0.29171166000000004</v>
      </c>
      <c r="U188" s="39">
        <f t="shared" si="275"/>
        <v>28.046358383136788</v>
      </c>
      <c r="V188" s="16" t="s">
        <v>288</v>
      </c>
    </row>
    <row r="189" spans="1:22" ht="94.5" x14ac:dyDescent="0.25">
      <c r="A189" s="33">
        <v>13</v>
      </c>
      <c r="B189" s="36" t="s">
        <v>182</v>
      </c>
      <c r="C189" s="35" t="s">
        <v>257</v>
      </c>
      <c r="D189" s="8">
        <f t="shared" si="268"/>
        <v>0.18664047151277013</v>
      </c>
      <c r="E189" s="8">
        <v>0</v>
      </c>
      <c r="F189" s="8">
        <f t="shared" si="279"/>
        <v>0.18664047151277013</v>
      </c>
      <c r="G189" s="8">
        <f t="shared" si="276"/>
        <v>0.95</v>
      </c>
      <c r="H189" s="8">
        <f t="shared" si="280"/>
        <v>0.95</v>
      </c>
      <c r="I189" s="8">
        <f t="shared" si="281"/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0.95</v>
      </c>
      <c r="Q189" s="8">
        <v>0</v>
      </c>
      <c r="R189" s="8">
        <f t="shared" si="272"/>
        <v>0.18664047151277013</v>
      </c>
      <c r="S189" s="8">
        <f t="shared" si="273"/>
        <v>0.95</v>
      </c>
      <c r="T189" s="38">
        <f t="shared" si="274"/>
        <v>-0.95</v>
      </c>
      <c r="U189" s="39">
        <f t="shared" si="275"/>
        <v>-100</v>
      </c>
      <c r="V189" s="16" t="s">
        <v>299</v>
      </c>
    </row>
    <row r="190" spans="1:22" ht="47.25" x14ac:dyDescent="0.25">
      <c r="A190" s="33">
        <v>14</v>
      </c>
      <c r="B190" s="36" t="s">
        <v>183</v>
      </c>
      <c r="C190" s="35" t="s">
        <v>258</v>
      </c>
      <c r="D190" s="8">
        <f t="shared" si="268"/>
        <v>0.3395546817288802</v>
      </c>
      <c r="E190" s="8">
        <v>0</v>
      </c>
      <c r="F190" s="8">
        <f t="shared" si="279"/>
        <v>0.3395546817288802</v>
      </c>
      <c r="G190" s="8">
        <f t="shared" si="276"/>
        <v>1.7283333300000001</v>
      </c>
      <c r="H190" s="8">
        <f t="shared" si="280"/>
        <v>1.7283333300000001</v>
      </c>
      <c r="I190" s="8">
        <f t="shared" si="281"/>
        <v>2.26547432</v>
      </c>
      <c r="J190" s="8">
        <v>0</v>
      </c>
      <c r="K190" s="8">
        <v>0</v>
      </c>
      <c r="L190" s="8">
        <v>0</v>
      </c>
      <c r="M190" s="8">
        <v>0</v>
      </c>
      <c r="N190" s="8">
        <v>3.3333329999999994E-2</v>
      </c>
      <c r="O190" s="8">
        <v>3.3333329999999994E-2</v>
      </c>
      <c r="P190" s="8">
        <v>1.6950000000000001</v>
      </c>
      <c r="Q190" s="8">
        <v>2.23214099</v>
      </c>
      <c r="R190" s="8">
        <f t="shared" si="272"/>
        <v>-0.10552868172888015</v>
      </c>
      <c r="S190" s="8">
        <f t="shared" si="273"/>
        <v>-0.53714098999999993</v>
      </c>
      <c r="T190" s="38">
        <f t="shared" si="274"/>
        <v>0.53714098999999993</v>
      </c>
      <c r="U190" s="39">
        <f t="shared" si="275"/>
        <v>31.078553001115814</v>
      </c>
      <c r="V190" s="16" t="s">
        <v>288</v>
      </c>
    </row>
    <row r="191" spans="1:22" ht="31.5" x14ac:dyDescent="0.25">
      <c r="A191" s="33">
        <v>15</v>
      </c>
      <c r="B191" s="36" t="s">
        <v>154</v>
      </c>
      <c r="C191" s="35" t="s">
        <v>259</v>
      </c>
      <c r="D191" s="8">
        <f t="shared" si="268"/>
        <v>0.80499595677799607</v>
      </c>
      <c r="E191" s="8">
        <v>7.041E-2</v>
      </c>
      <c r="F191" s="8">
        <f t="shared" si="279"/>
        <v>0.7911629508840865</v>
      </c>
      <c r="G191" s="8">
        <f t="shared" si="276"/>
        <v>4.0270194200000002</v>
      </c>
      <c r="H191" s="8">
        <f t="shared" si="280"/>
        <v>4.0270194200000002</v>
      </c>
      <c r="I191" s="8">
        <f t="shared" si="281"/>
        <v>4.1349774799999999</v>
      </c>
      <c r="J191" s="8">
        <v>0</v>
      </c>
      <c r="K191" s="8">
        <v>0</v>
      </c>
      <c r="L191" s="8">
        <v>0</v>
      </c>
      <c r="M191" s="8">
        <v>0</v>
      </c>
      <c r="N191" s="8">
        <v>2.0978547400000003</v>
      </c>
      <c r="O191" s="8">
        <v>2.0978547400000003</v>
      </c>
      <c r="P191" s="8">
        <v>1.9291646800000002</v>
      </c>
      <c r="Q191" s="8">
        <v>2.03712274</v>
      </c>
      <c r="R191" s="8">
        <f t="shared" si="272"/>
        <v>-2.1209834970530382E-2</v>
      </c>
      <c r="S191" s="8">
        <f t="shared" si="273"/>
        <v>-0.10795805999999963</v>
      </c>
      <c r="T191" s="38">
        <f t="shared" si="274"/>
        <v>0.10795805999999963</v>
      </c>
      <c r="U191" s="39">
        <f t="shared" si="275"/>
        <v>2.6808427956376635</v>
      </c>
      <c r="V191" s="16" t="s">
        <v>288</v>
      </c>
    </row>
    <row r="192" spans="1:22" ht="47.25" x14ac:dyDescent="0.25">
      <c r="A192" s="33">
        <v>16</v>
      </c>
      <c r="B192" s="36" t="s">
        <v>184</v>
      </c>
      <c r="C192" s="35" t="s">
        <v>260</v>
      </c>
      <c r="D192" s="8">
        <f t="shared" si="268"/>
        <v>0</v>
      </c>
      <c r="E192" s="8">
        <v>0</v>
      </c>
      <c r="F192" s="8">
        <f>G192/5.09</f>
        <v>0</v>
      </c>
      <c r="G192" s="8">
        <f t="shared" si="276"/>
        <v>0</v>
      </c>
      <c r="H192" s="8">
        <f t="shared" si="280"/>
        <v>0</v>
      </c>
      <c r="I192" s="8">
        <f t="shared" si="281"/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f t="shared" si="272"/>
        <v>0</v>
      </c>
      <c r="S192" s="8">
        <f t="shared" si="273"/>
        <v>0</v>
      </c>
      <c r="T192" s="38">
        <f t="shared" si="274"/>
        <v>0</v>
      </c>
      <c r="U192" s="39">
        <v>0</v>
      </c>
      <c r="V192" s="16"/>
    </row>
    <row r="193" spans="1:22" ht="31.5" x14ac:dyDescent="0.25">
      <c r="A193" s="33">
        <v>17</v>
      </c>
      <c r="B193" s="36" t="s">
        <v>185</v>
      </c>
      <c r="C193" s="35" t="s">
        <v>261</v>
      </c>
      <c r="D193" s="8">
        <f t="shared" si="268"/>
        <v>0</v>
      </c>
      <c r="E193" s="8">
        <v>0</v>
      </c>
      <c r="F193" s="8">
        <f t="shared" ref="F193:F201" si="282">G193/5.09</f>
        <v>0</v>
      </c>
      <c r="G193" s="8">
        <f t="shared" si="276"/>
        <v>0</v>
      </c>
      <c r="H193" s="8">
        <f t="shared" si="280"/>
        <v>0</v>
      </c>
      <c r="I193" s="8">
        <f t="shared" si="281"/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f t="shared" si="272"/>
        <v>0</v>
      </c>
      <c r="S193" s="8">
        <f t="shared" si="273"/>
        <v>0</v>
      </c>
      <c r="T193" s="38">
        <f t="shared" si="274"/>
        <v>0</v>
      </c>
      <c r="U193" s="39">
        <v>0</v>
      </c>
      <c r="V193" s="16"/>
    </row>
    <row r="194" spans="1:22" ht="31.5" x14ac:dyDescent="0.25">
      <c r="A194" s="33">
        <v>18</v>
      </c>
      <c r="B194" s="36" t="s">
        <v>155</v>
      </c>
      <c r="C194" s="35" t="s">
        <v>262</v>
      </c>
      <c r="D194" s="8">
        <f t="shared" si="268"/>
        <v>0.15846945579567778</v>
      </c>
      <c r="E194" s="8">
        <v>2.8694150000000002E-2</v>
      </c>
      <c r="F194" s="8">
        <f t="shared" si="282"/>
        <v>0.15283209823182711</v>
      </c>
      <c r="G194" s="8">
        <f t="shared" si="276"/>
        <v>0.77791537999999993</v>
      </c>
      <c r="H194" s="8">
        <f t="shared" si="280"/>
        <v>0.77791537999999993</v>
      </c>
      <c r="I194" s="8">
        <f t="shared" si="281"/>
        <v>0.80380048000000004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0.77791537999999993</v>
      </c>
      <c r="Q194" s="8">
        <v>0.80380048000000004</v>
      </c>
      <c r="R194" s="8">
        <f t="shared" si="272"/>
        <v>-5.0854813359528699E-3</v>
      </c>
      <c r="S194" s="8">
        <f t="shared" si="273"/>
        <v>-2.5885100000000105E-2</v>
      </c>
      <c r="T194" s="38">
        <f t="shared" si="274"/>
        <v>2.5885100000000105E-2</v>
      </c>
      <c r="U194" s="39">
        <f t="shared" si="275"/>
        <v>3.3274955947008151</v>
      </c>
      <c r="V194" s="16" t="s">
        <v>288</v>
      </c>
    </row>
    <row r="195" spans="1:22" ht="31.5" x14ac:dyDescent="0.25">
      <c r="A195" s="33">
        <v>19</v>
      </c>
      <c r="B195" s="36" t="s">
        <v>186</v>
      </c>
      <c r="C195" s="35" t="s">
        <v>263</v>
      </c>
      <c r="D195" s="8">
        <f t="shared" si="268"/>
        <v>0</v>
      </c>
      <c r="E195" s="8">
        <v>0</v>
      </c>
      <c r="F195" s="8">
        <f t="shared" si="282"/>
        <v>0</v>
      </c>
      <c r="G195" s="8">
        <f t="shared" si="276"/>
        <v>0</v>
      </c>
      <c r="H195" s="8">
        <f t="shared" si="280"/>
        <v>0</v>
      </c>
      <c r="I195" s="8">
        <f t="shared" si="281"/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f t="shared" si="272"/>
        <v>0</v>
      </c>
      <c r="S195" s="8">
        <f t="shared" si="273"/>
        <v>0</v>
      </c>
      <c r="T195" s="38">
        <f t="shared" si="274"/>
        <v>0</v>
      </c>
      <c r="U195" s="39">
        <v>0</v>
      </c>
      <c r="V195" s="16"/>
    </row>
    <row r="196" spans="1:22" ht="47.25" x14ac:dyDescent="0.25">
      <c r="A196" s="33">
        <v>20</v>
      </c>
      <c r="B196" s="36" t="s">
        <v>156</v>
      </c>
      <c r="C196" s="35" t="s">
        <v>264</v>
      </c>
      <c r="D196" s="8">
        <f t="shared" si="268"/>
        <v>0.80553346168958739</v>
      </c>
      <c r="E196" s="8">
        <v>4.3666700000000004E-3</v>
      </c>
      <c r="F196" s="8">
        <f t="shared" si="282"/>
        <v>0.8046755697445972</v>
      </c>
      <c r="G196" s="8">
        <f t="shared" si="276"/>
        <v>4.0957986499999999</v>
      </c>
      <c r="H196" s="8">
        <f t="shared" si="280"/>
        <v>4.0957986499999999</v>
      </c>
      <c r="I196" s="8">
        <f t="shared" si="281"/>
        <v>4.0957986499999999</v>
      </c>
      <c r="J196" s="8">
        <v>0</v>
      </c>
      <c r="K196" s="8">
        <v>0</v>
      </c>
      <c r="L196" s="8">
        <v>3.9702973599999996</v>
      </c>
      <c r="M196" s="8">
        <v>3.97029736</v>
      </c>
      <c r="N196" s="8">
        <v>0.12550129000000002</v>
      </c>
      <c r="O196" s="8">
        <v>0.12550129000000002</v>
      </c>
      <c r="P196" s="8">
        <v>0</v>
      </c>
      <c r="Q196" s="8">
        <v>0</v>
      </c>
      <c r="R196" s="8">
        <f t="shared" si="272"/>
        <v>0</v>
      </c>
      <c r="S196" s="8">
        <f t="shared" si="273"/>
        <v>0</v>
      </c>
      <c r="T196" s="38">
        <f t="shared" si="274"/>
        <v>0</v>
      </c>
      <c r="U196" s="39">
        <f t="shared" si="275"/>
        <v>0</v>
      </c>
      <c r="V196" s="16"/>
    </row>
    <row r="197" spans="1:22" ht="47.25" x14ac:dyDescent="0.25">
      <c r="A197" s="33">
        <v>21</v>
      </c>
      <c r="B197" s="36" t="s">
        <v>203</v>
      </c>
      <c r="C197" s="35" t="s">
        <v>68</v>
      </c>
      <c r="D197" s="8">
        <f t="shared" si="268"/>
        <v>3.0554057328094304</v>
      </c>
      <c r="E197" s="8">
        <v>0</v>
      </c>
      <c r="F197" s="8">
        <f t="shared" si="282"/>
        <v>3.0554057328094304</v>
      </c>
      <c r="G197" s="8">
        <f t="shared" si="276"/>
        <v>15.55201518</v>
      </c>
      <c r="H197" s="8">
        <f t="shared" si="280"/>
        <v>15.55201518</v>
      </c>
      <c r="I197" s="8">
        <f t="shared" si="281"/>
        <v>30.516222849999998</v>
      </c>
      <c r="J197" s="8">
        <v>0</v>
      </c>
      <c r="K197" s="8">
        <v>0</v>
      </c>
      <c r="L197" s="8">
        <v>0</v>
      </c>
      <c r="M197" s="8">
        <v>0</v>
      </c>
      <c r="N197" s="8">
        <v>0.57301517999999996</v>
      </c>
      <c r="O197" s="8">
        <v>0.57301517999999996</v>
      </c>
      <c r="P197" s="8">
        <v>14.978999999999999</v>
      </c>
      <c r="Q197" s="8">
        <v>29.94320767</v>
      </c>
      <c r="R197" s="8">
        <f t="shared" si="272"/>
        <v>-2.9399229214145381</v>
      </c>
      <c r="S197" s="8">
        <f t="shared" si="273"/>
        <v>-14.964207669999999</v>
      </c>
      <c r="T197" s="38">
        <f t="shared" si="274"/>
        <v>14.964207669999999</v>
      </c>
      <c r="U197" s="39">
        <f t="shared" si="275"/>
        <v>96.220377210305671</v>
      </c>
      <c r="V197" s="16" t="s">
        <v>300</v>
      </c>
    </row>
    <row r="198" spans="1:22" ht="47.25" x14ac:dyDescent="0.25">
      <c r="A198" s="33">
        <v>22</v>
      </c>
      <c r="B198" s="36" t="s">
        <v>187</v>
      </c>
      <c r="C198" s="35" t="s">
        <v>265</v>
      </c>
      <c r="D198" s="8">
        <f t="shared" si="268"/>
        <v>0</v>
      </c>
      <c r="E198" s="8">
        <v>0</v>
      </c>
      <c r="F198" s="8">
        <f t="shared" si="282"/>
        <v>0</v>
      </c>
      <c r="G198" s="8">
        <f t="shared" si="276"/>
        <v>0</v>
      </c>
      <c r="H198" s="8">
        <f t="shared" ref="H198:H209" si="283">J198+L198+N198+P198</f>
        <v>0</v>
      </c>
      <c r="I198" s="8">
        <f t="shared" ref="I198:I209" si="284">K198+M198+O198+Q198</f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f t="shared" si="272"/>
        <v>0</v>
      </c>
      <c r="S198" s="8">
        <f t="shared" si="273"/>
        <v>0</v>
      </c>
      <c r="T198" s="38">
        <f t="shared" si="274"/>
        <v>0</v>
      </c>
      <c r="U198" s="39">
        <v>0</v>
      </c>
      <c r="V198" s="16"/>
    </row>
    <row r="199" spans="1:22" ht="110.25" x14ac:dyDescent="0.25">
      <c r="A199" s="33">
        <v>23</v>
      </c>
      <c r="B199" s="36" t="s">
        <v>157</v>
      </c>
      <c r="C199" s="35" t="s">
        <v>266</v>
      </c>
      <c r="D199" s="8">
        <f t="shared" si="268"/>
        <v>22.463867216110025</v>
      </c>
      <c r="E199" s="8">
        <v>1.01675983</v>
      </c>
      <c r="F199" s="8">
        <f t="shared" si="282"/>
        <v>22.264110864440081</v>
      </c>
      <c r="G199" s="8">
        <f t="shared" si="276"/>
        <v>113.32432430000001</v>
      </c>
      <c r="H199" s="8">
        <f t="shared" si="283"/>
        <v>113.32432430000001</v>
      </c>
      <c r="I199" s="8">
        <f t="shared" si="284"/>
        <v>149.95914886</v>
      </c>
      <c r="J199" s="8">
        <v>7.9660500000000006E-3</v>
      </c>
      <c r="K199" s="8">
        <v>7.9660500000000006E-3</v>
      </c>
      <c r="L199" s="8">
        <v>4.9020359999999999E-2</v>
      </c>
      <c r="M199" s="8">
        <v>0.11367778999999999</v>
      </c>
      <c r="N199" s="8">
        <v>0.63021434999999981</v>
      </c>
      <c r="O199" s="8">
        <v>7.9207170000000021E-2</v>
      </c>
      <c r="P199" s="8">
        <v>112.63712354000002</v>
      </c>
      <c r="Q199" s="8">
        <v>149.75829784999999</v>
      </c>
      <c r="R199" s="8">
        <f t="shared" si="272"/>
        <v>-7.1974115049115888</v>
      </c>
      <c r="S199" s="8">
        <f t="shared" si="273"/>
        <v>-36.634824559999984</v>
      </c>
      <c r="T199" s="38">
        <f t="shared" si="274"/>
        <v>36.634824559999984</v>
      </c>
      <c r="U199" s="39">
        <f t="shared" si="275"/>
        <v>32.327414953754975</v>
      </c>
      <c r="V199" s="16" t="s">
        <v>301</v>
      </c>
    </row>
    <row r="200" spans="1:22" ht="31.5" x14ac:dyDescent="0.25">
      <c r="A200" s="33">
        <v>24</v>
      </c>
      <c r="B200" s="36" t="s">
        <v>158</v>
      </c>
      <c r="C200" s="35" t="s">
        <v>267</v>
      </c>
      <c r="D200" s="8">
        <f t="shared" si="268"/>
        <v>4.1557111984282913E-2</v>
      </c>
      <c r="E200" s="8">
        <v>0</v>
      </c>
      <c r="F200" s="8">
        <f t="shared" si="282"/>
        <v>4.1557111984282913E-2</v>
      </c>
      <c r="G200" s="8">
        <f t="shared" si="276"/>
        <v>0.21152570000000001</v>
      </c>
      <c r="H200" s="8">
        <f t="shared" si="283"/>
        <v>0.21152570000000001</v>
      </c>
      <c r="I200" s="8">
        <f t="shared" si="284"/>
        <v>0.21152570000000001</v>
      </c>
      <c r="J200" s="8">
        <v>0</v>
      </c>
      <c r="K200" s="8">
        <v>0</v>
      </c>
      <c r="L200" s="8">
        <v>0</v>
      </c>
      <c r="M200" s="8">
        <v>0</v>
      </c>
      <c r="N200" s="8">
        <v>0.21152570000000001</v>
      </c>
      <c r="O200" s="8">
        <v>0.21152570000000001</v>
      </c>
      <c r="P200" s="8">
        <v>0</v>
      </c>
      <c r="Q200" s="8">
        <v>0</v>
      </c>
      <c r="R200" s="8">
        <f t="shared" si="272"/>
        <v>0</v>
      </c>
      <c r="S200" s="8">
        <f t="shared" si="273"/>
        <v>0</v>
      </c>
      <c r="T200" s="38">
        <f t="shared" si="274"/>
        <v>0</v>
      </c>
      <c r="U200" s="39">
        <f t="shared" si="275"/>
        <v>0</v>
      </c>
      <c r="V200" s="16"/>
    </row>
    <row r="201" spans="1:22" ht="47.25" x14ac:dyDescent="0.25">
      <c r="A201" s="33">
        <v>25</v>
      </c>
      <c r="B201" s="36" t="s">
        <v>188</v>
      </c>
      <c r="C201" s="35" t="s">
        <v>268</v>
      </c>
      <c r="D201" s="8">
        <f t="shared" si="268"/>
        <v>0.18584906286836936</v>
      </c>
      <c r="E201" s="8">
        <v>0</v>
      </c>
      <c r="F201" s="8">
        <f t="shared" si="282"/>
        <v>0.18584906286836936</v>
      </c>
      <c r="G201" s="8">
        <f t="shared" si="276"/>
        <v>0.94597173000000001</v>
      </c>
      <c r="H201" s="8">
        <f t="shared" si="283"/>
        <v>0.94597173000000001</v>
      </c>
      <c r="I201" s="8">
        <f t="shared" si="284"/>
        <v>0.99729566999999997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0.94597173000000001</v>
      </c>
      <c r="Q201" s="8">
        <v>0.99729566999999997</v>
      </c>
      <c r="R201" s="8">
        <f t="shared" si="272"/>
        <v>-1.0083288801571701E-2</v>
      </c>
      <c r="S201" s="8">
        <f t="shared" si="273"/>
        <v>-5.1323939999999957E-2</v>
      </c>
      <c r="T201" s="38">
        <f t="shared" si="274"/>
        <v>5.1323939999999957E-2</v>
      </c>
      <c r="U201" s="39">
        <f t="shared" si="275"/>
        <v>5.4255257712616807</v>
      </c>
      <c r="V201" s="16" t="s">
        <v>288</v>
      </c>
    </row>
    <row r="202" spans="1:22" ht="47.25" x14ac:dyDescent="0.25">
      <c r="A202" s="33">
        <v>26</v>
      </c>
      <c r="B202" s="36" t="s">
        <v>189</v>
      </c>
      <c r="C202" s="35" t="s">
        <v>269</v>
      </c>
      <c r="D202" s="8">
        <f t="shared" si="268"/>
        <v>4.573994106090374E-3</v>
      </c>
      <c r="E202" s="8">
        <v>2.3281630000000001E-2</v>
      </c>
      <c r="F202" s="8">
        <f>G202/5.09</f>
        <v>0</v>
      </c>
      <c r="G202" s="8">
        <f t="shared" si="276"/>
        <v>0</v>
      </c>
      <c r="H202" s="8">
        <f t="shared" si="283"/>
        <v>0</v>
      </c>
      <c r="I202" s="8">
        <f t="shared" si="284"/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f t="shared" si="272"/>
        <v>0</v>
      </c>
      <c r="S202" s="8">
        <f t="shared" si="273"/>
        <v>0</v>
      </c>
      <c r="T202" s="38">
        <f t="shared" si="274"/>
        <v>0</v>
      </c>
      <c r="U202" s="39">
        <v>0</v>
      </c>
      <c r="V202" s="16"/>
    </row>
    <row r="203" spans="1:22" ht="31.5" x14ac:dyDescent="0.25">
      <c r="A203" s="33">
        <v>27</v>
      </c>
      <c r="B203" s="36" t="s">
        <v>190</v>
      </c>
      <c r="C203" s="35" t="s">
        <v>270</v>
      </c>
      <c r="D203" s="8">
        <f t="shared" si="268"/>
        <v>0</v>
      </c>
      <c r="E203" s="8">
        <v>0</v>
      </c>
      <c r="F203" s="8">
        <f t="shared" ref="F203:F209" si="285">G203/5.09</f>
        <v>0</v>
      </c>
      <c r="G203" s="8">
        <f t="shared" si="276"/>
        <v>0</v>
      </c>
      <c r="H203" s="8">
        <f t="shared" si="283"/>
        <v>0</v>
      </c>
      <c r="I203" s="8">
        <f t="shared" si="284"/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f t="shared" si="272"/>
        <v>0</v>
      </c>
      <c r="S203" s="8">
        <f t="shared" si="273"/>
        <v>0</v>
      </c>
      <c r="T203" s="38">
        <f t="shared" si="274"/>
        <v>0</v>
      </c>
      <c r="U203" s="39">
        <v>0</v>
      </c>
      <c r="V203" s="16"/>
    </row>
    <row r="204" spans="1:22" ht="63" x14ac:dyDescent="0.25">
      <c r="A204" s="33">
        <v>28</v>
      </c>
      <c r="B204" s="36" t="s">
        <v>191</v>
      </c>
      <c r="C204" s="35" t="s">
        <v>271</v>
      </c>
      <c r="D204" s="8">
        <f t="shared" si="268"/>
        <v>0.15231039882121808</v>
      </c>
      <c r="E204" s="8">
        <v>0</v>
      </c>
      <c r="F204" s="8">
        <f t="shared" si="285"/>
        <v>0.15231039882121808</v>
      </c>
      <c r="G204" s="8">
        <f t="shared" si="276"/>
        <v>0.77525993000000004</v>
      </c>
      <c r="H204" s="8">
        <f t="shared" si="283"/>
        <v>0.77525993000000004</v>
      </c>
      <c r="I204" s="8">
        <f t="shared" si="284"/>
        <v>0</v>
      </c>
      <c r="J204" s="8">
        <v>0</v>
      </c>
      <c r="K204" s="8">
        <v>0</v>
      </c>
      <c r="L204" s="8">
        <v>0</v>
      </c>
      <c r="M204" s="8">
        <v>0</v>
      </c>
      <c r="N204" s="8">
        <v>0.76688493000000002</v>
      </c>
      <c r="O204" s="8">
        <v>0</v>
      </c>
      <c r="P204" s="8">
        <v>8.3750000000000005E-3</v>
      </c>
      <c r="Q204" s="8">
        <v>0</v>
      </c>
      <c r="R204" s="8">
        <f t="shared" si="272"/>
        <v>0.15231039882121808</v>
      </c>
      <c r="S204" s="8">
        <f t="shared" si="273"/>
        <v>0.77525993000000004</v>
      </c>
      <c r="T204" s="38">
        <f t="shared" si="274"/>
        <v>-0.77525993000000004</v>
      </c>
      <c r="U204" s="39">
        <f t="shared" si="275"/>
        <v>-100</v>
      </c>
      <c r="V204" s="16" t="s">
        <v>302</v>
      </c>
    </row>
    <row r="205" spans="1:22" ht="31.5" x14ac:dyDescent="0.25">
      <c r="A205" s="33">
        <v>29</v>
      </c>
      <c r="B205" s="36" t="s">
        <v>159</v>
      </c>
      <c r="C205" s="35" t="s">
        <v>272</v>
      </c>
      <c r="D205" s="8">
        <f t="shared" si="268"/>
        <v>0</v>
      </c>
      <c r="E205" s="8">
        <v>0</v>
      </c>
      <c r="F205" s="8">
        <f t="shared" si="285"/>
        <v>0</v>
      </c>
      <c r="G205" s="8">
        <f t="shared" si="276"/>
        <v>0</v>
      </c>
      <c r="H205" s="8">
        <f t="shared" si="283"/>
        <v>0</v>
      </c>
      <c r="I205" s="8">
        <f t="shared" si="284"/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f t="shared" si="272"/>
        <v>0</v>
      </c>
      <c r="S205" s="8">
        <f t="shared" si="273"/>
        <v>0</v>
      </c>
      <c r="T205" s="38">
        <f t="shared" si="274"/>
        <v>0</v>
      </c>
      <c r="U205" s="39">
        <v>0</v>
      </c>
      <c r="V205" s="16"/>
    </row>
    <row r="206" spans="1:22" ht="31.5" x14ac:dyDescent="0.25">
      <c r="A206" s="33">
        <v>30</v>
      </c>
      <c r="B206" s="36" t="s">
        <v>160</v>
      </c>
      <c r="C206" s="35" t="s">
        <v>273</v>
      </c>
      <c r="D206" s="8">
        <f t="shared" si="268"/>
        <v>0</v>
      </c>
      <c r="E206" s="8">
        <v>0</v>
      </c>
      <c r="F206" s="8">
        <f t="shared" ref="F206:F207" si="286">G206/5.09</f>
        <v>0</v>
      </c>
      <c r="G206" s="8">
        <f t="shared" si="276"/>
        <v>0</v>
      </c>
      <c r="H206" s="8">
        <f t="shared" ref="H206:H207" si="287">J206+L206+N206+P206</f>
        <v>0</v>
      </c>
      <c r="I206" s="8">
        <f t="shared" ref="I206:I207" si="288">K206+M206+O206+Q206</f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f t="shared" si="272"/>
        <v>0</v>
      </c>
      <c r="S206" s="8">
        <f t="shared" si="273"/>
        <v>0</v>
      </c>
      <c r="T206" s="38">
        <f t="shared" si="274"/>
        <v>0</v>
      </c>
      <c r="U206" s="39">
        <v>0</v>
      </c>
      <c r="V206" s="16"/>
    </row>
    <row r="207" spans="1:22" ht="31.5" x14ac:dyDescent="0.25">
      <c r="A207" s="33">
        <v>31</v>
      </c>
      <c r="B207" s="36" t="s">
        <v>192</v>
      </c>
      <c r="C207" s="35" t="s">
        <v>274</v>
      </c>
      <c r="D207" s="8">
        <f t="shared" si="268"/>
        <v>0</v>
      </c>
      <c r="E207" s="8">
        <v>0</v>
      </c>
      <c r="F207" s="8">
        <f t="shared" si="286"/>
        <v>0</v>
      </c>
      <c r="G207" s="8">
        <f t="shared" si="276"/>
        <v>0</v>
      </c>
      <c r="H207" s="8">
        <f t="shared" si="287"/>
        <v>0</v>
      </c>
      <c r="I207" s="8">
        <f t="shared" si="288"/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f t="shared" si="272"/>
        <v>0</v>
      </c>
      <c r="S207" s="8">
        <f t="shared" si="273"/>
        <v>0</v>
      </c>
      <c r="T207" s="38">
        <f t="shared" si="274"/>
        <v>0</v>
      </c>
      <c r="U207" s="39">
        <v>0</v>
      </c>
      <c r="V207" s="16"/>
    </row>
    <row r="208" spans="1:22" ht="47.25" x14ac:dyDescent="0.25">
      <c r="A208" s="33">
        <v>32</v>
      </c>
      <c r="B208" s="36" t="s">
        <v>161</v>
      </c>
      <c r="C208" s="35" t="s">
        <v>275</v>
      </c>
      <c r="D208" s="8">
        <f t="shared" si="268"/>
        <v>7.7877508192534393</v>
      </c>
      <c r="E208" s="8">
        <v>0</v>
      </c>
      <c r="F208" s="8">
        <f t="shared" si="285"/>
        <v>7.7877508192534393</v>
      </c>
      <c r="G208" s="8">
        <f t="shared" si="276"/>
        <v>39.639651670000006</v>
      </c>
      <c r="H208" s="8">
        <f t="shared" si="283"/>
        <v>39.639651670000006</v>
      </c>
      <c r="I208" s="8">
        <f t="shared" si="284"/>
        <v>35.296010119999998</v>
      </c>
      <c r="J208" s="8">
        <v>0.25043333000000001</v>
      </c>
      <c r="K208" s="8">
        <v>0.25043333000000001</v>
      </c>
      <c r="L208" s="8">
        <v>0</v>
      </c>
      <c r="M208" s="8">
        <v>0</v>
      </c>
      <c r="N208" s="8">
        <v>34.948408590000007</v>
      </c>
      <c r="O208" s="8">
        <v>34.94840859</v>
      </c>
      <c r="P208" s="8">
        <v>4.4408097500000006</v>
      </c>
      <c r="Q208" s="8">
        <v>9.716820000000001E-2</v>
      </c>
      <c r="R208" s="8">
        <f t="shared" si="272"/>
        <v>0.85336769155206449</v>
      </c>
      <c r="S208" s="8">
        <f t="shared" si="273"/>
        <v>4.3436415500000081</v>
      </c>
      <c r="T208" s="38">
        <f t="shared" si="274"/>
        <v>-4.3436415500000081</v>
      </c>
      <c r="U208" s="39">
        <f t="shared" si="275"/>
        <v>-10.957819675512823</v>
      </c>
      <c r="V208" s="16" t="s">
        <v>296</v>
      </c>
    </row>
    <row r="209" spans="1:22" ht="31.5" x14ac:dyDescent="0.25">
      <c r="A209" s="33">
        <v>33</v>
      </c>
      <c r="B209" s="36" t="s">
        <v>162</v>
      </c>
      <c r="C209" s="35" t="s">
        <v>276</v>
      </c>
      <c r="D209" s="8">
        <f t="shared" si="268"/>
        <v>0.28381036149312378</v>
      </c>
      <c r="E209" s="8">
        <v>0.10788700999999999</v>
      </c>
      <c r="F209" s="8">
        <f t="shared" si="285"/>
        <v>0.26261448526522596</v>
      </c>
      <c r="G209" s="8">
        <f t="shared" si="276"/>
        <v>1.3367077300000001</v>
      </c>
      <c r="H209" s="8">
        <f t="shared" si="283"/>
        <v>1.3367077300000001</v>
      </c>
      <c r="I209" s="8">
        <f t="shared" si="284"/>
        <v>0.95214281000000012</v>
      </c>
      <c r="J209" s="8">
        <v>0</v>
      </c>
      <c r="K209" s="8">
        <v>0</v>
      </c>
      <c r="L209" s="8">
        <v>9.5999999999999992E-3</v>
      </c>
      <c r="M209" s="8">
        <v>9.5999999999999992E-3</v>
      </c>
      <c r="N209" s="8">
        <v>1.31158273</v>
      </c>
      <c r="O209" s="8">
        <v>0.93160677000000003</v>
      </c>
      <c r="P209" s="8">
        <v>1.5525000000000001E-2</v>
      </c>
      <c r="Q209" s="8">
        <v>1.0936040000000001E-2</v>
      </c>
      <c r="R209" s="8">
        <f t="shared" si="272"/>
        <v>7.555302946954813E-2</v>
      </c>
      <c r="S209" s="8">
        <f t="shared" si="273"/>
        <v>0.38456491999999998</v>
      </c>
      <c r="T209" s="38">
        <f t="shared" si="274"/>
        <v>-0.38456491999999998</v>
      </c>
      <c r="U209" s="39">
        <f t="shared" si="275"/>
        <v>-28.769559071824919</v>
      </c>
      <c r="V209" s="16" t="s">
        <v>288</v>
      </c>
    </row>
    <row r="210" spans="1:22" ht="31.5" x14ac:dyDescent="0.25">
      <c r="A210" s="33">
        <v>34</v>
      </c>
      <c r="B210" s="36" t="s">
        <v>193</v>
      </c>
      <c r="C210" s="35" t="s">
        <v>277</v>
      </c>
      <c r="D210" s="8">
        <f t="shared" si="268"/>
        <v>0</v>
      </c>
      <c r="E210" s="8">
        <v>0</v>
      </c>
      <c r="F210" s="8">
        <f t="shared" ref="F210" si="289">G210/5.09</f>
        <v>0</v>
      </c>
      <c r="G210" s="8">
        <f t="shared" si="276"/>
        <v>0</v>
      </c>
      <c r="H210" s="8">
        <f t="shared" ref="H210" si="290">J210+L210+N210+P210</f>
        <v>0</v>
      </c>
      <c r="I210" s="8">
        <f t="shared" ref="I210" si="291">K210+M210+O210+Q210</f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f t="shared" si="272"/>
        <v>0</v>
      </c>
      <c r="S210" s="8">
        <f t="shared" si="273"/>
        <v>0</v>
      </c>
      <c r="T210" s="38">
        <f t="shared" si="274"/>
        <v>0</v>
      </c>
      <c r="U210" s="39">
        <v>0</v>
      </c>
      <c r="V210" s="16"/>
    </row>
    <row r="211" spans="1:22" ht="31.5" x14ac:dyDescent="0.25">
      <c r="A211" s="33">
        <v>35</v>
      </c>
      <c r="B211" s="36" t="s">
        <v>194</v>
      </c>
      <c r="C211" s="35" t="s">
        <v>278</v>
      </c>
      <c r="D211" s="8">
        <f t="shared" si="268"/>
        <v>0</v>
      </c>
      <c r="E211" s="8">
        <v>0</v>
      </c>
      <c r="F211" s="8">
        <f t="shared" ref="F211" si="292">G211/5.09</f>
        <v>0</v>
      </c>
      <c r="G211" s="8">
        <f t="shared" ref="G211" si="293">H211</f>
        <v>0</v>
      </c>
      <c r="H211" s="8">
        <f t="shared" ref="H211" si="294">J211+L211+N211+P211</f>
        <v>0</v>
      </c>
      <c r="I211" s="8">
        <f t="shared" ref="I211" si="295">K211+M211+O211+Q211</f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f t="shared" si="272"/>
        <v>0</v>
      </c>
      <c r="S211" s="8">
        <f t="shared" si="273"/>
        <v>0</v>
      </c>
      <c r="T211" s="38">
        <f t="shared" si="274"/>
        <v>0</v>
      </c>
      <c r="U211" s="39">
        <v>0</v>
      </c>
      <c r="V211" s="16"/>
    </row>
    <row r="212" spans="1:22" ht="31.5" x14ac:dyDescent="0.25">
      <c r="A212" s="33">
        <v>36</v>
      </c>
      <c r="B212" s="36" t="s">
        <v>195</v>
      </c>
      <c r="C212" s="35" t="s">
        <v>279</v>
      </c>
      <c r="D212" s="8">
        <f t="shared" si="268"/>
        <v>0.10317767779960708</v>
      </c>
      <c r="E212" s="8">
        <v>0</v>
      </c>
      <c r="F212" s="8">
        <f t="shared" si="269"/>
        <v>0.10317767779960708</v>
      </c>
      <c r="G212" s="8">
        <f t="shared" si="276"/>
        <v>0.52517438000000005</v>
      </c>
      <c r="H212" s="8">
        <f t="shared" si="277"/>
        <v>0.52517438000000005</v>
      </c>
      <c r="I212" s="8">
        <f t="shared" si="278"/>
        <v>0.49313088999999993</v>
      </c>
      <c r="J212" s="8">
        <v>0</v>
      </c>
      <c r="K212" s="8">
        <v>0</v>
      </c>
      <c r="L212" s="8">
        <v>0</v>
      </c>
      <c r="M212" s="8">
        <v>0</v>
      </c>
      <c r="N212" s="8">
        <v>0.52517438000000005</v>
      </c>
      <c r="O212" s="8">
        <v>0.49313088999999993</v>
      </c>
      <c r="P212" s="8">
        <v>0</v>
      </c>
      <c r="Q212" s="8">
        <v>0</v>
      </c>
      <c r="R212" s="8">
        <f t="shared" si="272"/>
        <v>6.295381139489218E-3</v>
      </c>
      <c r="S212" s="8">
        <f t="shared" si="273"/>
        <v>3.2043490000000119E-2</v>
      </c>
      <c r="T212" s="38">
        <f t="shared" si="274"/>
        <v>-3.2043490000000119E-2</v>
      </c>
      <c r="U212" s="39">
        <f t="shared" si="275"/>
        <v>-6.1014952785777776</v>
      </c>
      <c r="V212" s="16" t="s">
        <v>288</v>
      </c>
    </row>
    <row r="213" spans="1:22" ht="47.25" x14ac:dyDescent="0.25">
      <c r="A213" s="21" t="s">
        <v>163</v>
      </c>
      <c r="B213" s="22" t="s">
        <v>164</v>
      </c>
      <c r="C213" s="23"/>
      <c r="D213" s="5">
        <f t="shared" ref="D213" si="296">SUM(D214:D216)</f>
        <v>0</v>
      </c>
      <c r="E213" s="5">
        <f t="shared" ref="E213:G213" si="297">SUM(E214:E216)</f>
        <v>0</v>
      </c>
      <c r="F213" s="5">
        <f t="shared" si="297"/>
        <v>0</v>
      </c>
      <c r="G213" s="5">
        <f t="shared" si="297"/>
        <v>0</v>
      </c>
      <c r="H213" s="5">
        <f t="shared" ref="H213:T213" si="298">SUM(H214:H216)</f>
        <v>0</v>
      </c>
      <c r="I213" s="5">
        <f t="shared" si="298"/>
        <v>0</v>
      </c>
      <c r="J213" s="5">
        <f t="shared" si="298"/>
        <v>0</v>
      </c>
      <c r="K213" s="5">
        <f t="shared" si="298"/>
        <v>0</v>
      </c>
      <c r="L213" s="5">
        <f t="shared" si="298"/>
        <v>0</v>
      </c>
      <c r="M213" s="5">
        <f t="shared" si="298"/>
        <v>0</v>
      </c>
      <c r="N213" s="5">
        <f t="shared" si="298"/>
        <v>0</v>
      </c>
      <c r="O213" s="5">
        <f t="shared" ref="O213" si="299">SUM(O214:O216)</f>
        <v>0</v>
      </c>
      <c r="P213" s="5">
        <f t="shared" si="298"/>
        <v>0</v>
      </c>
      <c r="Q213" s="5">
        <f t="shared" ref="Q213" si="300">SUM(Q214:Q216)</f>
        <v>0</v>
      </c>
      <c r="R213" s="5">
        <f t="shared" si="298"/>
        <v>0</v>
      </c>
      <c r="S213" s="5">
        <f t="shared" si="298"/>
        <v>0</v>
      </c>
      <c r="T213" s="5">
        <f t="shared" si="298"/>
        <v>0</v>
      </c>
      <c r="U213" s="5">
        <v>0</v>
      </c>
      <c r="V213" s="12"/>
    </row>
    <row r="214" spans="1:22" x14ac:dyDescent="0.25">
      <c r="A214" s="30" t="s">
        <v>163</v>
      </c>
      <c r="B214" s="31" t="s">
        <v>67</v>
      </c>
      <c r="C214" s="32" t="s">
        <v>68</v>
      </c>
      <c r="D214" s="10" t="s">
        <v>68</v>
      </c>
      <c r="E214" s="10" t="s">
        <v>68</v>
      </c>
      <c r="F214" s="10" t="s">
        <v>68</v>
      </c>
      <c r="G214" s="10" t="s">
        <v>68</v>
      </c>
      <c r="H214" s="10" t="s">
        <v>68</v>
      </c>
      <c r="I214" s="10" t="s">
        <v>68</v>
      </c>
      <c r="J214" s="10" t="s">
        <v>68</v>
      </c>
      <c r="K214" s="10" t="s">
        <v>68</v>
      </c>
      <c r="L214" s="10" t="s">
        <v>68</v>
      </c>
      <c r="M214" s="10" t="s">
        <v>68</v>
      </c>
      <c r="N214" s="10" t="s">
        <v>68</v>
      </c>
      <c r="O214" s="10" t="s">
        <v>68</v>
      </c>
      <c r="P214" s="10" t="s">
        <v>68</v>
      </c>
      <c r="Q214" s="10" t="s">
        <v>68</v>
      </c>
      <c r="R214" s="10" t="s">
        <v>68</v>
      </c>
      <c r="S214" s="10" t="s">
        <v>68</v>
      </c>
      <c r="T214" s="10" t="s">
        <v>68</v>
      </c>
      <c r="U214" s="10" t="s">
        <v>68</v>
      </c>
      <c r="V214" s="15"/>
    </row>
    <row r="215" spans="1:22" x14ac:dyDescent="0.25">
      <c r="A215" s="30" t="s">
        <v>163</v>
      </c>
      <c r="B215" s="31" t="s">
        <v>67</v>
      </c>
      <c r="C215" s="32" t="s">
        <v>68</v>
      </c>
      <c r="D215" s="10" t="s">
        <v>68</v>
      </c>
      <c r="E215" s="10" t="s">
        <v>68</v>
      </c>
      <c r="F215" s="10" t="s">
        <v>68</v>
      </c>
      <c r="G215" s="10" t="s">
        <v>68</v>
      </c>
      <c r="H215" s="10" t="s">
        <v>68</v>
      </c>
      <c r="I215" s="10" t="s">
        <v>68</v>
      </c>
      <c r="J215" s="10" t="s">
        <v>68</v>
      </c>
      <c r="K215" s="10" t="s">
        <v>68</v>
      </c>
      <c r="L215" s="10" t="s">
        <v>68</v>
      </c>
      <c r="M215" s="10" t="s">
        <v>68</v>
      </c>
      <c r="N215" s="10" t="s">
        <v>68</v>
      </c>
      <c r="O215" s="10" t="s">
        <v>68</v>
      </c>
      <c r="P215" s="10" t="s">
        <v>68</v>
      </c>
      <c r="Q215" s="10" t="s">
        <v>68</v>
      </c>
      <c r="R215" s="10" t="s">
        <v>68</v>
      </c>
      <c r="S215" s="10" t="s">
        <v>68</v>
      </c>
      <c r="T215" s="10" t="s">
        <v>68</v>
      </c>
      <c r="U215" s="10" t="s">
        <v>68</v>
      </c>
      <c r="V215" s="15"/>
    </row>
    <row r="216" spans="1:22" x14ac:dyDescent="0.25">
      <c r="A216" s="30" t="s">
        <v>69</v>
      </c>
      <c r="B216" s="30" t="s">
        <v>69</v>
      </c>
      <c r="C216" s="32" t="s">
        <v>68</v>
      </c>
      <c r="D216" s="10" t="s">
        <v>68</v>
      </c>
      <c r="E216" s="10" t="s">
        <v>68</v>
      </c>
      <c r="F216" s="10" t="s">
        <v>68</v>
      </c>
      <c r="G216" s="10" t="s">
        <v>68</v>
      </c>
      <c r="H216" s="10" t="s">
        <v>68</v>
      </c>
      <c r="I216" s="10" t="s">
        <v>68</v>
      </c>
      <c r="J216" s="10" t="s">
        <v>68</v>
      </c>
      <c r="K216" s="10" t="s">
        <v>68</v>
      </c>
      <c r="L216" s="10" t="s">
        <v>68</v>
      </c>
      <c r="M216" s="10" t="s">
        <v>68</v>
      </c>
      <c r="N216" s="10" t="s">
        <v>68</v>
      </c>
      <c r="O216" s="10" t="s">
        <v>68</v>
      </c>
      <c r="P216" s="10" t="s">
        <v>68</v>
      </c>
      <c r="Q216" s="10" t="s">
        <v>68</v>
      </c>
      <c r="R216" s="10" t="s">
        <v>68</v>
      </c>
      <c r="S216" s="10" t="s">
        <v>68</v>
      </c>
      <c r="T216" s="10" t="s">
        <v>68</v>
      </c>
      <c r="U216" s="10" t="s">
        <v>68</v>
      </c>
      <c r="V216" s="15"/>
    </row>
    <row r="217" spans="1:22" ht="31.5" x14ac:dyDescent="0.25">
      <c r="A217" s="21" t="s">
        <v>165</v>
      </c>
      <c r="B217" s="22" t="s">
        <v>166</v>
      </c>
      <c r="C217" s="23"/>
      <c r="D217" s="5">
        <f t="shared" ref="D217:T217" si="301">SUM(D218:D224)</f>
        <v>2.967200929273083</v>
      </c>
      <c r="E217" s="5">
        <f t="shared" si="301"/>
        <v>0</v>
      </c>
      <c r="F217" s="5">
        <f t="shared" si="301"/>
        <v>2.967200929273083</v>
      </c>
      <c r="G217" s="5">
        <f t="shared" si="301"/>
        <v>15.103052729999993</v>
      </c>
      <c r="H217" s="5">
        <f t="shared" si="301"/>
        <v>15.103052729999993</v>
      </c>
      <c r="I217" s="5">
        <f t="shared" si="301"/>
        <v>15.758313679999993</v>
      </c>
      <c r="J217" s="5">
        <f t="shared" si="301"/>
        <v>0.20175000000000001</v>
      </c>
      <c r="K217" s="5">
        <f t="shared" si="301"/>
        <v>0.20175000000000001</v>
      </c>
      <c r="L217" s="5">
        <f t="shared" si="301"/>
        <v>3.3688008499999995</v>
      </c>
      <c r="M217" s="5">
        <f t="shared" si="301"/>
        <v>3.3688008499999995</v>
      </c>
      <c r="N217" s="5">
        <f t="shared" si="301"/>
        <v>4.1190557800000001</v>
      </c>
      <c r="O217" s="5">
        <f t="shared" ref="O217" si="302">SUM(O218:O224)</f>
        <v>4.2289657800000002</v>
      </c>
      <c r="P217" s="5">
        <f t="shared" si="301"/>
        <v>7.4134460999999927</v>
      </c>
      <c r="Q217" s="5">
        <f t="shared" ref="Q217" si="303">SUM(Q218:Q224)</f>
        <v>7.9587970499999949</v>
      </c>
      <c r="R217" s="5">
        <f t="shared" si="301"/>
        <v>-0.12873496070726936</v>
      </c>
      <c r="S217" s="5">
        <f t="shared" si="301"/>
        <v>-0.65526095000000106</v>
      </c>
      <c r="T217" s="5">
        <f t="shared" si="301"/>
        <v>0.65526095000000106</v>
      </c>
      <c r="U217" s="5">
        <f>(T217*100)/(J217+L217+N217)</f>
        <v>8.5213845327742224</v>
      </c>
      <c r="V217" s="12"/>
    </row>
    <row r="218" spans="1:22" ht="31.5" x14ac:dyDescent="0.25">
      <c r="A218" s="33">
        <v>1</v>
      </c>
      <c r="B218" s="36" t="s">
        <v>196</v>
      </c>
      <c r="C218" s="35" t="s">
        <v>280</v>
      </c>
      <c r="D218" s="8">
        <f t="shared" ref="D218:D224" si="304">(E218+G218)/5.09</f>
        <v>0</v>
      </c>
      <c r="E218" s="8">
        <v>0</v>
      </c>
      <c r="F218" s="8">
        <f>G218/5.09</f>
        <v>0</v>
      </c>
      <c r="G218" s="8">
        <f t="shared" ref="G218:G224" si="305">H218</f>
        <v>0</v>
      </c>
      <c r="H218" s="8">
        <f t="shared" ref="H218" si="306">J218+L218+N218+P218</f>
        <v>0</v>
      </c>
      <c r="I218" s="8">
        <f t="shared" ref="I218" si="307">K218+M218+O218+Q218</f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f t="shared" ref="R218:R224" si="308">S218/5.09</f>
        <v>0</v>
      </c>
      <c r="S218" s="8">
        <f t="shared" ref="S218:S224" si="309">G218-I218</f>
        <v>0</v>
      </c>
      <c r="T218" s="38">
        <f t="shared" ref="T218:T223" si="310">(K218+M218+O218+Q218)-(J218+L218+N218+P218)</f>
        <v>0</v>
      </c>
      <c r="U218" s="39">
        <v>0</v>
      </c>
      <c r="V218" s="16"/>
    </row>
    <row r="219" spans="1:22" ht="47.25" x14ac:dyDescent="0.25">
      <c r="A219" s="33">
        <v>2</v>
      </c>
      <c r="B219" s="36" t="s">
        <v>197</v>
      </c>
      <c r="C219" s="35" t="s">
        <v>281</v>
      </c>
      <c r="D219" s="8">
        <f t="shared" si="304"/>
        <v>0</v>
      </c>
      <c r="E219" s="8">
        <v>0</v>
      </c>
      <c r="F219" s="8">
        <f t="shared" ref="F219:F224" si="311">G219/5.09</f>
        <v>0</v>
      </c>
      <c r="G219" s="8">
        <f t="shared" si="305"/>
        <v>0</v>
      </c>
      <c r="H219" s="8">
        <f t="shared" ref="H219:H224" si="312">J219+L219+N219+P219</f>
        <v>0</v>
      </c>
      <c r="I219" s="8">
        <f t="shared" ref="I219:I224" si="313">K219+M219+O219+Q219</f>
        <v>0.04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0.04</v>
      </c>
      <c r="P219" s="8">
        <v>0</v>
      </c>
      <c r="Q219" s="8">
        <v>0</v>
      </c>
      <c r="R219" s="8">
        <f t="shared" si="308"/>
        <v>-7.8585461689587438E-3</v>
      </c>
      <c r="S219" s="8">
        <f t="shared" si="309"/>
        <v>-0.04</v>
      </c>
      <c r="T219" s="38">
        <f t="shared" si="310"/>
        <v>0.04</v>
      </c>
      <c r="U219" s="39">
        <v>100</v>
      </c>
      <c r="V219" s="16" t="s">
        <v>296</v>
      </c>
    </row>
    <row r="220" spans="1:22" ht="31.5" x14ac:dyDescent="0.25">
      <c r="A220" s="33">
        <v>3</v>
      </c>
      <c r="B220" s="36" t="s">
        <v>198</v>
      </c>
      <c r="C220" s="35" t="s">
        <v>282</v>
      </c>
      <c r="D220" s="8">
        <f t="shared" si="304"/>
        <v>0</v>
      </c>
      <c r="E220" s="8">
        <v>0</v>
      </c>
      <c r="F220" s="8">
        <f t="shared" si="311"/>
        <v>0</v>
      </c>
      <c r="G220" s="8">
        <f t="shared" si="305"/>
        <v>0</v>
      </c>
      <c r="H220" s="8">
        <f t="shared" si="312"/>
        <v>0</v>
      </c>
      <c r="I220" s="8">
        <f t="shared" si="313"/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f t="shared" si="308"/>
        <v>0</v>
      </c>
      <c r="S220" s="8">
        <f t="shared" si="309"/>
        <v>0</v>
      </c>
      <c r="T220" s="38">
        <f t="shared" si="310"/>
        <v>0</v>
      </c>
      <c r="U220" s="39">
        <v>0</v>
      </c>
      <c r="V220" s="16"/>
    </row>
    <row r="221" spans="1:22" ht="31.5" x14ac:dyDescent="0.25">
      <c r="A221" s="33">
        <v>4</v>
      </c>
      <c r="B221" s="36" t="s">
        <v>199</v>
      </c>
      <c r="C221" s="35" t="s">
        <v>283</v>
      </c>
      <c r="D221" s="8">
        <f t="shared" si="304"/>
        <v>7.3453292730844791E-2</v>
      </c>
      <c r="E221" s="8">
        <v>0</v>
      </c>
      <c r="F221" s="8">
        <f t="shared" si="311"/>
        <v>7.3453292730844791E-2</v>
      </c>
      <c r="G221" s="8">
        <f t="shared" si="305"/>
        <v>0.37387725999999999</v>
      </c>
      <c r="H221" s="8">
        <f t="shared" si="312"/>
        <v>0.37387725999999999</v>
      </c>
      <c r="I221" s="8">
        <f t="shared" si="313"/>
        <v>0.99683812000000005</v>
      </c>
      <c r="J221" s="8">
        <v>0</v>
      </c>
      <c r="K221" s="8">
        <v>0</v>
      </c>
      <c r="L221" s="8">
        <v>0</v>
      </c>
      <c r="M221" s="8">
        <v>0</v>
      </c>
      <c r="N221" s="8">
        <v>0.37387725999999999</v>
      </c>
      <c r="O221" s="8">
        <v>0.37387726000000004</v>
      </c>
      <c r="P221" s="8">
        <v>0</v>
      </c>
      <c r="Q221" s="8">
        <v>0.62296086000000006</v>
      </c>
      <c r="R221" s="8">
        <f t="shared" si="308"/>
        <v>-0.12238916699410611</v>
      </c>
      <c r="S221" s="8">
        <f t="shared" si="309"/>
        <v>-0.62296086000000006</v>
      </c>
      <c r="T221" s="38">
        <f t="shared" si="310"/>
        <v>0.62296086000000006</v>
      </c>
      <c r="U221" s="39">
        <f t="shared" ref="U221:U222" si="314">(T221*100)/(J221+L221+N221+P221)</f>
        <v>166.62175709750309</v>
      </c>
      <c r="V221" s="16" t="s">
        <v>288</v>
      </c>
    </row>
    <row r="222" spans="1:22" ht="31.5" x14ac:dyDescent="0.25">
      <c r="A222" s="33">
        <v>5</v>
      </c>
      <c r="B222" s="36" t="s">
        <v>200</v>
      </c>
      <c r="C222" s="35" t="s">
        <v>284</v>
      </c>
      <c r="D222" s="8">
        <f t="shared" si="304"/>
        <v>0.14269554616895874</v>
      </c>
      <c r="E222" s="8">
        <v>0</v>
      </c>
      <c r="F222" s="8">
        <f t="shared" si="311"/>
        <v>0.14269554616895874</v>
      </c>
      <c r="G222" s="8">
        <f t="shared" si="305"/>
        <v>0.72632032999999996</v>
      </c>
      <c r="H222" s="8">
        <f t="shared" si="312"/>
        <v>0.72632032999999996</v>
      </c>
      <c r="I222" s="8">
        <f t="shared" si="313"/>
        <v>0.22717533000000001</v>
      </c>
      <c r="J222" s="8">
        <v>0</v>
      </c>
      <c r="K222" s="8">
        <v>0</v>
      </c>
      <c r="L222" s="8">
        <v>0</v>
      </c>
      <c r="M222" s="8">
        <v>0</v>
      </c>
      <c r="N222" s="8">
        <v>0.14852933000000001</v>
      </c>
      <c r="O222" s="8">
        <v>0.14852933000000001</v>
      </c>
      <c r="P222" s="8">
        <v>0.57779099999999994</v>
      </c>
      <c r="Q222" s="8">
        <v>7.8646000000000008E-2</v>
      </c>
      <c r="R222" s="8">
        <f t="shared" si="308"/>
        <v>9.8063850687622786E-2</v>
      </c>
      <c r="S222" s="8">
        <f t="shared" si="309"/>
        <v>0.49914499999999995</v>
      </c>
      <c r="T222" s="38">
        <f t="shared" si="310"/>
        <v>-0.49914499999999995</v>
      </c>
      <c r="U222" s="39">
        <f t="shared" si="314"/>
        <v>-68.722432704038454</v>
      </c>
      <c r="V222" s="16" t="s">
        <v>288</v>
      </c>
    </row>
    <row r="223" spans="1:22" ht="31.5" x14ac:dyDescent="0.25">
      <c r="A223" s="33">
        <v>6</v>
      </c>
      <c r="B223" s="36" t="s">
        <v>201</v>
      </c>
      <c r="C223" s="35" t="s">
        <v>285</v>
      </c>
      <c r="D223" s="8">
        <f t="shared" si="304"/>
        <v>0</v>
      </c>
      <c r="E223" s="8">
        <v>0</v>
      </c>
      <c r="F223" s="8">
        <f t="shared" si="311"/>
        <v>0</v>
      </c>
      <c r="G223" s="8">
        <f t="shared" si="305"/>
        <v>0</v>
      </c>
      <c r="H223" s="8">
        <f t="shared" si="312"/>
        <v>0</v>
      </c>
      <c r="I223" s="8">
        <f t="shared" si="313"/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f t="shared" si="308"/>
        <v>0</v>
      </c>
      <c r="S223" s="8">
        <f t="shared" si="309"/>
        <v>0</v>
      </c>
      <c r="T223" s="38">
        <f t="shared" si="310"/>
        <v>0</v>
      </c>
      <c r="U223" s="39">
        <v>0</v>
      </c>
      <c r="V223" s="16"/>
    </row>
    <row r="224" spans="1:22" ht="47.25" x14ac:dyDescent="0.25">
      <c r="A224" s="33">
        <v>7</v>
      </c>
      <c r="B224" s="37" t="s">
        <v>167</v>
      </c>
      <c r="C224" s="35" t="s">
        <v>286</v>
      </c>
      <c r="D224" s="8">
        <f t="shared" si="304"/>
        <v>2.7510520903732796</v>
      </c>
      <c r="E224" s="8">
        <v>0</v>
      </c>
      <c r="F224" s="8">
        <f t="shared" si="311"/>
        <v>2.7510520903732796</v>
      </c>
      <c r="G224" s="8">
        <f t="shared" si="305"/>
        <v>14.002855139999992</v>
      </c>
      <c r="H224" s="8">
        <f t="shared" si="312"/>
        <v>14.002855139999992</v>
      </c>
      <c r="I224" s="8">
        <f t="shared" si="313"/>
        <v>14.494300229999993</v>
      </c>
      <c r="J224" s="8">
        <v>0.20175000000000001</v>
      </c>
      <c r="K224" s="8">
        <v>0.20175000000000001</v>
      </c>
      <c r="L224" s="8">
        <v>3.3688008499999995</v>
      </c>
      <c r="M224" s="8">
        <v>3.3688008499999995</v>
      </c>
      <c r="N224" s="8">
        <v>3.5966491899999999</v>
      </c>
      <c r="O224" s="8">
        <v>3.6665591900000001</v>
      </c>
      <c r="P224" s="8">
        <v>6.8356550999999932</v>
      </c>
      <c r="Q224" s="8">
        <v>7.2571901899999949</v>
      </c>
      <c r="R224" s="8">
        <f t="shared" si="308"/>
        <v>-9.6551098231827295E-2</v>
      </c>
      <c r="S224" s="8">
        <f t="shared" si="309"/>
        <v>-0.49144509000000092</v>
      </c>
      <c r="T224" s="38">
        <f>(K224+M224+O224+Q224)-(J224+L224+N224+P224)</f>
        <v>0.49144509000000092</v>
      </c>
      <c r="U224" s="39">
        <f>(T224*100)/(J224+L224+N224+P224)</f>
        <v>3.5096063273279081</v>
      </c>
      <c r="V224" s="16" t="s">
        <v>296</v>
      </c>
    </row>
  </sheetData>
  <autoFilter ref="A21:V224"/>
  <mergeCells count="32"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2023-03-10T08:00:32Z</dcterms:modified>
</cp:coreProperties>
</file>