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Лист10!$A$22:$T$225</definedName>
    <definedName name="_xlnm.Print_Area" localSheetId="0">Лист10!$A$1:$T$225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8" i="1" l="1"/>
  <c r="E29" i="1" s="1"/>
  <c r="E177" i="1"/>
  <c r="E27" i="1" s="1"/>
  <c r="E135" i="1"/>
  <c r="E133" i="1"/>
  <c r="E131" i="1"/>
  <c r="E130" i="1" s="1"/>
  <c r="E89" i="1"/>
  <c r="E88" i="1" s="1"/>
  <c r="E31" i="1"/>
  <c r="E24" i="1" s="1"/>
  <c r="E28" i="1"/>
  <c r="E26" i="1"/>
  <c r="E78" i="1" l="1"/>
  <c r="E25" i="1" s="1"/>
  <c r="E23" i="1"/>
  <c r="E30" i="1" l="1"/>
  <c r="R90" i="1"/>
  <c r="R225" i="1" l="1"/>
  <c r="S225" i="1" s="1"/>
  <c r="R224" i="1"/>
  <c r="R223" i="1"/>
  <c r="R222" i="1"/>
  <c r="S222" i="1" s="1"/>
  <c r="R221" i="1"/>
  <c r="S221" i="1" s="1"/>
  <c r="R220" i="1"/>
  <c r="S220" i="1" s="1"/>
  <c r="R219" i="1"/>
  <c r="R213" i="1"/>
  <c r="R212" i="1"/>
  <c r="R211" i="1"/>
  <c r="R210" i="1"/>
  <c r="S210" i="1" s="1"/>
  <c r="R209" i="1"/>
  <c r="S209" i="1" s="1"/>
  <c r="R208" i="1"/>
  <c r="R207" i="1"/>
  <c r="R206" i="1"/>
  <c r="R205" i="1"/>
  <c r="R204" i="1"/>
  <c r="R203" i="1"/>
  <c r="R202" i="1"/>
  <c r="S202" i="1" s="1"/>
  <c r="R201" i="1"/>
  <c r="S201" i="1" s="1"/>
  <c r="R200" i="1"/>
  <c r="S200" i="1" s="1"/>
  <c r="R199" i="1"/>
  <c r="S199" i="1" s="1"/>
  <c r="R198" i="1"/>
  <c r="S198" i="1" s="1"/>
  <c r="R197" i="1"/>
  <c r="R196" i="1"/>
  <c r="R195" i="1"/>
  <c r="S195" i="1" s="1"/>
  <c r="R194" i="1"/>
  <c r="R193" i="1"/>
  <c r="R192" i="1"/>
  <c r="R191" i="1"/>
  <c r="S191" i="1" s="1"/>
  <c r="R190" i="1"/>
  <c r="R189" i="1"/>
  <c r="R188" i="1"/>
  <c r="R187" i="1"/>
  <c r="R186" i="1"/>
  <c r="S186" i="1" s="1"/>
  <c r="R185" i="1"/>
  <c r="S185" i="1" s="1"/>
  <c r="R184" i="1"/>
  <c r="S184" i="1" s="1"/>
  <c r="R183" i="1"/>
  <c r="R182" i="1"/>
  <c r="R181" i="1"/>
  <c r="R180" i="1"/>
  <c r="R179" i="1"/>
  <c r="R178" i="1"/>
  <c r="S178" i="1" s="1"/>
  <c r="R134" i="1"/>
  <c r="R132" i="1"/>
  <c r="R125" i="1"/>
  <c r="R124" i="1"/>
  <c r="S124" i="1" s="1"/>
  <c r="R123" i="1"/>
  <c r="S123" i="1" s="1"/>
  <c r="R122" i="1"/>
  <c r="S122" i="1" s="1"/>
  <c r="R121" i="1"/>
  <c r="S121" i="1" s="1"/>
  <c r="R120" i="1"/>
  <c r="R119" i="1"/>
  <c r="R118" i="1"/>
  <c r="S118" i="1" s="1"/>
  <c r="R117" i="1"/>
  <c r="S117" i="1" s="1"/>
  <c r="R116" i="1"/>
  <c r="S116" i="1" s="1"/>
  <c r="R115" i="1"/>
  <c r="S115" i="1" s="1"/>
  <c r="R114" i="1"/>
  <c r="S114" i="1" s="1"/>
  <c r="R113" i="1"/>
  <c r="R112" i="1"/>
  <c r="S112" i="1" s="1"/>
  <c r="R111" i="1"/>
  <c r="R110" i="1"/>
  <c r="S110" i="1" s="1"/>
  <c r="R109" i="1"/>
  <c r="S109" i="1" s="1"/>
  <c r="R108" i="1"/>
  <c r="R107" i="1"/>
  <c r="S107" i="1" s="1"/>
  <c r="R106" i="1"/>
  <c r="S106" i="1" s="1"/>
  <c r="R105" i="1"/>
  <c r="S105" i="1" s="1"/>
  <c r="R104" i="1"/>
  <c r="R103" i="1"/>
  <c r="S103" i="1" s="1"/>
  <c r="R102" i="1"/>
  <c r="R101" i="1"/>
  <c r="R100" i="1"/>
  <c r="R99" i="1"/>
  <c r="R98" i="1"/>
  <c r="S98" i="1" s="1"/>
  <c r="R97" i="1"/>
  <c r="S97" i="1" s="1"/>
  <c r="R96" i="1"/>
  <c r="S96" i="1" s="1"/>
  <c r="R95" i="1"/>
  <c r="R94" i="1"/>
  <c r="R93" i="1"/>
  <c r="R92" i="1"/>
  <c r="S92" i="1" s="1"/>
  <c r="R91" i="1"/>
  <c r="S90" i="1"/>
  <c r="R89" i="1" l="1"/>
  <c r="R133" i="1"/>
  <c r="P133" i="1"/>
  <c r="O133" i="1"/>
  <c r="N133" i="1"/>
  <c r="M133" i="1"/>
  <c r="L133" i="1"/>
  <c r="K133" i="1"/>
  <c r="J133" i="1"/>
  <c r="I133" i="1"/>
  <c r="P131" i="1"/>
  <c r="F135" i="1"/>
  <c r="G135" i="1"/>
  <c r="F28" i="1"/>
  <c r="F26" i="1"/>
  <c r="R131" i="1" l="1"/>
  <c r="R177" i="1"/>
  <c r="P177" i="1"/>
  <c r="P27" i="1" s="1"/>
  <c r="O177" i="1"/>
  <c r="O27" i="1" s="1"/>
  <c r="N177" i="1"/>
  <c r="N27" i="1" s="1"/>
  <c r="M177" i="1"/>
  <c r="M27" i="1" s="1"/>
  <c r="L177" i="1"/>
  <c r="L27" i="1" s="1"/>
  <c r="K177" i="1"/>
  <c r="K27" i="1" s="1"/>
  <c r="J177" i="1"/>
  <c r="J27" i="1" s="1"/>
  <c r="I177" i="1"/>
  <c r="O131" i="1"/>
  <c r="N131" i="1"/>
  <c r="M131" i="1"/>
  <c r="L131" i="1"/>
  <c r="K131" i="1"/>
  <c r="J131" i="1"/>
  <c r="I131" i="1"/>
  <c r="I130" i="1" s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34" i="1"/>
  <c r="H133" i="1" s="1"/>
  <c r="G134" i="1"/>
  <c r="H132" i="1"/>
  <c r="H131" i="1" s="1"/>
  <c r="G132" i="1"/>
  <c r="G131" i="1" s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I31" i="1"/>
  <c r="I24" i="1" s="1"/>
  <c r="F31" i="1"/>
  <c r="F24" i="1" s="1"/>
  <c r="I28" i="1"/>
  <c r="I26" i="1"/>
  <c r="S177" i="1" l="1"/>
  <c r="R27" i="1"/>
  <c r="H177" i="1"/>
  <c r="I27" i="1"/>
  <c r="S27" i="1" l="1"/>
  <c r="F134" i="1"/>
  <c r="Q134" i="1" s="1"/>
  <c r="F132" i="1"/>
  <c r="Q132" i="1" s="1"/>
  <c r="F124" i="1"/>
  <c r="Q124" i="1" s="1"/>
  <c r="F212" i="1"/>
  <c r="Q212" i="1" s="1"/>
  <c r="F131" i="1" l="1"/>
  <c r="Q131" i="1"/>
  <c r="F133" i="1"/>
  <c r="Q133" i="1"/>
  <c r="D134" i="1"/>
  <c r="D132" i="1"/>
  <c r="D131" i="1" s="1"/>
  <c r="D124" i="1"/>
  <c r="D212" i="1"/>
  <c r="F130" i="1" l="1"/>
  <c r="I218" i="1" l="1"/>
  <c r="I29" i="1" s="1"/>
  <c r="J218" i="1"/>
  <c r="J29" i="1" s="1"/>
  <c r="K218" i="1"/>
  <c r="K29" i="1" s="1"/>
  <c r="L218" i="1"/>
  <c r="L29" i="1" s="1"/>
  <c r="M218" i="1"/>
  <c r="M29" i="1" s="1"/>
  <c r="N218" i="1"/>
  <c r="N29" i="1" s="1"/>
  <c r="O218" i="1"/>
  <c r="O29" i="1" s="1"/>
  <c r="P218" i="1"/>
  <c r="P29" i="1" s="1"/>
  <c r="I126" i="1"/>
  <c r="G126" i="1"/>
  <c r="H126" i="1"/>
  <c r="J126" i="1"/>
  <c r="K126" i="1"/>
  <c r="L126" i="1"/>
  <c r="M126" i="1"/>
  <c r="I89" i="1"/>
  <c r="J89" i="1"/>
  <c r="K89" i="1"/>
  <c r="L89" i="1"/>
  <c r="M89" i="1"/>
  <c r="N89" i="1"/>
  <c r="O89" i="1"/>
  <c r="P89" i="1"/>
  <c r="S89" i="1" l="1"/>
  <c r="J88" i="1"/>
  <c r="L88" i="1"/>
  <c r="M88" i="1"/>
  <c r="K88" i="1"/>
  <c r="I88" i="1"/>
  <c r="I78" i="1" s="1"/>
  <c r="I30" i="1" s="1"/>
  <c r="I25" i="1" l="1"/>
  <c r="I23" i="1" s="1"/>
  <c r="F211" i="1"/>
  <c r="Q211" i="1" s="1"/>
  <c r="F123" i="1"/>
  <c r="Q123" i="1" s="1"/>
  <c r="F125" i="1"/>
  <c r="Q125" i="1" s="1"/>
  <c r="D125" i="1" l="1"/>
  <c r="D123" i="1"/>
  <c r="D211" i="1"/>
  <c r="F209" i="1"/>
  <c r="Q209" i="1" s="1"/>
  <c r="F208" i="1"/>
  <c r="Q208" i="1" s="1"/>
  <c r="F207" i="1"/>
  <c r="Q207" i="1" s="1"/>
  <c r="F206" i="1"/>
  <c r="Q206" i="1" s="1"/>
  <c r="F205" i="1"/>
  <c r="Q205" i="1" s="1"/>
  <c r="F204" i="1"/>
  <c r="Q204" i="1" s="1"/>
  <c r="F203" i="1"/>
  <c r="Q203" i="1" s="1"/>
  <c r="F202" i="1"/>
  <c r="Q202" i="1" s="1"/>
  <c r="F201" i="1"/>
  <c r="Q201" i="1" s="1"/>
  <c r="F200" i="1"/>
  <c r="Q200" i="1" s="1"/>
  <c r="F199" i="1"/>
  <c r="Q199" i="1" s="1"/>
  <c r="F198" i="1"/>
  <c r="Q198" i="1" s="1"/>
  <c r="F197" i="1"/>
  <c r="Q197" i="1" s="1"/>
  <c r="F196" i="1"/>
  <c r="Q196" i="1" s="1"/>
  <c r="F195" i="1"/>
  <c r="Q195" i="1" s="1"/>
  <c r="F194" i="1"/>
  <c r="Q194" i="1" s="1"/>
  <c r="F193" i="1"/>
  <c r="Q193" i="1" s="1"/>
  <c r="F192" i="1"/>
  <c r="Q192" i="1" s="1"/>
  <c r="F191" i="1"/>
  <c r="Q191" i="1" s="1"/>
  <c r="F190" i="1"/>
  <c r="Q190" i="1" s="1"/>
  <c r="F189" i="1"/>
  <c r="Q189" i="1" s="1"/>
  <c r="F188" i="1"/>
  <c r="Q188" i="1" s="1"/>
  <c r="F122" i="1"/>
  <c r="Q122" i="1" s="1"/>
  <c r="F121" i="1"/>
  <c r="Q121" i="1" s="1"/>
  <c r="F120" i="1"/>
  <c r="Q120" i="1" s="1"/>
  <c r="F119" i="1"/>
  <c r="Q119" i="1" s="1"/>
  <c r="D188" i="1" l="1"/>
  <c r="D200" i="1"/>
  <c r="D189" i="1"/>
  <c r="D193" i="1"/>
  <c r="D201" i="1"/>
  <c r="D205" i="1"/>
  <c r="D209" i="1"/>
  <c r="D190" i="1"/>
  <c r="D194" i="1"/>
  <c r="D198" i="1"/>
  <c r="D202" i="1"/>
  <c r="D206" i="1"/>
  <c r="D119" i="1"/>
  <c r="D192" i="1"/>
  <c r="D196" i="1"/>
  <c r="D204" i="1"/>
  <c r="D208" i="1"/>
  <c r="D120" i="1"/>
  <c r="D197" i="1"/>
  <c r="D121" i="1"/>
  <c r="D122" i="1"/>
  <c r="D191" i="1"/>
  <c r="D195" i="1"/>
  <c r="D199" i="1"/>
  <c r="D203" i="1"/>
  <c r="D207" i="1"/>
  <c r="R32" i="1"/>
  <c r="F187" i="1" l="1"/>
  <c r="Q187" i="1" s="1"/>
  <c r="F223" i="1"/>
  <c r="Q223" i="1" s="1"/>
  <c r="F224" i="1"/>
  <c r="Q224" i="1" s="1"/>
  <c r="D187" i="1" l="1"/>
  <c r="D224" i="1"/>
  <c r="D223" i="1"/>
  <c r="F225" i="1"/>
  <c r="Q225" i="1" s="1"/>
  <c r="G90" i="1"/>
  <c r="F90" i="1" s="1"/>
  <c r="F92" i="1"/>
  <c r="Q92" i="1" s="1"/>
  <c r="F93" i="1"/>
  <c r="Q93" i="1" s="1"/>
  <c r="F94" i="1"/>
  <c r="Q94" i="1" s="1"/>
  <c r="F95" i="1"/>
  <c r="Q95" i="1" s="1"/>
  <c r="F96" i="1"/>
  <c r="Q96" i="1" s="1"/>
  <c r="F97" i="1"/>
  <c r="Q97" i="1" s="1"/>
  <c r="F98" i="1"/>
  <c r="Q98" i="1" s="1"/>
  <c r="F99" i="1"/>
  <c r="Q99" i="1" s="1"/>
  <c r="F100" i="1"/>
  <c r="Q100" i="1" s="1"/>
  <c r="F101" i="1"/>
  <c r="Q101" i="1" s="1"/>
  <c r="F102" i="1"/>
  <c r="Q102" i="1" s="1"/>
  <c r="F103" i="1"/>
  <c r="Q103" i="1" s="1"/>
  <c r="F104" i="1"/>
  <c r="Q104" i="1" s="1"/>
  <c r="F105" i="1"/>
  <c r="Q105" i="1" s="1"/>
  <c r="F106" i="1"/>
  <c r="Q106" i="1" s="1"/>
  <c r="F107" i="1"/>
  <c r="Q107" i="1" s="1"/>
  <c r="F108" i="1"/>
  <c r="Q108" i="1" s="1"/>
  <c r="F109" i="1"/>
  <c r="Q109" i="1" s="1"/>
  <c r="F110" i="1"/>
  <c r="Q110" i="1" s="1"/>
  <c r="F111" i="1"/>
  <c r="Q111" i="1" s="1"/>
  <c r="F112" i="1"/>
  <c r="Q112" i="1" s="1"/>
  <c r="F113" i="1"/>
  <c r="Q113" i="1" s="1"/>
  <c r="F114" i="1"/>
  <c r="Q114" i="1" s="1"/>
  <c r="F115" i="1"/>
  <c r="Q115" i="1" s="1"/>
  <c r="F116" i="1"/>
  <c r="Q116" i="1" s="1"/>
  <c r="F117" i="1"/>
  <c r="Q117" i="1" s="1"/>
  <c r="F118" i="1"/>
  <c r="Q118" i="1" s="1"/>
  <c r="F178" i="1"/>
  <c r="Q178" i="1" s="1"/>
  <c r="F179" i="1"/>
  <c r="Q179" i="1" s="1"/>
  <c r="F180" i="1"/>
  <c r="Q180" i="1" s="1"/>
  <c r="F181" i="1"/>
  <c r="Q181" i="1" s="1"/>
  <c r="F182" i="1"/>
  <c r="Q182" i="1" s="1"/>
  <c r="F183" i="1"/>
  <c r="Q183" i="1" s="1"/>
  <c r="F184" i="1"/>
  <c r="Q184" i="1" s="1"/>
  <c r="F185" i="1"/>
  <c r="Q185" i="1" s="1"/>
  <c r="F186" i="1"/>
  <c r="Q186" i="1" s="1"/>
  <c r="F210" i="1"/>
  <c r="Q210" i="1" s="1"/>
  <c r="F213" i="1"/>
  <c r="Q213" i="1" s="1"/>
  <c r="F219" i="1"/>
  <c r="Q219" i="1" s="1"/>
  <c r="F220" i="1"/>
  <c r="Q220" i="1" s="1"/>
  <c r="F221" i="1"/>
  <c r="Q221" i="1" s="1"/>
  <c r="F222" i="1"/>
  <c r="Q222" i="1" s="1"/>
  <c r="H90" i="1"/>
  <c r="Q90" i="1" l="1"/>
  <c r="D220" i="1"/>
  <c r="D182" i="1"/>
  <c r="D115" i="1"/>
  <c r="D111" i="1"/>
  <c r="D107" i="1"/>
  <c r="D103" i="1"/>
  <c r="D99" i="1"/>
  <c r="D95" i="1"/>
  <c r="D181" i="1"/>
  <c r="D118" i="1"/>
  <c r="D114" i="1"/>
  <c r="D106" i="1"/>
  <c r="D102" i="1"/>
  <c r="D98" i="1"/>
  <c r="D94" i="1"/>
  <c r="D225" i="1"/>
  <c r="D222" i="1"/>
  <c r="D213" i="1"/>
  <c r="D184" i="1"/>
  <c r="D180" i="1"/>
  <c r="D117" i="1"/>
  <c r="D113" i="1"/>
  <c r="D109" i="1"/>
  <c r="D105" i="1"/>
  <c r="D101" i="1"/>
  <c r="D97" i="1"/>
  <c r="D93" i="1"/>
  <c r="D186" i="1"/>
  <c r="D185" i="1"/>
  <c r="D110" i="1"/>
  <c r="D221" i="1"/>
  <c r="D210" i="1"/>
  <c r="D183" i="1"/>
  <c r="D179" i="1"/>
  <c r="D116" i="1"/>
  <c r="D112" i="1"/>
  <c r="D108" i="1"/>
  <c r="D104" i="1"/>
  <c r="D100" i="1"/>
  <c r="D96" i="1"/>
  <c r="D92" i="1"/>
  <c r="F91" i="1"/>
  <c r="Q91" i="1" s="1"/>
  <c r="G89" i="1"/>
  <c r="G218" i="1"/>
  <c r="G29" i="1" s="1"/>
  <c r="F177" i="1"/>
  <c r="F27" i="1" s="1"/>
  <c r="F218" i="1"/>
  <c r="F29" i="1" s="1"/>
  <c r="D90" i="1"/>
  <c r="H89" i="1"/>
  <c r="H88" i="1" s="1"/>
  <c r="R218" i="1"/>
  <c r="S218" i="1" s="1"/>
  <c r="D91" i="1" l="1"/>
  <c r="D89" i="1" s="1"/>
  <c r="Q89" i="1"/>
  <c r="R29" i="1"/>
  <c r="S29" i="1" s="1"/>
  <c r="F89" i="1"/>
  <c r="F88" i="1" s="1"/>
  <c r="F78" i="1" s="1"/>
  <c r="F30" i="1" s="1"/>
  <c r="D219" i="1"/>
  <c r="D178" i="1"/>
  <c r="F25" i="1" l="1"/>
  <c r="F23" i="1" s="1"/>
  <c r="Q218" i="1" l="1"/>
  <c r="Q29" i="1" s="1"/>
  <c r="H218" i="1"/>
  <c r="H29" i="1" s="1"/>
  <c r="H27" i="1"/>
  <c r="R214" i="1"/>
  <c r="R28" i="1" s="1"/>
  <c r="Q214" i="1"/>
  <c r="Q28" i="1" s="1"/>
  <c r="P214" i="1"/>
  <c r="P28" i="1" s="1"/>
  <c r="O214" i="1"/>
  <c r="O28" i="1" s="1"/>
  <c r="N214" i="1"/>
  <c r="N28" i="1" s="1"/>
  <c r="M214" i="1"/>
  <c r="M28" i="1" s="1"/>
  <c r="L214" i="1"/>
  <c r="L28" i="1" s="1"/>
  <c r="K214" i="1"/>
  <c r="K28" i="1" s="1"/>
  <c r="J214" i="1"/>
  <c r="J28" i="1" s="1"/>
  <c r="H214" i="1"/>
  <c r="H28" i="1" s="1"/>
  <c r="G214" i="1"/>
  <c r="G28" i="1" s="1"/>
  <c r="G177" i="1"/>
  <c r="G27" i="1" s="1"/>
  <c r="R173" i="1"/>
  <c r="Q173" i="1"/>
  <c r="P173" i="1"/>
  <c r="O173" i="1"/>
  <c r="N173" i="1"/>
  <c r="M173" i="1"/>
  <c r="L173" i="1"/>
  <c r="K173" i="1"/>
  <c r="J173" i="1"/>
  <c r="H173" i="1"/>
  <c r="G173" i="1"/>
  <c r="R169" i="1"/>
  <c r="Q169" i="1"/>
  <c r="P169" i="1"/>
  <c r="O169" i="1"/>
  <c r="N169" i="1"/>
  <c r="M169" i="1"/>
  <c r="L169" i="1"/>
  <c r="K169" i="1"/>
  <c r="J169" i="1"/>
  <c r="H169" i="1"/>
  <c r="G169" i="1"/>
  <c r="R164" i="1"/>
  <c r="Q164" i="1"/>
  <c r="P164" i="1"/>
  <c r="O164" i="1"/>
  <c r="N164" i="1"/>
  <c r="M164" i="1"/>
  <c r="L164" i="1"/>
  <c r="K164" i="1"/>
  <c r="J164" i="1"/>
  <c r="H164" i="1"/>
  <c r="G164" i="1"/>
  <c r="R160" i="1"/>
  <c r="Q160" i="1"/>
  <c r="P160" i="1"/>
  <c r="O160" i="1"/>
  <c r="N160" i="1"/>
  <c r="M160" i="1"/>
  <c r="L160" i="1"/>
  <c r="K160" i="1"/>
  <c r="J160" i="1"/>
  <c r="H160" i="1"/>
  <c r="G160" i="1"/>
  <c r="R155" i="1"/>
  <c r="Q155" i="1"/>
  <c r="P155" i="1"/>
  <c r="O155" i="1"/>
  <c r="N155" i="1"/>
  <c r="M155" i="1"/>
  <c r="L155" i="1"/>
  <c r="K155" i="1"/>
  <c r="J155" i="1"/>
  <c r="H155" i="1"/>
  <c r="G155" i="1"/>
  <c r="R151" i="1"/>
  <c r="Q151" i="1"/>
  <c r="P151" i="1"/>
  <c r="O151" i="1"/>
  <c r="N151" i="1"/>
  <c r="M151" i="1"/>
  <c r="L151" i="1"/>
  <c r="K151" i="1"/>
  <c r="J151" i="1"/>
  <c r="H151" i="1"/>
  <c r="G151" i="1"/>
  <c r="R147" i="1"/>
  <c r="Q147" i="1"/>
  <c r="P147" i="1"/>
  <c r="O147" i="1"/>
  <c r="N147" i="1"/>
  <c r="M147" i="1"/>
  <c r="L147" i="1"/>
  <c r="K147" i="1"/>
  <c r="J147" i="1"/>
  <c r="H147" i="1"/>
  <c r="G147" i="1"/>
  <c r="R143" i="1"/>
  <c r="Q143" i="1"/>
  <c r="P143" i="1"/>
  <c r="O143" i="1"/>
  <c r="N143" i="1"/>
  <c r="M143" i="1"/>
  <c r="L143" i="1"/>
  <c r="K143" i="1"/>
  <c r="J143" i="1"/>
  <c r="H143" i="1"/>
  <c r="G143" i="1"/>
  <c r="R139" i="1"/>
  <c r="Q139" i="1"/>
  <c r="P139" i="1"/>
  <c r="O139" i="1"/>
  <c r="N139" i="1"/>
  <c r="M139" i="1"/>
  <c r="L139" i="1"/>
  <c r="K139" i="1"/>
  <c r="J139" i="1"/>
  <c r="H139" i="1"/>
  <c r="G139" i="1"/>
  <c r="R135" i="1"/>
  <c r="Q135" i="1"/>
  <c r="P135" i="1"/>
  <c r="O135" i="1"/>
  <c r="N135" i="1"/>
  <c r="M135" i="1"/>
  <c r="L135" i="1"/>
  <c r="K135" i="1"/>
  <c r="J135" i="1"/>
  <c r="H135" i="1"/>
  <c r="G133" i="1"/>
  <c r="R126" i="1"/>
  <c r="Q126" i="1"/>
  <c r="P126" i="1"/>
  <c r="P88" i="1" s="1"/>
  <c r="O126" i="1"/>
  <c r="O88" i="1" s="1"/>
  <c r="N126" i="1"/>
  <c r="N88" i="1" s="1"/>
  <c r="R84" i="1"/>
  <c r="Q84" i="1"/>
  <c r="P84" i="1"/>
  <c r="O84" i="1"/>
  <c r="N84" i="1"/>
  <c r="M84" i="1"/>
  <c r="L84" i="1"/>
  <c r="K84" i="1"/>
  <c r="J84" i="1"/>
  <c r="H84" i="1"/>
  <c r="G84" i="1"/>
  <c r="R80" i="1"/>
  <c r="Q80" i="1"/>
  <c r="P80" i="1"/>
  <c r="O80" i="1"/>
  <c r="N80" i="1"/>
  <c r="M80" i="1"/>
  <c r="L80" i="1"/>
  <c r="K80" i="1"/>
  <c r="J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H68" i="1"/>
  <c r="G68" i="1"/>
  <c r="R64" i="1"/>
  <c r="Q64" i="1"/>
  <c r="P64" i="1"/>
  <c r="O64" i="1"/>
  <c r="N64" i="1"/>
  <c r="M64" i="1"/>
  <c r="L64" i="1"/>
  <c r="K64" i="1"/>
  <c r="J64" i="1"/>
  <c r="H64" i="1"/>
  <c r="G64" i="1"/>
  <c r="R60" i="1"/>
  <c r="Q60" i="1"/>
  <c r="P60" i="1"/>
  <c r="O60" i="1"/>
  <c r="N60" i="1"/>
  <c r="M60" i="1"/>
  <c r="L60" i="1"/>
  <c r="K60" i="1"/>
  <c r="J60" i="1"/>
  <c r="H60" i="1"/>
  <c r="G60" i="1"/>
  <c r="R55" i="1"/>
  <c r="Q55" i="1"/>
  <c r="P55" i="1"/>
  <c r="O55" i="1"/>
  <c r="N55" i="1"/>
  <c r="M55" i="1"/>
  <c r="L55" i="1"/>
  <c r="K55" i="1"/>
  <c r="J55" i="1"/>
  <c r="H55" i="1"/>
  <c r="G55" i="1"/>
  <c r="R51" i="1"/>
  <c r="Q51" i="1"/>
  <c r="P51" i="1"/>
  <c r="O51" i="1"/>
  <c r="N51" i="1"/>
  <c r="M51" i="1"/>
  <c r="L51" i="1"/>
  <c r="K51" i="1"/>
  <c r="J51" i="1"/>
  <c r="H51" i="1"/>
  <c r="G51" i="1"/>
  <c r="R47" i="1"/>
  <c r="Q47" i="1"/>
  <c r="P47" i="1"/>
  <c r="O47" i="1"/>
  <c r="N47" i="1"/>
  <c r="M47" i="1"/>
  <c r="L47" i="1"/>
  <c r="K47" i="1"/>
  <c r="J47" i="1"/>
  <c r="H47" i="1"/>
  <c r="G47" i="1"/>
  <c r="R41" i="1"/>
  <c r="Q41" i="1"/>
  <c r="P41" i="1"/>
  <c r="O41" i="1"/>
  <c r="N41" i="1"/>
  <c r="M41" i="1"/>
  <c r="L41" i="1"/>
  <c r="K41" i="1"/>
  <c r="J41" i="1"/>
  <c r="H41" i="1"/>
  <c r="G41" i="1"/>
  <c r="R37" i="1"/>
  <c r="Q37" i="1"/>
  <c r="P37" i="1"/>
  <c r="O37" i="1"/>
  <c r="N37" i="1"/>
  <c r="M37" i="1"/>
  <c r="L37" i="1"/>
  <c r="K37" i="1"/>
  <c r="J37" i="1"/>
  <c r="H37" i="1"/>
  <c r="G37" i="1"/>
  <c r="Q32" i="1"/>
  <c r="P32" i="1"/>
  <c r="O32" i="1"/>
  <c r="N32" i="1"/>
  <c r="M32" i="1"/>
  <c r="L32" i="1"/>
  <c r="K32" i="1"/>
  <c r="J32" i="1"/>
  <c r="H32" i="1"/>
  <c r="G32" i="1"/>
  <c r="D218" i="1"/>
  <c r="D29" i="1" s="1"/>
  <c r="D214" i="1"/>
  <c r="D28" i="1" s="1"/>
  <c r="D177" i="1"/>
  <c r="D27" i="1" s="1"/>
  <c r="D173" i="1"/>
  <c r="D169" i="1"/>
  <c r="D164" i="1"/>
  <c r="D160" i="1"/>
  <c r="D155" i="1"/>
  <c r="D151" i="1"/>
  <c r="D147" i="1"/>
  <c r="D143" i="1"/>
  <c r="D139" i="1"/>
  <c r="D135" i="1"/>
  <c r="D133" i="1"/>
  <c r="D126" i="1"/>
  <c r="D88" i="1" s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R88" i="1" l="1"/>
  <c r="S88" i="1" s="1"/>
  <c r="K130" i="1"/>
  <c r="O130" i="1"/>
  <c r="Q177" i="1"/>
  <c r="Q27" i="1" s="1"/>
  <c r="P130" i="1"/>
  <c r="L130" i="1"/>
  <c r="D130" i="1"/>
  <c r="H130" i="1"/>
  <c r="M130" i="1"/>
  <c r="Q130" i="1"/>
  <c r="J130" i="1"/>
  <c r="N130" i="1"/>
  <c r="R130" i="1"/>
  <c r="R72" i="1"/>
  <c r="Q36" i="1"/>
  <c r="M168" i="1"/>
  <c r="M26" i="1" s="1"/>
  <c r="M159" i="1"/>
  <c r="J168" i="1"/>
  <c r="J26" i="1" s="1"/>
  <c r="N168" i="1"/>
  <c r="N26" i="1" s="1"/>
  <c r="R168" i="1"/>
  <c r="R26" i="1" s="1"/>
  <c r="Q168" i="1"/>
  <c r="Q26" i="1" s="1"/>
  <c r="H36" i="1"/>
  <c r="P36" i="1"/>
  <c r="P79" i="1"/>
  <c r="H159" i="1"/>
  <c r="L159" i="1"/>
  <c r="P159" i="1"/>
  <c r="G79" i="1"/>
  <c r="K79" i="1"/>
  <c r="O79" i="1"/>
  <c r="G36" i="1"/>
  <c r="K36" i="1"/>
  <c r="O36" i="1"/>
  <c r="J79" i="1"/>
  <c r="N79" i="1"/>
  <c r="R79" i="1"/>
  <c r="Q88" i="1"/>
  <c r="Q159" i="1"/>
  <c r="H168" i="1"/>
  <c r="H26" i="1" s="1"/>
  <c r="L168" i="1"/>
  <c r="L26" i="1" s="1"/>
  <c r="P168" i="1"/>
  <c r="P26" i="1" s="1"/>
  <c r="G88" i="1"/>
  <c r="M45" i="1"/>
  <c r="H79" i="1"/>
  <c r="L79" i="1"/>
  <c r="M36" i="1"/>
  <c r="Q45" i="1"/>
  <c r="L36" i="1"/>
  <c r="D36" i="1"/>
  <c r="G159" i="1"/>
  <c r="K159" i="1"/>
  <c r="O159" i="1"/>
  <c r="J159" i="1"/>
  <c r="N159" i="1"/>
  <c r="R159" i="1"/>
  <c r="D168" i="1"/>
  <c r="D26" i="1" s="1"/>
  <c r="J36" i="1"/>
  <c r="N36" i="1"/>
  <c r="R36" i="1"/>
  <c r="M79" i="1"/>
  <c r="Q79" i="1"/>
  <c r="G168" i="1"/>
  <c r="G26" i="1" s="1"/>
  <c r="K168" i="1"/>
  <c r="K26" i="1" s="1"/>
  <c r="O168" i="1"/>
  <c r="O26" i="1" s="1"/>
  <c r="D79" i="1"/>
  <c r="D159" i="1"/>
  <c r="D45" i="1"/>
  <c r="H45" i="1"/>
  <c r="L45" i="1"/>
  <c r="P45" i="1"/>
  <c r="G45" i="1"/>
  <c r="K45" i="1"/>
  <c r="K31" i="1" s="1"/>
  <c r="K24" i="1" s="1"/>
  <c r="O45" i="1"/>
  <c r="J45" i="1"/>
  <c r="N45" i="1"/>
  <c r="R45" i="1"/>
  <c r="G130" i="1"/>
  <c r="R78" i="1" l="1"/>
  <c r="D31" i="1"/>
  <c r="D24" i="1" s="1"/>
  <c r="D78" i="1"/>
  <c r="D25" i="1" s="1"/>
  <c r="O78" i="1"/>
  <c r="O25" i="1" s="1"/>
  <c r="N78" i="1"/>
  <c r="N25" i="1" s="1"/>
  <c r="M78" i="1"/>
  <c r="M25" i="1" s="1"/>
  <c r="L31" i="1"/>
  <c r="L24" i="1" s="1"/>
  <c r="J31" i="1"/>
  <c r="J24" i="1" s="1"/>
  <c r="G31" i="1"/>
  <c r="G24" i="1" s="1"/>
  <c r="P31" i="1"/>
  <c r="P24" i="1" s="1"/>
  <c r="Q31" i="1"/>
  <c r="Q24" i="1" s="1"/>
  <c r="P78" i="1"/>
  <c r="P25" i="1" s="1"/>
  <c r="N31" i="1"/>
  <c r="N24" i="1" s="1"/>
  <c r="M31" i="1"/>
  <c r="M24" i="1" s="1"/>
  <c r="H31" i="1"/>
  <c r="H24" i="1" s="1"/>
  <c r="J78" i="1"/>
  <c r="J25" i="1" s="1"/>
  <c r="L78" i="1"/>
  <c r="O31" i="1"/>
  <c r="O24" i="1" s="1"/>
  <c r="K78" i="1"/>
  <c r="K25" i="1" s="1"/>
  <c r="K23" i="1" s="1"/>
  <c r="H78" i="1"/>
  <c r="H25" i="1" s="1"/>
  <c r="R31" i="1"/>
  <c r="R24" i="1" s="1"/>
  <c r="Q78" i="1"/>
  <c r="Q25" i="1" s="1"/>
  <c r="G78" i="1"/>
  <c r="S78" i="1" l="1"/>
  <c r="R25" i="1"/>
  <c r="S25" i="1" s="1"/>
  <c r="L30" i="1"/>
  <c r="D30" i="1"/>
  <c r="D23" i="1"/>
  <c r="O30" i="1"/>
  <c r="P30" i="1"/>
  <c r="H30" i="1"/>
  <c r="J23" i="1"/>
  <c r="J30" i="1"/>
  <c r="G30" i="1"/>
  <c r="K30" i="1"/>
  <c r="N23" i="1"/>
  <c r="H23" i="1"/>
  <c r="Q23" i="1"/>
  <c r="N30" i="1"/>
  <c r="L25" i="1"/>
  <c r="L23" i="1" s="1"/>
  <c r="M30" i="1"/>
  <c r="M23" i="1"/>
  <c r="P23" i="1"/>
  <c r="O23" i="1"/>
  <c r="R30" i="1"/>
  <c r="Q30" i="1"/>
  <c r="G25" i="1"/>
  <c r="G23" i="1" s="1"/>
  <c r="S30" i="1" l="1"/>
  <c r="R23" i="1"/>
  <c r="S23" i="1" s="1"/>
</calcChain>
</file>

<file path=xl/sharedStrings.xml><?xml version="1.0" encoding="utf-8"?>
<sst xmlns="http://schemas.openxmlformats.org/spreadsheetml/2006/main" count="1652" uniqueCount="295">
  <si>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</si>
  <si>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</si>
  <si>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</si>
  <si>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</si>
  <si>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</si>
  <si>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</si>
  <si>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</si>
  <si>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</si>
  <si>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</si>
  <si>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</si>
  <si>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</si>
  <si>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</si>
  <si>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</si>
  <si>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</si>
  <si>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</si>
  <si>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</si>
  <si>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</si>
  <si>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</si>
  <si>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</si>
  <si>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</si>
  <si>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</si>
  <si>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</si>
  <si>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</si>
  <si>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</si>
  <si>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</si>
  <si>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</si>
  <si>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</si>
  <si>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</si>
  <si>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</si>
  <si>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</si>
  <si>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</si>
  <si>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</si>
  <si>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</si>
  <si>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</si>
  <si>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</si>
  <si>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</si>
  <si>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</si>
  <si>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</si>
  <si>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</si>
  <si>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</si>
  <si>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</si>
  <si>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</si>
  <si>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</si>
  <si>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</si>
  <si>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</si>
  <si>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</si>
  <si>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</si>
  <si>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</si>
  <si>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</si>
  <si>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</si>
  <si>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</si>
  <si>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</si>
  <si>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</si>
  <si>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</si>
  <si>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</si>
  <si>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</si>
  <si>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</si>
  <si>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</si>
  <si>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</si>
  <si>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</si>
  <si>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</si>
  <si>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</si>
  <si>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</si>
  <si>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</si>
  <si>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</si>
  <si>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</si>
  <si>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</si>
  <si>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</si>
  <si>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</si>
  <si>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</si>
  <si>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</si>
  <si>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</si>
  <si>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</si>
  <si>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</si>
  <si>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</si>
  <si>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</si>
  <si>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</si>
  <si>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</si>
  <si>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</si>
  <si>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</si>
  <si>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</si>
  <si>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</si>
  <si>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</si>
  <si>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</si>
  <si>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</si>
  <si>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</si>
  <si>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</si>
  <si>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</si>
  <si>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</si>
  <si>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</si>
  <si>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</si>
  <si>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</si>
  <si>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</si>
  <si>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</si>
  <si>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</si>
  <si>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</si>
  <si>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</si>
  <si>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</si>
  <si>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</si>
  <si>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</si>
  <si>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</si>
  <si>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</si>
  <si>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</si>
  <si>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</si>
  <si>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</si>
  <si>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</si>
  <si>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</si>
  <si>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</si>
  <si>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</si>
  <si>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</si>
  <si>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</si>
  <si>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</si>
  <si>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</si>
  <si>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</si>
  <si>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</si>
  <si>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</si>
  <si>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</si>
  <si>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</si>
  <si>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</si>
  <si>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</si>
  <si>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</si>
  <si>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</si>
  <si>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</si>
  <si>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</si>
  <si>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</si>
  <si>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</si>
  <si>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</si>
  <si>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</si>
  <si>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</si>
  <si>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</si>
  <si>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</si>
  <si>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</si>
  <si>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</si>
  <si>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</si>
  <si>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</si>
  <si>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</si>
  <si>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</si>
  <si>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</si>
  <si>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</si>
  <si>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</si>
  <si>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</si>
  <si>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</si>
  <si>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</si>
  <si>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</si>
  <si>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</si>
  <si>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</si>
  <si>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</si>
  <si>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</si>
  <si>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</si>
  <si>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</si>
  <si>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</si>
  <si>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</si>
  <si>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</si>
  <si>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</si>
  <si>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</si>
  <si>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</si>
  <si>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</si>
  <si>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</si>
  <si>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</si>
  <si>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</si>
  <si>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</si>
  <si>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</si>
  <si>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</si>
  <si>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</si>
  <si>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</si>
  <si>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</si>
  <si>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</si>
  <si>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</si>
  <si>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</si>
  <si>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</si>
  <si>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</si>
  <si>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</si>
  <si>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</si>
  <si>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</si>
  <si>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</si>
  <si>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</si>
  <si>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</si>
  <si>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</si>
  <si>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</si>
  <si>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</si>
  <si>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</si>
  <si>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</si>
  <si>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</si>
  <si>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</si>
  <si>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</si>
  <si>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</si>
  <si>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</si>
  <si>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</si>
  <si>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</si>
  <si>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</si>
  <si>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</si>
  <si>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</si>
  <si>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</si>
  <si>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</si>
  <si>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</si>
  <si>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</si>
  <si>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</si>
  <si>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</si>
  <si>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>Отчет о реализации инвестиционной программы а</t>
    </r>
    <r>
      <rPr>
        <u/>
        <sz val="12"/>
        <color theme="1"/>
        <rFont val="Times New Roman"/>
        <family val="1"/>
        <charset val="204"/>
      </rPr>
      <t>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</si>
  <si>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</si>
  <si>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</si>
  <si>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</si>
  <si>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</si>
  <si>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</si>
  <si>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</si>
  <si>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</si>
  <si>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</si>
  <si>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</si>
  <si>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</si>
  <si>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r>
      <t>в соответствии с Решением</t>
    </r>
    <r>
      <rPr>
        <u/>
        <sz val="12"/>
        <color theme="1"/>
        <rFont val="Times New Roman"/>
        <family val="1"/>
        <charset val="204"/>
      </rPr>
      <t xml:space="preserve"> Министерства промышленности и энергетики Оренбургской области №2 19_2057 от 31.10.2024г.</t>
    </r>
  </si>
  <si>
    <t>Фактический объем финансирования капитальных вложений на 01.01.2024 года, млн. рублей (с НДС)</t>
  </si>
  <si>
    <t>Остаток финансирования капитальных вложений на 01.01.2024 года в прогнозных ценах соответствующих лет, млн. рублей (с НДС)</t>
  </si>
  <si>
    <t>Финансирование капитальных вложений 2024 года, млн. рублей (с НДС)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</si>
  <si>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</si>
  <si>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</si>
  <si>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</si>
  <si>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</si>
  <si>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</si>
  <si>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</si>
  <si>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</si>
  <si>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</si>
  <si>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</si>
  <si>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</si>
  <si>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</si>
  <si>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</si>
  <si>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</si>
  <si>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</si>
  <si>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</si>
  <si>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</si>
  <si>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</si>
  <si>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</si>
  <si>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</si>
  <si>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</si>
  <si>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</si>
  <si>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</si>
  <si>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</si>
  <si>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</si>
  <si>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</si>
  <si>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</si>
  <si>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</si>
  <si>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</si>
  <si>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</si>
  <si>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</si>
  <si>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</si>
  <si>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</si>
  <si>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</si>
  <si>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</si>
  <si>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</si>
  <si>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</si>
  <si>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</si>
  <si>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</si>
  <si>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</si>
  <si>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</si>
  <si>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</si>
  <si>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</si>
  <si>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</si>
  <si>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</si>
  <si>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</si>
  <si>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</si>
  <si>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</si>
  <si>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</si>
  <si>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</si>
  <si>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</si>
  <si>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</si>
  <si>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</si>
  <si>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</si>
  <si>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</si>
  <si>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</si>
  <si>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</si>
  <si>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</si>
  <si>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</si>
  <si>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</si>
  <si>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</si>
  <si>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</si>
  <si>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</si>
  <si>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</si>
  <si>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</si>
  <si>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</si>
  <si>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</si>
  <si>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</si>
  <si>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</si>
  <si>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</si>
  <si>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</si>
  <si>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</si>
  <si>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</si>
  <si>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</si>
  <si>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</si>
  <si>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</si>
  <si>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</si>
  <si>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</si>
  <si>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</si>
  <si>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</si>
  <si>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Уточнение стоимости по результатам утвержденной проектно-сметной документации</t>
  </si>
  <si>
    <t>Перераспределение затрат на объект: "Развитие производственных баз филиала АО "Оренбургкоммунэлектросеть" Бузулуксих КЭС"</t>
  </si>
  <si>
    <t>Перераспределение затрат с объекта: "Развитие производственных баз филиала АО "Оренбургкоммунэлектросеть" Бугурусланских КЭС"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</si>
</sst>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5"/>
  <sheetViews>
    <sheetView tabSelected="1" view="pageBreakPreview" topLeftCell="C19" zoomScaleNormal="100" zoomScaleSheetLayoutView="100" workbookViewId="0">
      <pane ySplit="4" topLeftCell="A23" activePane="bottomLeft" state="frozen"/>
      <selection activeCell="A19" sqref="A19"/>
      <selection pane="bottomLeft" activeCell="T231" sqref="T231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16" width="9.140625" style="3" customWidth="1"/>
    <col min="17" max="17" width="21.28515625" style="3" customWidth="1"/>
    <col min="18" max="19" width="9.425781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x14ac:dyDescent="0.25">
      <c r="A5" s="40" t="s">
        <v>34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x14ac:dyDescent="0.25">
      <c r="A6" s="40" t="s">
        <v>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x14ac:dyDescent="0.25">
      <c r="A7" s="40" t="s">
        <v>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x14ac:dyDescent="0.25">
      <c r="A8" s="40" t="s">
        <v>207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 ht="15" customHeight="1" x14ac:dyDescent="0.25">
      <c r="A10" s="41" t="s">
        <v>198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x14ac:dyDescent="0.25">
      <c r="A11" s="42" t="s">
        <v>38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 x14ac:dyDescent="0.25">
      <c r="A13" s="43" t="s">
        <v>208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 x14ac:dyDescent="0.25">
      <c r="A15" s="43" t="s">
        <v>37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x14ac:dyDescent="0.25">
      <c r="A16" s="43" t="s">
        <v>209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</row>
    <row r="17" spans="1:20" x14ac:dyDescent="0.25">
      <c r="A17" s="42" t="s">
        <v>39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0" ht="93.75" customHeight="1" x14ac:dyDescent="0.25">
      <c r="A19" s="39" t="s">
        <v>3</v>
      </c>
      <c r="B19" s="39" t="s">
        <v>4</v>
      </c>
      <c r="C19" s="39" t="s">
        <v>5</v>
      </c>
      <c r="D19" s="39" t="s">
        <v>6</v>
      </c>
      <c r="E19" s="39" t="s">
        <v>210</v>
      </c>
      <c r="F19" s="39" t="s">
        <v>211</v>
      </c>
      <c r="G19" s="39" t="s">
        <v>212</v>
      </c>
      <c r="H19" s="39"/>
      <c r="I19" s="39"/>
      <c r="J19" s="39"/>
      <c r="K19" s="39"/>
      <c r="L19" s="39"/>
      <c r="M19" s="39"/>
      <c r="N19" s="39"/>
      <c r="O19" s="39"/>
      <c r="P19" s="39"/>
      <c r="Q19" s="39" t="s">
        <v>7</v>
      </c>
      <c r="R19" s="39" t="s">
        <v>8</v>
      </c>
      <c r="S19" s="39"/>
      <c r="T19" s="39" t="s">
        <v>9</v>
      </c>
    </row>
    <row r="20" spans="1:20" ht="29.25" customHeight="1" x14ac:dyDescent="0.25">
      <c r="A20" s="39"/>
      <c r="B20" s="39"/>
      <c r="C20" s="39"/>
      <c r="D20" s="39"/>
      <c r="E20" s="39"/>
      <c r="F20" s="39"/>
      <c r="G20" s="39" t="s">
        <v>10</v>
      </c>
      <c r="H20" s="39"/>
      <c r="I20" s="39" t="s">
        <v>11</v>
      </c>
      <c r="J20" s="39"/>
      <c r="K20" s="39" t="s">
        <v>12</v>
      </c>
      <c r="L20" s="39"/>
      <c r="M20" s="39" t="s">
        <v>13</v>
      </c>
      <c r="N20" s="39"/>
      <c r="O20" s="39" t="s">
        <v>14</v>
      </c>
      <c r="P20" s="39"/>
      <c r="Q20" s="39"/>
      <c r="R20" s="39" t="s">
        <v>15</v>
      </c>
      <c r="S20" s="39" t="s">
        <v>16</v>
      </c>
      <c r="T20" s="39"/>
    </row>
    <row r="21" spans="1:20" ht="30" customHeight="1" x14ac:dyDescent="0.25">
      <c r="A21" s="39"/>
      <c r="B21" s="39"/>
      <c r="C21" s="39"/>
      <c r="D21" s="39"/>
      <c r="E21" s="39"/>
      <c r="F21" s="39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39"/>
      <c r="R21" s="39"/>
      <c r="S21" s="39"/>
      <c r="T21" s="39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6" t="s">
        <v>40</v>
      </c>
      <c r="B23" s="22" t="s">
        <v>19</v>
      </c>
      <c r="C23" s="23"/>
      <c r="D23" s="24">
        <f t="shared" ref="D23:E23" si="0">D24+D25+D26+D27+D28+D29</f>
        <v>752.05425740400005</v>
      </c>
      <c r="E23" s="24">
        <f t="shared" si="0"/>
        <v>71.983057403999993</v>
      </c>
      <c r="F23" s="24">
        <f t="shared" ref="F23" si="1">F24+F25+F26+F27+F28+F29</f>
        <v>680.07120000000009</v>
      </c>
      <c r="G23" s="24">
        <f t="shared" ref="G23:Q23" si="2">G24+G25+G26+G27+G28+G29</f>
        <v>680.07120000000009</v>
      </c>
      <c r="H23" s="24">
        <f t="shared" si="2"/>
        <v>680.07112575600001</v>
      </c>
      <c r="I23" s="24">
        <f>I24+I25+I26+I27+I28+I29</f>
        <v>3.8799456000000001</v>
      </c>
      <c r="J23" s="24">
        <f t="shared" si="2"/>
        <v>3.8799456000000001</v>
      </c>
      <c r="K23" s="24">
        <f t="shared" si="2"/>
        <v>47.881589280000014</v>
      </c>
      <c r="L23" s="24">
        <f t="shared" si="2"/>
        <v>47.88158928</v>
      </c>
      <c r="M23" s="24">
        <f t="shared" si="2"/>
        <v>284.475279048</v>
      </c>
      <c r="N23" s="24">
        <f t="shared" si="2"/>
        <v>318.08726691600003</v>
      </c>
      <c r="O23" s="24">
        <f t="shared" si="2"/>
        <v>343.83438607199997</v>
      </c>
      <c r="P23" s="24">
        <f t="shared" si="2"/>
        <v>310.22232395999993</v>
      </c>
      <c r="Q23" s="24">
        <f t="shared" si="2"/>
        <v>7.4244000034084934E-5</v>
      </c>
      <c r="R23" s="24">
        <f>R24+R25+R26+R27+R28+R29</f>
        <v>-7.4244000034084934E-5</v>
      </c>
      <c r="S23" s="24">
        <f>(R23*100)/(I23+K23+M23+O23)</f>
        <v>-1.0917092215357001E-5</v>
      </c>
      <c r="T23" s="30"/>
    </row>
    <row r="24" spans="1:20" x14ac:dyDescent="0.25">
      <c r="A24" s="26" t="s">
        <v>41</v>
      </c>
      <c r="B24" s="22" t="s">
        <v>42</v>
      </c>
      <c r="C24" s="25"/>
      <c r="D24" s="24">
        <f t="shared" ref="D24:E24" si="3">D31</f>
        <v>0</v>
      </c>
      <c r="E24" s="24">
        <f t="shared" si="3"/>
        <v>0</v>
      </c>
      <c r="F24" s="24">
        <f t="shared" ref="F24" si="4">F31</f>
        <v>0</v>
      </c>
      <c r="G24" s="24">
        <f t="shared" ref="G24:R24" si="5">G31</f>
        <v>0</v>
      </c>
      <c r="H24" s="24">
        <f t="shared" si="5"/>
        <v>0</v>
      </c>
      <c r="I24" s="24">
        <f t="shared" si="5"/>
        <v>0</v>
      </c>
      <c r="J24" s="24">
        <f t="shared" si="5"/>
        <v>0</v>
      </c>
      <c r="K24" s="24">
        <f t="shared" si="5"/>
        <v>0</v>
      </c>
      <c r="L24" s="24">
        <f t="shared" si="5"/>
        <v>0</v>
      </c>
      <c r="M24" s="24">
        <f t="shared" si="5"/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0</v>
      </c>
      <c r="R24" s="24">
        <f t="shared" si="5"/>
        <v>0</v>
      </c>
      <c r="S24" s="24">
        <v>0</v>
      </c>
      <c r="T24" s="30"/>
    </row>
    <row r="25" spans="1:20" ht="31.5" x14ac:dyDescent="0.25">
      <c r="A25" s="26" t="s">
        <v>43</v>
      </c>
      <c r="B25" s="22" t="s">
        <v>44</v>
      </c>
      <c r="C25" s="25"/>
      <c r="D25" s="24">
        <f t="shared" ref="D25:E25" si="6">D78</f>
        <v>414.60144655200003</v>
      </c>
      <c r="E25" s="24">
        <f t="shared" si="6"/>
        <v>70.826318195999988</v>
      </c>
      <c r="F25" s="24">
        <f t="shared" ref="F25" si="7">F78</f>
        <v>343.7751283560001</v>
      </c>
      <c r="G25" s="24">
        <f t="shared" ref="G25:Q25" si="8">G78</f>
        <v>343.7751283560001</v>
      </c>
      <c r="H25" s="24">
        <f t="shared" si="8"/>
        <v>337.29788985599998</v>
      </c>
      <c r="I25" s="24">
        <f t="shared" si="8"/>
        <v>1.417889376</v>
      </c>
      <c r="J25" s="24">
        <f t="shared" si="8"/>
        <v>1.417889376</v>
      </c>
      <c r="K25" s="24">
        <f t="shared" si="8"/>
        <v>16.488166523999997</v>
      </c>
      <c r="L25" s="24">
        <f t="shared" si="8"/>
        <v>16.488166523999997</v>
      </c>
      <c r="M25" s="24">
        <f t="shared" si="8"/>
        <v>122.44111113600003</v>
      </c>
      <c r="N25" s="24">
        <f t="shared" si="8"/>
        <v>117.06832218</v>
      </c>
      <c r="O25" s="24">
        <f t="shared" si="8"/>
        <v>203.42796131999998</v>
      </c>
      <c r="P25" s="24">
        <f t="shared" si="8"/>
        <v>202.32351177599998</v>
      </c>
      <c r="Q25" s="24">
        <f t="shared" si="8"/>
        <v>6.4772385000000234</v>
      </c>
      <c r="R25" s="24">
        <f>R78</f>
        <v>-6.4772385000000234</v>
      </c>
      <c r="S25" s="24">
        <f>(R25*100)/(I25+K25+M25+O25)</f>
        <v>-1.8841498310175746</v>
      </c>
      <c r="T25" s="30"/>
    </row>
    <row r="26" spans="1:20" ht="63" x14ac:dyDescent="0.25">
      <c r="A26" s="26" t="s">
        <v>45</v>
      </c>
      <c r="B26" s="22" t="s">
        <v>46</v>
      </c>
      <c r="C26" s="25"/>
      <c r="D26" s="24">
        <f t="shared" ref="D26:E26" si="9">D168</f>
        <v>0</v>
      </c>
      <c r="E26" s="24">
        <f t="shared" si="9"/>
        <v>0</v>
      </c>
      <c r="F26" s="24">
        <f t="shared" ref="F26" si="10">F168</f>
        <v>0</v>
      </c>
      <c r="G26" s="24">
        <f t="shared" ref="G26:R26" si="11">G168</f>
        <v>0</v>
      </c>
      <c r="H26" s="24">
        <f t="shared" si="11"/>
        <v>0</v>
      </c>
      <c r="I26" s="24">
        <f t="shared" si="11"/>
        <v>0</v>
      </c>
      <c r="J26" s="24">
        <f t="shared" si="11"/>
        <v>0</v>
      </c>
      <c r="K26" s="24">
        <f t="shared" si="11"/>
        <v>0</v>
      </c>
      <c r="L26" s="24">
        <f t="shared" si="11"/>
        <v>0</v>
      </c>
      <c r="M26" s="24">
        <f t="shared" si="11"/>
        <v>0</v>
      </c>
      <c r="N26" s="24">
        <f t="shared" si="11"/>
        <v>0</v>
      </c>
      <c r="O26" s="24">
        <f t="shared" si="11"/>
        <v>0</v>
      </c>
      <c r="P26" s="24">
        <f t="shared" si="11"/>
        <v>0</v>
      </c>
      <c r="Q26" s="24">
        <f t="shared" si="11"/>
        <v>0</v>
      </c>
      <c r="R26" s="24">
        <f t="shared" si="11"/>
        <v>0</v>
      </c>
      <c r="S26" s="24">
        <v>0</v>
      </c>
      <c r="T26" s="30"/>
    </row>
    <row r="27" spans="1:20" ht="31.5" x14ac:dyDescent="0.25">
      <c r="A27" s="26" t="s">
        <v>47</v>
      </c>
      <c r="B27" s="22" t="s">
        <v>48</v>
      </c>
      <c r="C27" s="25"/>
      <c r="D27" s="24">
        <f t="shared" ref="D27:E27" si="12">D177</f>
        <v>301.00498424400001</v>
      </c>
      <c r="E27" s="24">
        <f t="shared" si="12"/>
        <v>1.078739208</v>
      </c>
      <c r="F27" s="24">
        <f t="shared" ref="F27" si="13">F177</f>
        <v>299.92624503600001</v>
      </c>
      <c r="G27" s="24">
        <f t="shared" ref="G27:R27" si="14">G177</f>
        <v>299.92624503600001</v>
      </c>
      <c r="H27" s="24">
        <f t="shared" si="14"/>
        <v>298.32014300399999</v>
      </c>
      <c r="I27" s="24">
        <f t="shared" si="14"/>
        <v>0.90496390799999982</v>
      </c>
      <c r="J27" s="24">
        <f t="shared" si="14"/>
        <v>0.90496390799999982</v>
      </c>
      <c r="K27" s="24">
        <f t="shared" si="14"/>
        <v>5.7405122159999999</v>
      </c>
      <c r="L27" s="24">
        <f t="shared" si="14"/>
        <v>5.7405122159999999</v>
      </c>
      <c r="M27" s="24">
        <f t="shared" si="14"/>
        <v>155.99540693999998</v>
      </c>
      <c r="N27" s="24">
        <f t="shared" si="14"/>
        <v>194.88642722400004</v>
      </c>
      <c r="O27" s="24">
        <f t="shared" si="14"/>
        <v>137.285361972</v>
      </c>
      <c r="P27" s="24">
        <f t="shared" si="14"/>
        <v>96.788239655999988</v>
      </c>
      <c r="Q27" s="24">
        <f t="shared" si="14"/>
        <v>1.6061020320000008</v>
      </c>
      <c r="R27" s="24">
        <f t="shared" si="14"/>
        <v>-1.6061020320000008</v>
      </c>
      <c r="S27" s="24">
        <f>(R27*100)/(I27+K27+M27+O27)</f>
        <v>-0.53549899636399656</v>
      </c>
      <c r="T27" s="30"/>
    </row>
    <row r="28" spans="1:20" ht="31.5" x14ac:dyDescent="0.25">
      <c r="A28" s="26" t="s">
        <v>49</v>
      </c>
      <c r="B28" s="22" t="s">
        <v>50</v>
      </c>
      <c r="C28" s="25"/>
      <c r="D28" s="24">
        <f t="shared" ref="D28:E28" si="15">D214</f>
        <v>0</v>
      </c>
      <c r="E28" s="24">
        <f t="shared" si="15"/>
        <v>0</v>
      </c>
      <c r="F28" s="24">
        <f t="shared" ref="F28" si="16">F214</f>
        <v>0</v>
      </c>
      <c r="G28" s="24">
        <f t="shared" ref="G28:R28" si="17">G214</f>
        <v>0</v>
      </c>
      <c r="H28" s="24">
        <f t="shared" si="17"/>
        <v>0</v>
      </c>
      <c r="I28" s="24">
        <f t="shared" si="17"/>
        <v>0</v>
      </c>
      <c r="J28" s="24">
        <f t="shared" si="17"/>
        <v>0</v>
      </c>
      <c r="K28" s="24">
        <f t="shared" si="17"/>
        <v>0</v>
      </c>
      <c r="L28" s="24">
        <f t="shared" si="17"/>
        <v>0</v>
      </c>
      <c r="M28" s="24">
        <f t="shared" si="17"/>
        <v>0</v>
      </c>
      <c r="N28" s="24">
        <f t="shared" si="17"/>
        <v>0</v>
      </c>
      <c r="O28" s="24">
        <f t="shared" si="17"/>
        <v>0</v>
      </c>
      <c r="P28" s="24">
        <f t="shared" si="17"/>
        <v>0</v>
      </c>
      <c r="Q28" s="24">
        <f t="shared" si="17"/>
        <v>0</v>
      </c>
      <c r="R28" s="24">
        <f t="shared" si="17"/>
        <v>0</v>
      </c>
      <c r="S28" s="24">
        <v>0</v>
      </c>
      <c r="T28" s="30"/>
    </row>
    <row r="29" spans="1:20" x14ac:dyDescent="0.25">
      <c r="A29" s="26" t="s">
        <v>51</v>
      </c>
      <c r="B29" s="22" t="s">
        <v>52</v>
      </c>
      <c r="C29" s="25"/>
      <c r="D29" s="24">
        <f t="shared" ref="D29:E29" si="18">D218</f>
        <v>36.447826608000014</v>
      </c>
      <c r="E29" s="24">
        <f t="shared" si="18"/>
        <v>7.8E-2</v>
      </c>
      <c r="F29" s="24">
        <f t="shared" ref="F29" si="19">F218</f>
        <v>36.369826608000011</v>
      </c>
      <c r="G29" s="24">
        <f t="shared" ref="G29:R29" si="20">G218</f>
        <v>36.369826608000011</v>
      </c>
      <c r="H29" s="24">
        <f t="shared" si="20"/>
        <v>44.453092896000001</v>
      </c>
      <c r="I29" s="24">
        <f t="shared" si="20"/>
        <v>1.5570923160000001</v>
      </c>
      <c r="J29" s="24">
        <f t="shared" si="20"/>
        <v>1.5570923160000003</v>
      </c>
      <c r="K29" s="24">
        <f t="shared" si="20"/>
        <v>25.652910540000015</v>
      </c>
      <c r="L29" s="24">
        <f t="shared" si="20"/>
        <v>25.652910540000008</v>
      </c>
      <c r="M29" s="24">
        <f t="shared" si="20"/>
        <v>6.0387609719999986</v>
      </c>
      <c r="N29" s="24">
        <f t="shared" si="20"/>
        <v>6.1325175119999988</v>
      </c>
      <c r="O29" s="24">
        <f t="shared" si="20"/>
        <v>3.1210627799999999</v>
      </c>
      <c r="P29" s="24">
        <f t="shared" si="20"/>
        <v>11.110572527999999</v>
      </c>
      <c r="Q29" s="24">
        <f t="shared" si="20"/>
        <v>-8.0832662879999901</v>
      </c>
      <c r="R29" s="24">
        <f t="shared" si="20"/>
        <v>8.0832662879999901</v>
      </c>
      <c r="S29" s="24">
        <f>(R29*100)/(I29+K29+M29+O29)</f>
        <v>22.225198858170998</v>
      </c>
      <c r="T29" s="30"/>
    </row>
    <row r="30" spans="1:20" x14ac:dyDescent="0.25">
      <c r="A30" s="5" t="s">
        <v>53</v>
      </c>
      <c r="B30" s="6" t="s">
        <v>54</v>
      </c>
      <c r="C30" s="7"/>
      <c r="D30" s="16">
        <f t="shared" ref="D30:E30" si="21">D31+D78+D168+D177+D214+D218</f>
        <v>752.05425740400005</v>
      </c>
      <c r="E30" s="16">
        <f t="shared" si="21"/>
        <v>71.983057403999993</v>
      </c>
      <c r="F30" s="16">
        <f t="shared" ref="F30:G30" si="22">F31+F78+F168+F177+F214+F218</f>
        <v>680.07120000000009</v>
      </c>
      <c r="G30" s="16">
        <f t="shared" si="22"/>
        <v>680.07120000000009</v>
      </c>
      <c r="H30" s="16">
        <f t="shared" ref="H30" si="23">H31+H78+H168+H177+H214+H218</f>
        <v>680.07112575600001</v>
      </c>
      <c r="I30" s="16">
        <f>I31+I78+I168+I177+I214+I218</f>
        <v>3.8799456000000001</v>
      </c>
      <c r="J30" s="16">
        <f t="shared" ref="J30" si="24">J31+J78+J168+J177+J214+J218</f>
        <v>3.8799456000000001</v>
      </c>
      <c r="K30" s="16">
        <f t="shared" ref="K30" si="25">K31+K78+K168+K177+K214+K218</f>
        <v>47.881589280000014</v>
      </c>
      <c r="L30" s="16">
        <f t="shared" ref="L30" si="26">L31+L78+L168+L177+L214+L218</f>
        <v>47.88158928</v>
      </c>
      <c r="M30" s="16">
        <f t="shared" ref="M30" si="27">M31+M78+M168+M177+M214+M218</f>
        <v>284.475279048</v>
      </c>
      <c r="N30" s="16">
        <f t="shared" ref="N30" si="28">N31+N78+N168+N177+N214+N218</f>
        <v>318.08726691600003</v>
      </c>
      <c r="O30" s="16">
        <f t="shared" ref="O30" si="29">O31+O78+O168+O177+O214+O218</f>
        <v>343.83438607199997</v>
      </c>
      <c r="P30" s="16">
        <f t="shared" ref="P30" si="30">P31+P78+P168+P177+P214+P218</f>
        <v>310.22232395999993</v>
      </c>
      <c r="Q30" s="16">
        <f t="shared" ref="Q30" si="31">Q31+Q78+Q168+Q177+Q214+Q218</f>
        <v>7.4244000034084934E-5</v>
      </c>
      <c r="R30" s="16">
        <f t="shared" ref="R30" si="32">R31+R78+R168+R177+R214+R218</f>
        <v>-7.4244000034084934E-5</v>
      </c>
      <c r="S30" s="16">
        <f>(R30*100)/(I30+K30+M30+O30)</f>
        <v>-1.0917092215357001E-5</v>
      </c>
      <c r="T30" s="31"/>
    </row>
    <row r="31" spans="1:20" ht="31.5" x14ac:dyDescent="0.25">
      <c r="A31" s="5" t="s">
        <v>55</v>
      </c>
      <c r="B31" s="6" t="s">
        <v>56</v>
      </c>
      <c r="C31" s="7"/>
      <c r="D31" s="16">
        <f t="shared" ref="D31:E31" si="33">D32+D36+D45+D72</f>
        <v>0</v>
      </c>
      <c r="E31" s="16">
        <f t="shared" si="33"/>
        <v>0</v>
      </c>
      <c r="F31" s="16">
        <f t="shared" ref="F31:R31" si="34">F32+F36+F45+F72</f>
        <v>0</v>
      </c>
      <c r="G31" s="16">
        <f t="shared" si="34"/>
        <v>0</v>
      </c>
      <c r="H31" s="16">
        <f t="shared" si="34"/>
        <v>0</v>
      </c>
      <c r="I31" s="16">
        <f t="shared" si="34"/>
        <v>0</v>
      </c>
      <c r="J31" s="16">
        <f t="shared" si="34"/>
        <v>0</v>
      </c>
      <c r="K31" s="16">
        <f t="shared" si="34"/>
        <v>0</v>
      </c>
      <c r="L31" s="16">
        <f t="shared" si="34"/>
        <v>0</v>
      </c>
      <c r="M31" s="16">
        <f t="shared" si="34"/>
        <v>0</v>
      </c>
      <c r="N31" s="16">
        <f t="shared" si="34"/>
        <v>0</v>
      </c>
      <c r="O31" s="16">
        <f t="shared" si="34"/>
        <v>0</v>
      </c>
      <c r="P31" s="16">
        <f t="shared" si="34"/>
        <v>0</v>
      </c>
      <c r="Q31" s="16">
        <f t="shared" si="34"/>
        <v>0</v>
      </c>
      <c r="R31" s="16">
        <f t="shared" si="34"/>
        <v>0</v>
      </c>
      <c r="S31" s="16">
        <v>0</v>
      </c>
      <c r="T31" s="31"/>
    </row>
    <row r="32" spans="1:20" ht="47.25" x14ac:dyDescent="0.25">
      <c r="A32" s="8" t="s">
        <v>57</v>
      </c>
      <c r="B32" s="9" t="s">
        <v>58</v>
      </c>
      <c r="C32" s="10"/>
      <c r="D32" s="17">
        <f t="shared" ref="D32" si="35">D33+D34+D35</f>
        <v>0</v>
      </c>
      <c r="E32" s="17">
        <v>0</v>
      </c>
      <c r="F32" s="17">
        <v>0</v>
      </c>
      <c r="G32" s="17">
        <f t="shared" ref="G32:Q32" si="36">G33+G34+G35</f>
        <v>0</v>
      </c>
      <c r="H32" s="17">
        <f t="shared" si="36"/>
        <v>0</v>
      </c>
      <c r="I32" s="17">
        <v>0</v>
      </c>
      <c r="J32" s="17">
        <f t="shared" si="36"/>
        <v>0</v>
      </c>
      <c r="K32" s="17">
        <f t="shared" si="36"/>
        <v>0</v>
      </c>
      <c r="L32" s="17">
        <f t="shared" si="36"/>
        <v>0</v>
      </c>
      <c r="M32" s="17">
        <f t="shared" si="36"/>
        <v>0</v>
      </c>
      <c r="N32" s="17">
        <f t="shared" si="36"/>
        <v>0</v>
      </c>
      <c r="O32" s="17">
        <f t="shared" si="36"/>
        <v>0</v>
      </c>
      <c r="P32" s="17">
        <f t="shared" si="36"/>
        <v>0</v>
      </c>
      <c r="Q32" s="17">
        <f t="shared" si="36"/>
        <v>0</v>
      </c>
      <c r="R32" s="17">
        <f>R33+R34+R35</f>
        <v>0</v>
      </c>
      <c r="S32" s="17">
        <v>0</v>
      </c>
      <c r="T32" s="32"/>
    </row>
    <row r="33" spans="1:20" ht="63" x14ac:dyDescent="0.25">
      <c r="A33" s="11" t="s">
        <v>20</v>
      </c>
      <c r="B33" s="12" t="s">
        <v>59</v>
      </c>
      <c r="C33" s="13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3"/>
    </row>
    <row r="34" spans="1:20" ht="63" x14ac:dyDescent="0.25">
      <c r="A34" s="11" t="s">
        <v>21</v>
      </c>
      <c r="B34" s="12" t="s">
        <v>60</v>
      </c>
      <c r="C34" s="13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3"/>
    </row>
    <row r="35" spans="1:20" ht="47.25" x14ac:dyDescent="0.25">
      <c r="A35" s="11" t="s">
        <v>22</v>
      </c>
      <c r="B35" s="12" t="s">
        <v>61</v>
      </c>
      <c r="C35" s="13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33"/>
    </row>
    <row r="36" spans="1:20" ht="31.5" x14ac:dyDescent="0.25">
      <c r="A36" s="8" t="s">
        <v>62</v>
      </c>
      <c r="B36" s="9" t="s">
        <v>63</v>
      </c>
      <c r="C36" s="10"/>
      <c r="D36" s="17">
        <f t="shared" ref="D36" si="37">D37+D41</f>
        <v>0</v>
      </c>
      <c r="E36" s="17">
        <v>0</v>
      </c>
      <c r="F36" s="17">
        <v>0</v>
      </c>
      <c r="G36" s="17">
        <f t="shared" ref="G36:R36" si="38">G37+G41</f>
        <v>0</v>
      </c>
      <c r="H36" s="17">
        <f t="shared" si="38"/>
        <v>0</v>
      </c>
      <c r="I36" s="17">
        <v>0</v>
      </c>
      <c r="J36" s="17">
        <f t="shared" si="38"/>
        <v>0</v>
      </c>
      <c r="K36" s="17">
        <f t="shared" si="38"/>
        <v>0</v>
      </c>
      <c r="L36" s="17">
        <f t="shared" si="38"/>
        <v>0</v>
      </c>
      <c r="M36" s="17">
        <f t="shared" si="38"/>
        <v>0</v>
      </c>
      <c r="N36" s="17">
        <f t="shared" si="38"/>
        <v>0</v>
      </c>
      <c r="O36" s="17">
        <f t="shared" si="38"/>
        <v>0</v>
      </c>
      <c r="P36" s="17">
        <f t="shared" si="38"/>
        <v>0</v>
      </c>
      <c r="Q36" s="17">
        <f t="shared" si="38"/>
        <v>0</v>
      </c>
      <c r="R36" s="17">
        <f t="shared" si="38"/>
        <v>0</v>
      </c>
      <c r="S36" s="17">
        <v>0</v>
      </c>
      <c r="T36" s="32"/>
    </row>
    <row r="37" spans="1:20" ht="63" x14ac:dyDescent="0.25">
      <c r="A37" s="11" t="s">
        <v>23</v>
      </c>
      <c r="B37" s="12" t="s">
        <v>64</v>
      </c>
      <c r="C37" s="13"/>
      <c r="D37" s="18">
        <f t="shared" ref="D37" si="39">SUM(D38:D40)</f>
        <v>0</v>
      </c>
      <c r="E37" s="18">
        <v>0</v>
      </c>
      <c r="F37" s="18">
        <v>0</v>
      </c>
      <c r="G37" s="18">
        <f t="shared" ref="G37:R37" si="40">SUM(G38:G40)</f>
        <v>0</v>
      </c>
      <c r="H37" s="18">
        <f t="shared" si="40"/>
        <v>0</v>
      </c>
      <c r="I37" s="18">
        <v>0</v>
      </c>
      <c r="J37" s="18">
        <f t="shared" si="40"/>
        <v>0</v>
      </c>
      <c r="K37" s="18">
        <f t="shared" si="40"/>
        <v>0</v>
      </c>
      <c r="L37" s="18">
        <f t="shared" si="40"/>
        <v>0</v>
      </c>
      <c r="M37" s="18">
        <f t="shared" si="40"/>
        <v>0</v>
      </c>
      <c r="N37" s="18">
        <f t="shared" si="40"/>
        <v>0</v>
      </c>
      <c r="O37" s="18">
        <f t="shared" si="40"/>
        <v>0</v>
      </c>
      <c r="P37" s="18">
        <f t="shared" si="40"/>
        <v>0</v>
      </c>
      <c r="Q37" s="18">
        <f t="shared" si="40"/>
        <v>0</v>
      </c>
      <c r="R37" s="18">
        <f t="shared" si="40"/>
        <v>0</v>
      </c>
      <c r="S37" s="18">
        <v>0</v>
      </c>
      <c r="T37" s="33"/>
    </row>
    <row r="38" spans="1:20" x14ac:dyDescent="0.25">
      <c r="A38" s="27" t="s">
        <v>23</v>
      </c>
      <c r="B38" s="28" t="s">
        <v>65</v>
      </c>
      <c r="C38" s="29" t="s">
        <v>66</v>
      </c>
      <c r="D38" s="29" t="s">
        <v>66</v>
      </c>
      <c r="E38" s="29" t="s">
        <v>66</v>
      </c>
      <c r="F38" s="29" t="s">
        <v>66</v>
      </c>
      <c r="G38" s="29" t="s">
        <v>66</v>
      </c>
      <c r="H38" s="29" t="s">
        <v>66</v>
      </c>
      <c r="I38" s="29" t="s">
        <v>66</v>
      </c>
      <c r="J38" s="29" t="s">
        <v>66</v>
      </c>
      <c r="K38" s="29" t="s">
        <v>66</v>
      </c>
      <c r="L38" s="29" t="s">
        <v>66</v>
      </c>
      <c r="M38" s="29" t="s">
        <v>66</v>
      </c>
      <c r="N38" s="29" t="s">
        <v>66</v>
      </c>
      <c r="O38" s="29" t="s">
        <v>66</v>
      </c>
      <c r="P38" s="29" t="s">
        <v>66</v>
      </c>
      <c r="Q38" s="29" t="s">
        <v>66</v>
      </c>
      <c r="R38" s="29" t="s">
        <v>66</v>
      </c>
      <c r="S38" s="29" t="s">
        <v>66</v>
      </c>
      <c r="T38" s="34"/>
    </row>
    <row r="39" spans="1:20" x14ac:dyDescent="0.25">
      <c r="A39" s="27" t="s">
        <v>23</v>
      </c>
      <c r="B39" s="28" t="s">
        <v>65</v>
      </c>
      <c r="C39" s="29" t="s">
        <v>66</v>
      </c>
      <c r="D39" s="29" t="s">
        <v>66</v>
      </c>
      <c r="E39" s="29" t="s">
        <v>66</v>
      </c>
      <c r="F39" s="29" t="s">
        <v>66</v>
      </c>
      <c r="G39" s="29" t="s">
        <v>66</v>
      </c>
      <c r="H39" s="29" t="s">
        <v>66</v>
      </c>
      <c r="I39" s="29" t="s">
        <v>66</v>
      </c>
      <c r="J39" s="29" t="s">
        <v>66</v>
      </c>
      <c r="K39" s="29" t="s">
        <v>66</v>
      </c>
      <c r="L39" s="29" t="s">
        <v>66</v>
      </c>
      <c r="M39" s="29" t="s">
        <v>66</v>
      </c>
      <c r="N39" s="29" t="s">
        <v>66</v>
      </c>
      <c r="O39" s="29" t="s">
        <v>66</v>
      </c>
      <c r="P39" s="29" t="s">
        <v>66</v>
      </c>
      <c r="Q39" s="29" t="s">
        <v>66</v>
      </c>
      <c r="R39" s="29" t="s">
        <v>66</v>
      </c>
      <c r="S39" s="29" t="s">
        <v>66</v>
      </c>
      <c r="T39" s="34"/>
    </row>
    <row r="40" spans="1:20" x14ac:dyDescent="0.25">
      <c r="A40" s="27" t="s">
        <v>67</v>
      </c>
      <c r="B40" s="27" t="s">
        <v>67</v>
      </c>
      <c r="C40" s="29" t="s">
        <v>66</v>
      </c>
      <c r="D40" s="29" t="s">
        <v>66</v>
      </c>
      <c r="E40" s="29" t="s">
        <v>66</v>
      </c>
      <c r="F40" s="29" t="s">
        <v>66</v>
      </c>
      <c r="G40" s="29" t="s">
        <v>66</v>
      </c>
      <c r="H40" s="29" t="s">
        <v>66</v>
      </c>
      <c r="I40" s="29" t="s">
        <v>66</v>
      </c>
      <c r="J40" s="29" t="s">
        <v>66</v>
      </c>
      <c r="K40" s="29" t="s">
        <v>66</v>
      </c>
      <c r="L40" s="29" t="s">
        <v>66</v>
      </c>
      <c r="M40" s="29" t="s">
        <v>66</v>
      </c>
      <c r="N40" s="29" t="s">
        <v>66</v>
      </c>
      <c r="O40" s="29" t="s">
        <v>66</v>
      </c>
      <c r="P40" s="29" t="s">
        <v>66</v>
      </c>
      <c r="Q40" s="29" t="s">
        <v>66</v>
      </c>
      <c r="R40" s="29" t="s">
        <v>66</v>
      </c>
      <c r="S40" s="29" t="s">
        <v>66</v>
      </c>
      <c r="T40" s="34"/>
    </row>
    <row r="41" spans="1:20" ht="47.25" x14ac:dyDescent="0.25">
      <c r="A41" s="11" t="s">
        <v>24</v>
      </c>
      <c r="B41" s="12" t="s">
        <v>68</v>
      </c>
      <c r="C41" s="13"/>
      <c r="D41" s="18">
        <f t="shared" ref="D41" si="41">SUM(D42:D44)</f>
        <v>0</v>
      </c>
      <c r="E41" s="18">
        <v>0</v>
      </c>
      <c r="F41" s="18">
        <v>0</v>
      </c>
      <c r="G41" s="18">
        <f t="shared" ref="G41:R41" si="42">SUM(G42:G44)</f>
        <v>0</v>
      </c>
      <c r="H41" s="18">
        <f t="shared" si="42"/>
        <v>0</v>
      </c>
      <c r="I41" s="18">
        <v>0</v>
      </c>
      <c r="J41" s="18">
        <f t="shared" si="42"/>
        <v>0</v>
      </c>
      <c r="K41" s="18">
        <f t="shared" si="42"/>
        <v>0</v>
      </c>
      <c r="L41" s="18">
        <f t="shared" si="42"/>
        <v>0</v>
      </c>
      <c r="M41" s="18">
        <f t="shared" si="42"/>
        <v>0</v>
      </c>
      <c r="N41" s="18">
        <f t="shared" si="42"/>
        <v>0</v>
      </c>
      <c r="O41" s="18">
        <f t="shared" si="42"/>
        <v>0</v>
      </c>
      <c r="P41" s="18">
        <f t="shared" si="42"/>
        <v>0</v>
      </c>
      <c r="Q41" s="18">
        <f t="shared" si="42"/>
        <v>0</v>
      </c>
      <c r="R41" s="18">
        <f t="shared" si="42"/>
        <v>0</v>
      </c>
      <c r="S41" s="18">
        <v>0</v>
      </c>
      <c r="T41" s="33"/>
    </row>
    <row r="42" spans="1:20" x14ac:dyDescent="0.25">
      <c r="A42" s="27" t="s">
        <v>24</v>
      </c>
      <c r="B42" s="28" t="s">
        <v>65</v>
      </c>
      <c r="C42" s="29" t="s">
        <v>66</v>
      </c>
      <c r="D42" s="29" t="s">
        <v>66</v>
      </c>
      <c r="E42" s="29" t="s">
        <v>66</v>
      </c>
      <c r="F42" s="29" t="s">
        <v>66</v>
      </c>
      <c r="G42" s="29" t="s">
        <v>66</v>
      </c>
      <c r="H42" s="29" t="s">
        <v>66</v>
      </c>
      <c r="I42" s="29" t="s">
        <v>66</v>
      </c>
      <c r="J42" s="29" t="s">
        <v>66</v>
      </c>
      <c r="K42" s="29" t="s">
        <v>66</v>
      </c>
      <c r="L42" s="29" t="s">
        <v>66</v>
      </c>
      <c r="M42" s="29" t="s">
        <v>66</v>
      </c>
      <c r="N42" s="29" t="s">
        <v>66</v>
      </c>
      <c r="O42" s="29" t="s">
        <v>66</v>
      </c>
      <c r="P42" s="29" t="s">
        <v>66</v>
      </c>
      <c r="Q42" s="29" t="s">
        <v>66</v>
      </c>
      <c r="R42" s="29" t="s">
        <v>66</v>
      </c>
      <c r="S42" s="29" t="s">
        <v>66</v>
      </c>
      <c r="T42" s="34"/>
    </row>
    <row r="43" spans="1:20" x14ac:dyDescent="0.25">
      <c r="A43" s="27" t="s">
        <v>24</v>
      </c>
      <c r="B43" s="28" t="s">
        <v>65</v>
      </c>
      <c r="C43" s="29" t="s">
        <v>66</v>
      </c>
      <c r="D43" s="29" t="s">
        <v>66</v>
      </c>
      <c r="E43" s="29" t="s">
        <v>66</v>
      </c>
      <c r="F43" s="29" t="s">
        <v>66</v>
      </c>
      <c r="G43" s="29" t="s">
        <v>66</v>
      </c>
      <c r="H43" s="29" t="s">
        <v>66</v>
      </c>
      <c r="I43" s="29" t="s">
        <v>66</v>
      </c>
      <c r="J43" s="29" t="s">
        <v>66</v>
      </c>
      <c r="K43" s="29" t="s">
        <v>66</v>
      </c>
      <c r="L43" s="29" t="s">
        <v>66</v>
      </c>
      <c r="M43" s="29" t="s">
        <v>66</v>
      </c>
      <c r="N43" s="29" t="s">
        <v>66</v>
      </c>
      <c r="O43" s="29" t="s">
        <v>66</v>
      </c>
      <c r="P43" s="29" t="s">
        <v>66</v>
      </c>
      <c r="Q43" s="29" t="s">
        <v>66</v>
      </c>
      <c r="R43" s="29" t="s">
        <v>66</v>
      </c>
      <c r="S43" s="29" t="s">
        <v>66</v>
      </c>
      <c r="T43" s="34"/>
    </row>
    <row r="44" spans="1:20" x14ac:dyDescent="0.25">
      <c r="A44" s="27" t="s">
        <v>67</v>
      </c>
      <c r="B44" s="27" t="s">
        <v>67</v>
      </c>
      <c r="C44" s="29" t="s">
        <v>66</v>
      </c>
      <c r="D44" s="29" t="s">
        <v>66</v>
      </c>
      <c r="E44" s="29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29" t="s">
        <v>66</v>
      </c>
      <c r="N44" s="29" t="s">
        <v>66</v>
      </c>
      <c r="O44" s="29" t="s">
        <v>66</v>
      </c>
      <c r="P44" s="29" t="s">
        <v>66</v>
      </c>
      <c r="Q44" s="29" t="s">
        <v>66</v>
      </c>
      <c r="R44" s="29" t="s">
        <v>66</v>
      </c>
      <c r="S44" s="29" t="s">
        <v>66</v>
      </c>
      <c r="T44" s="34"/>
    </row>
    <row r="45" spans="1:20" ht="47.25" x14ac:dyDescent="0.25">
      <c r="A45" s="8" t="s">
        <v>69</v>
      </c>
      <c r="B45" s="9" t="s">
        <v>70</v>
      </c>
      <c r="C45" s="10"/>
      <c r="D45" s="17">
        <f t="shared" ref="D45" si="43">D46+D47+D51+D55+D59+D60+D64+D68</f>
        <v>0</v>
      </c>
      <c r="E45" s="17">
        <v>0</v>
      </c>
      <c r="F45" s="17">
        <v>0</v>
      </c>
      <c r="G45" s="17">
        <f t="shared" ref="G45:R45" si="44">G46+G47+G51+G55+G59+G60+G64+G68</f>
        <v>0</v>
      </c>
      <c r="H45" s="17">
        <f t="shared" si="44"/>
        <v>0</v>
      </c>
      <c r="I45" s="17">
        <v>0</v>
      </c>
      <c r="J45" s="17">
        <f t="shared" si="44"/>
        <v>0</v>
      </c>
      <c r="K45" s="17">
        <f t="shared" si="44"/>
        <v>0</v>
      </c>
      <c r="L45" s="17">
        <f t="shared" si="44"/>
        <v>0</v>
      </c>
      <c r="M45" s="17">
        <f t="shared" si="44"/>
        <v>0</v>
      </c>
      <c r="N45" s="17">
        <f t="shared" si="44"/>
        <v>0</v>
      </c>
      <c r="O45" s="17">
        <f t="shared" si="44"/>
        <v>0</v>
      </c>
      <c r="P45" s="17">
        <f t="shared" si="44"/>
        <v>0</v>
      </c>
      <c r="Q45" s="17">
        <f t="shared" si="44"/>
        <v>0</v>
      </c>
      <c r="R45" s="17">
        <f t="shared" si="44"/>
        <v>0</v>
      </c>
      <c r="S45" s="17">
        <v>0</v>
      </c>
      <c r="T45" s="32"/>
    </row>
    <row r="46" spans="1:20" ht="31.5" x14ac:dyDescent="0.25">
      <c r="A46" s="11" t="s">
        <v>71</v>
      </c>
      <c r="B46" s="12" t="s">
        <v>72</v>
      </c>
      <c r="C46" s="13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33"/>
    </row>
    <row r="47" spans="1:20" ht="94.5" x14ac:dyDescent="0.25">
      <c r="A47" s="11" t="s">
        <v>71</v>
      </c>
      <c r="B47" s="12" t="s">
        <v>73</v>
      </c>
      <c r="C47" s="13"/>
      <c r="D47" s="18">
        <f t="shared" ref="D47" si="45">SUM(D48:D50)</f>
        <v>0</v>
      </c>
      <c r="E47" s="18">
        <v>0</v>
      </c>
      <c r="F47" s="18">
        <v>0</v>
      </c>
      <c r="G47" s="18">
        <f t="shared" ref="G47:R47" si="46">SUM(G48:G50)</f>
        <v>0</v>
      </c>
      <c r="H47" s="18">
        <f t="shared" si="46"/>
        <v>0</v>
      </c>
      <c r="I47" s="18">
        <v>0</v>
      </c>
      <c r="J47" s="18">
        <f t="shared" si="46"/>
        <v>0</v>
      </c>
      <c r="K47" s="18">
        <f t="shared" si="46"/>
        <v>0</v>
      </c>
      <c r="L47" s="18">
        <f t="shared" si="46"/>
        <v>0</v>
      </c>
      <c r="M47" s="18">
        <f t="shared" si="46"/>
        <v>0</v>
      </c>
      <c r="N47" s="18">
        <f t="shared" si="46"/>
        <v>0</v>
      </c>
      <c r="O47" s="18">
        <f t="shared" si="46"/>
        <v>0</v>
      </c>
      <c r="P47" s="18">
        <f t="shared" si="46"/>
        <v>0</v>
      </c>
      <c r="Q47" s="18">
        <f t="shared" si="46"/>
        <v>0</v>
      </c>
      <c r="R47" s="18">
        <f t="shared" si="46"/>
        <v>0</v>
      </c>
      <c r="S47" s="18">
        <v>0</v>
      </c>
      <c r="T47" s="33"/>
    </row>
    <row r="48" spans="1:20" x14ac:dyDescent="0.25">
      <c r="A48" s="27" t="s">
        <v>71</v>
      </c>
      <c r="B48" s="28" t="s">
        <v>65</v>
      </c>
      <c r="C48" s="29" t="s">
        <v>66</v>
      </c>
      <c r="D48" s="29" t="s">
        <v>66</v>
      </c>
      <c r="E48" s="29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29" t="s">
        <v>66</v>
      </c>
      <c r="N48" s="29" t="s">
        <v>66</v>
      </c>
      <c r="O48" s="29" t="s">
        <v>66</v>
      </c>
      <c r="P48" s="29" t="s">
        <v>66</v>
      </c>
      <c r="Q48" s="29" t="s">
        <v>66</v>
      </c>
      <c r="R48" s="29" t="s">
        <v>66</v>
      </c>
      <c r="S48" s="29" t="s">
        <v>66</v>
      </c>
      <c r="T48" s="34"/>
    </row>
    <row r="49" spans="1:20" x14ac:dyDescent="0.25">
      <c r="A49" s="27" t="s">
        <v>71</v>
      </c>
      <c r="B49" s="28" t="s">
        <v>65</v>
      </c>
      <c r="C49" s="29" t="s">
        <v>66</v>
      </c>
      <c r="D49" s="29" t="s">
        <v>66</v>
      </c>
      <c r="E49" s="29" t="s">
        <v>66</v>
      </c>
      <c r="F49" s="29" t="s">
        <v>66</v>
      </c>
      <c r="G49" s="29" t="s">
        <v>66</v>
      </c>
      <c r="H49" s="29" t="s">
        <v>66</v>
      </c>
      <c r="I49" s="29" t="s">
        <v>66</v>
      </c>
      <c r="J49" s="29" t="s">
        <v>66</v>
      </c>
      <c r="K49" s="29" t="s">
        <v>66</v>
      </c>
      <c r="L49" s="29" t="s">
        <v>66</v>
      </c>
      <c r="M49" s="29" t="s">
        <v>66</v>
      </c>
      <c r="N49" s="29" t="s">
        <v>66</v>
      </c>
      <c r="O49" s="29" t="s">
        <v>66</v>
      </c>
      <c r="P49" s="29" t="s">
        <v>66</v>
      </c>
      <c r="Q49" s="29" t="s">
        <v>66</v>
      </c>
      <c r="R49" s="29" t="s">
        <v>66</v>
      </c>
      <c r="S49" s="29" t="s">
        <v>66</v>
      </c>
      <c r="T49" s="34"/>
    </row>
    <row r="50" spans="1:20" x14ac:dyDescent="0.25">
      <c r="A50" s="27" t="s">
        <v>67</v>
      </c>
      <c r="B50" s="27" t="s">
        <v>67</v>
      </c>
      <c r="C50" s="29" t="s">
        <v>66</v>
      </c>
      <c r="D50" s="29" t="s">
        <v>66</v>
      </c>
      <c r="E50" s="29" t="s">
        <v>66</v>
      </c>
      <c r="F50" s="29" t="s">
        <v>66</v>
      </c>
      <c r="G50" s="29" t="s">
        <v>66</v>
      </c>
      <c r="H50" s="29" t="s">
        <v>66</v>
      </c>
      <c r="I50" s="29" t="s">
        <v>66</v>
      </c>
      <c r="J50" s="29" t="s">
        <v>66</v>
      </c>
      <c r="K50" s="29" t="s">
        <v>66</v>
      </c>
      <c r="L50" s="29" t="s">
        <v>66</v>
      </c>
      <c r="M50" s="29" t="s">
        <v>66</v>
      </c>
      <c r="N50" s="29" t="s">
        <v>66</v>
      </c>
      <c r="O50" s="29" t="s">
        <v>66</v>
      </c>
      <c r="P50" s="29" t="s">
        <v>66</v>
      </c>
      <c r="Q50" s="29" t="s">
        <v>66</v>
      </c>
      <c r="R50" s="29" t="s">
        <v>66</v>
      </c>
      <c r="S50" s="29" t="s">
        <v>66</v>
      </c>
      <c r="T50" s="34"/>
    </row>
    <row r="51" spans="1:20" ht="78.75" x14ac:dyDescent="0.25">
      <c r="A51" s="11" t="s">
        <v>71</v>
      </c>
      <c r="B51" s="12" t="s">
        <v>74</v>
      </c>
      <c r="C51" s="13"/>
      <c r="D51" s="18">
        <f t="shared" ref="D51" si="47">SUM(D52:D54)</f>
        <v>0</v>
      </c>
      <c r="E51" s="18">
        <v>0</v>
      </c>
      <c r="F51" s="18">
        <v>0</v>
      </c>
      <c r="G51" s="18">
        <f t="shared" ref="G51:R51" si="48">SUM(G52:G54)</f>
        <v>0</v>
      </c>
      <c r="H51" s="18">
        <f t="shared" si="48"/>
        <v>0</v>
      </c>
      <c r="I51" s="18">
        <v>0</v>
      </c>
      <c r="J51" s="18">
        <f t="shared" si="48"/>
        <v>0</v>
      </c>
      <c r="K51" s="18">
        <f t="shared" si="48"/>
        <v>0</v>
      </c>
      <c r="L51" s="18">
        <f t="shared" si="48"/>
        <v>0</v>
      </c>
      <c r="M51" s="18">
        <f t="shared" si="48"/>
        <v>0</v>
      </c>
      <c r="N51" s="18">
        <f t="shared" si="48"/>
        <v>0</v>
      </c>
      <c r="O51" s="18">
        <f t="shared" si="48"/>
        <v>0</v>
      </c>
      <c r="P51" s="18">
        <f t="shared" si="48"/>
        <v>0</v>
      </c>
      <c r="Q51" s="18">
        <f t="shared" si="48"/>
        <v>0</v>
      </c>
      <c r="R51" s="18">
        <f t="shared" si="48"/>
        <v>0</v>
      </c>
      <c r="S51" s="18">
        <v>0</v>
      </c>
      <c r="T51" s="33"/>
    </row>
    <row r="52" spans="1:20" x14ac:dyDescent="0.25">
      <c r="A52" s="27" t="s">
        <v>71</v>
      </c>
      <c r="B52" s="28" t="s">
        <v>65</v>
      </c>
      <c r="C52" s="29" t="s">
        <v>66</v>
      </c>
      <c r="D52" s="29" t="s">
        <v>66</v>
      </c>
      <c r="E52" s="29" t="s">
        <v>66</v>
      </c>
      <c r="F52" s="29" t="s">
        <v>66</v>
      </c>
      <c r="G52" s="29" t="s">
        <v>66</v>
      </c>
      <c r="H52" s="29" t="s">
        <v>66</v>
      </c>
      <c r="I52" s="29" t="s">
        <v>66</v>
      </c>
      <c r="J52" s="29" t="s">
        <v>66</v>
      </c>
      <c r="K52" s="29" t="s">
        <v>66</v>
      </c>
      <c r="L52" s="29" t="s">
        <v>66</v>
      </c>
      <c r="M52" s="29" t="s">
        <v>66</v>
      </c>
      <c r="N52" s="29" t="s">
        <v>66</v>
      </c>
      <c r="O52" s="29" t="s">
        <v>66</v>
      </c>
      <c r="P52" s="29" t="s">
        <v>66</v>
      </c>
      <c r="Q52" s="29" t="s">
        <v>66</v>
      </c>
      <c r="R52" s="29" t="s">
        <v>66</v>
      </c>
      <c r="S52" s="29" t="s">
        <v>66</v>
      </c>
      <c r="T52" s="34"/>
    </row>
    <row r="53" spans="1:20" x14ac:dyDescent="0.25">
      <c r="A53" s="27" t="s">
        <v>71</v>
      </c>
      <c r="B53" s="28" t="s">
        <v>65</v>
      </c>
      <c r="C53" s="29" t="s">
        <v>66</v>
      </c>
      <c r="D53" s="29" t="s">
        <v>66</v>
      </c>
      <c r="E53" s="29" t="s">
        <v>66</v>
      </c>
      <c r="F53" s="29" t="s">
        <v>66</v>
      </c>
      <c r="G53" s="29" t="s">
        <v>66</v>
      </c>
      <c r="H53" s="29" t="s">
        <v>66</v>
      </c>
      <c r="I53" s="29" t="s">
        <v>66</v>
      </c>
      <c r="J53" s="29" t="s">
        <v>66</v>
      </c>
      <c r="K53" s="29" t="s">
        <v>66</v>
      </c>
      <c r="L53" s="29" t="s">
        <v>66</v>
      </c>
      <c r="M53" s="29" t="s">
        <v>66</v>
      </c>
      <c r="N53" s="29" t="s">
        <v>66</v>
      </c>
      <c r="O53" s="29" t="s">
        <v>66</v>
      </c>
      <c r="P53" s="29" t="s">
        <v>66</v>
      </c>
      <c r="Q53" s="29" t="s">
        <v>66</v>
      </c>
      <c r="R53" s="29" t="s">
        <v>66</v>
      </c>
      <c r="S53" s="29" t="s">
        <v>66</v>
      </c>
      <c r="T53" s="34"/>
    </row>
    <row r="54" spans="1:20" x14ac:dyDescent="0.25">
      <c r="A54" s="27" t="s">
        <v>67</v>
      </c>
      <c r="B54" s="27" t="s">
        <v>67</v>
      </c>
      <c r="C54" s="29" t="s">
        <v>66</v>
      </c>
      <c r="D54" s="29" t="s">
        <v>66</v>
      </c>
      <c r="E54" s="29" t="s">
        <v>66</v>
      </c>
      <c r="F54" s="29" t="s">
        <v>66</v>
      </c>
      <c r="G54" s="29" t="s">
        <v>66</v>
      </c>
      <c r="H54" s="29" t="s">
        <v>66</v>
      </c>
      <c r="I54" s="29" t="s">
        <v>66</v>
      </c>
      <c r="J54" s="29" t="s">
        <v>66</v>
      </c>
      <c r="K54" s="29" t="s">
        <v>66</v>
      </c>
      <c r="L54" s="29" t="s">
        <v>66</v>
      </c>
      <c r="M54" s="29" t="s">
        <v>66</v>
      </c>
      <c r="N54" s="29" t="s">
        <v>66</v>
      </c>
      <c r="O54" s="29" t="s">
        <v>66</v>
      </c>
      <c r="P54" s="29" t="s">
        <v>66</v>
      </c>
      <c r="Q54" s="29" t="s">
        <v>66</v>
      </c>
      <c r="R54" s="29" t="s">
        <v>66</v>
      </c>
      <c r="S54" s="29" t="s">
        <v>66</v>
      </c>
      <c r="T54" s="34"/>
    </row>
    <row r="55" spans="1:20" ht="94.5" x14ac:dyDescent="0.25">
      <c r="A55" s="11" t="s">
        <v>71</v>
      </c>
      <c r="B55" s="12" t="s">
        <v>75</v>
      </c>
      <c r="C55" s="13"/>
      <c r="D55" s="18">
        <f t="shared" ref="D55" si="49">SUM(D56:D58)</f>
        <v>0</v>
      </c>
      <c r="E55" s="18">
        <v>0</v>
      </c>
      <c r="F55" s="18">
        <v>0</v>
      </c>
      <c r="G55" s="18">
        <f t="shared" ref="G55:R55" si="50">SUM(G56:G58)</f>
        <v>0</v>
      </c>
      <c r="H55" s="18">
        <f t="shared" si="50"/>
        <v>0</v>
      </c>
      <c r="I55" s="18">
        <v>0</v>
      </c>
      <c r="J55" s="18">
        <f t="shared" si="50"/>
        <v>0</v>
      </c>
      <c r="K55" s="18">
        <f t="shared" si="50"/>
        <v>0</v>
      </c>
      <c r="L55" s="18">
        <f t="shared" si="50"/>
        <v>0</v>
      </c>
      <c r="M55" s="18">
        <f t="shared" si="50"/>
        <v>0</v>
      </c>
      <c r="N55" s="18">
        <f t="shared" si="50"/>
        <v>0</v>
      </c>
      <c r="O55" s="18">
        <f t="shared" si="50"/>
        <v>0</v>
      </c>
      <c r="P55" s="18">
        <f t="shared" si="50"/>
        <v>0</v>
      </c>
      <c r="Q55" s="18">
        <f t="shared" si="50"/>
        <v>0</v>
      </c>
      <c r="R55" s="18">
        <f t="shared" si="50"/>
        <v>0</v>
      </c>
      <c r="S55" s="18">
        <v>0</v>
      </c>
      <c r="T55" s="33"/>
    </row>
    <row r="56" spans="1:20" x14ac:dyDescent="0.25">
      <c r="A56" s="27" t="s">
        <v>71</v>
      </c>
      <c r="B56" s="28" t="s">
        <v>65</v>
      </c>
      <c r="C56" s="29" t="s">
        <v>66</v>
      </c>
      <c r="D56" s="29" t="s">
        <v>66</v>
      </c>
      <c r="E56" s="29" t="s">
        <v>66</v>
      </c>
      <c r="F56" s="29" t="s">
        <v>66</v>
      </c>
      <c r="G56" s="29" t="s">
        <v>66</v>
      </c>
      <c r="H56" s="29" t="s">
        <v>66</v>
      </c>
      <c r="I56" s="29" t="s">
        <v>66</v>
      </c>
      <c r="J56" s="29" t="s">
        <v>66</v>
      </c>
      <c r="K56" s="29" t="s">
        <v>66</v>
      </c>
      <c r="L56" s="29" t="s">
        <v>66</v>
      </c>
      <c r="M56" s="29" t="s">
        <v>66</v>
      </c>
      <c r="N56" s="29" t="s">
        <v>66</v>
      </c>
      <c r="O56" s="29" t="s">
        <v>66</v>
      </c>
      <c r="P56" s="29" t="s">
        <v>66</v>
      </c>
      <c r="Q56" s="29" t="s">
        <v>66</v>
      </c>
      <c r="R56" s="29" t="s">
        <v>66</v>
      </c>
      <c r="S56" s="29" t="s">
        <v>66</v>
      </c>
      <c r="T56" s="34"/>
    </row>
    <row r="57" spans="1:20" x14ac:dyDescent="0.25">
      <c r="A57" s="27" t="s">
        <v>71</v>
      </c>
      <c r="B57" s="28" t="s">
        <v>65</v>
      </c>
      <c r="C57" s="29" t="s">
        <v>66</v>
      </c>
      <c r="D57" s="29" t="s">
        <v>66</v>
      </c>
      <c r="E57" s="29" t="s">
        <v>66</v>
      </c>
      <c r="F57" s="29" t="s">
        <v>66</v>
      </c>
      <c r="G57" s="29" t="s">
        <v>66</v>
      </c>
      <c r="H57" s="29" t="s">
        <v>66</v>
      </c>
      <c r="I57" s="29" t="s">
        <v>66</v>
      </c>
      <c r="J57" s="29" t="s">
        <v>66</v>
      </c>
      <c r="K57" s="29" t="s">
        <v>66</v>
      </c>
      <c r="L57" s="29" t="s">
        <v>66</v>
      </c>
      <c r="M57" s="29" t="s">
        <v>66</v>
      </c>
      <c r="N57" s="29" t="s">
        <v>66</v>
      </c>
      <c r="O57" s="29" t="s">
        <v>66</v>
      </c>
      <c r="P57" s="29" t="s">
        <v>66</v>
      </c>
      <c r="Q57" s="29" t="s">
        <v>66</v>
      </c>
      <c r="R57" s="29" t="s">
        <v>66</v>
      </c>
      <c r="S57" s="29" t="s">
        <v>66</v>
      </c>
      <c r="T57" s="34"/>
    </row>
    <row r="58" spans="1:20" x14ac:dyDescent="0.25">
      <c r="A58" s="27" t="s">
        <v>67</v>
      </c>
      <c r="B58" s="27" t="s">
        <v>67</v>
      </c>
      <c r="C58" s="29" t="s">
        <v>66</v>
      </c>
      <c r="D58" s="29" t="s">
        <v>66</v>
      </c>
      <c r="E58" s="29" t="s">
        <v>66</v>
      </c>
      <c r="F58" s="29" t="s">
        <v>66</v>
      </c>
      <c r="G58" s="29" t="s">
        <v>66</v>
      </c>
      <c r="H58" s="29" t="s">
        <v>66</v>
      </c>
      <c r="I58" s="29" t="s">
        <v>66</v>
      </c>
      <c r="J58" s="29" t="s">
        <v>66</v>
      </c>
      <c r="K58" s="29" t="s">
        <v>66</v>
      </c>
      <c r="L58" s="29" t="s">
        <v>66</v>
      </c>
      <c r="M58" s="29" t="s">
        <v>66</v>
      </c>
      <c r="N58" s="29" t="s">
        <v>66</v>
      </c>
      <c r="O58" s="29" t="s">
        <v>66</v>
      </c>
      <c r="P58" s="29" t="s">
        <v>66</v>
      </c>
      <c r="Q58" s="29" t="s">
        <v>66</v>
      </c>
      <c r="R58" s="29" t="s">
        <v>66</v>
      </c>
      <c r="S58" s="29" t="s">
        <v>66</v>
      </c>
      <c r="T58" s="34"/>
    </row>
    <row r="59" spans="1:20" ht="31.5" x14ac:dyDescent="0.25">
      <c r="A59" s="11" t="s">
        <v>76</v>
      </c>
      <c r="B59" s="12" t="s">
        <v>72</v>
      </c>
      <c r="C59" s="13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33"/>
    </row>
    <row r="60" spans="1:20" ht="94.5" x14ac:dyDescent="0.25">
      <c r="A60" s="11" t="s">
        <v>76</v>
      </c>
      <c r="B60" s="12" t="s">
        <v>73</v>
      </c>
      <c r="C60" s="13"/>
      <c r="D60" s="18">
        <f t="shared" ref="D60" si="51">SUM(D61:D63)</f>
        <v>0</v>
      </c>
      <c r="E60" s="18">
        <v>0</v>
      </c>
      <c r="F60" s="18">
        <v>0</v>
      </c>
      <c r="G60" s="18">
        <f t="shared" ref="G60:R60" si="52">SUM(G61:G63)</f>
        <v>0</v>
      </c>
      <c r="H60" s="18">
        <f t="shared" si="52"/>
        <v>0</v>
      </c>
      <c r="I60" s="18">
        <v>0</v>
      </c>
      <c r="J60" s="18">
        <f t="shared" si="52"/>
        <v>0</v>
      </c>
      <c r="K60" s="18">
        <f t="shared" si="52"/>
        <v>0</v>
      </c>
      <c r="L60" s="18">
        <f t="shared" si="52"/>
        <v>0</v>
      </c>
      <c r="M60" s="18">
        <f t="shared" si="52"/>
        <v>0</v>
      </c>
      <c r="N60" s="18">
        <f t="shared" si="52"/>
        <v>0</v>
      </c>
      <c r="O60" s="18">
        <f t="shared" si="52"/>
        <v>0</v>
      </c>
      <c r="P60" s="18">
        <f t="shared" si="52"/>
        <v>0</v>
      </c>
      <c r="Q60" s="18">
        <f t="shared" si="52"/>
        <v>0</v>
      </c>
      <c r="R60" s="18">
        <f t="shared" si="52"/>
        <v>0</v>
      </c>
      <c r="S60" s="18">
        <v>0</v>
      </c>
      <c r="T60" s="33"/>
    </row>
    <row r="61" spans="1:20" x14ac:dyDescent="0.25">
      <c r="A61" s="27" t="s">
        <v>76</v>
      </c>
      <c r="B61" s="28" t="s">
        <v>65</v>
      </c>
      <c r="C61" s="29" t="s">
        <v>66</v>
      </c>
      <c r="D61" s="29" t="s">
        <v>66</v>
      </c>
      <c r="E61" s="29" t="s">
        <v>66</v>
      </c>
      <c r="F61" s="29" t="s">
        <v>66</v>
      </c>
      <c r="G61" s="29" t="s">
        <v>66</v>
      </c>
      <c r="H61" s="29" t="s">
        <v>66</v>
      </c>
      <c r="I61" s="29" t="s">
        <v>66</v>
      </c>
      <c r="J61" s="29" t="s">
        <v>66</v>
      </c>
      <c r="K61" s="29" t="s">
        <v>66</v>
      </c>
      <c r="L61" s="29" t="s">
        <v>66</v>
      </c>
      <c r="M61" s="29" t="s">
        <v>66</v>
      </c>
      <c r="N61" s="29" t="s">
        <v>66</v>
      </c>
      <c r="O61" s="29" t="s">
        <v>66</v>
      </c>
      <c r="P61" s="29" t="s">
        <v>66</v>
      </c>
      <c r="Q61" s="29" t="s">
        <v>66</v>
      </c>
      <c r="R61" s="29" t="s">
        <v>66</v>
      </c>
      <c r="S61" s="29" t="s">
        <v>66</v>
      </c>
      <c r="T61" s="34"/>
    </row>
    <row r="62" spans="1:20" x14ac:dyDescent="0.25">
      <c r="A62" s="27" t="s">
        <v>76</v>
      </c>
      <c r="B62" s="28" t="s">
        <v>65</v>
      </c>
      <c r="C62" s="29" t="s">
        <v>66</v>
      </c>
      <c r="D62" s="29" t="s">
        <v>66</v>
      </c>
      <c r="E62" s="29" t="s">
        <v>66</v>
      </c>
      <c r="F62" s="29" t="s">
        <v>66</v>
      </c>
      <c r="G62" s="29" t="s">
        <v>66</v>
      </c>
      <c r="H62" s="29" t="s">
        <v>66</v>
      </c>
      <c r="I62" s="29" t="s">
        <v>66</v>
      </c>
      <c r="J62" s="29" t="s">
        <v>66</v>
      </c>
      <c r="K62" s="29" t="s">
        <v>66</v>
      </c>
      <c r="L62" s="29" t="s">
        <v>66</v>
      </c>
      <c r="M62" s="29" t="s">
        <v>66</v>
      </c>
      <c r="N62" s="29" t="s">
        <v>66</v>
      </c>
      <c r="O62" s="29" t="s">
        <v>66</v>
      </c>
      <c r="P62" s="29" t="s">
        <v>66</v>
      </c>
      <c r="Q62" s="29" t="s">
        <v>66</v>
      </c>
      <c r="R62" s="29" t="s">
        <v>66</v>
      </c>
      <c r="S62" s="29" t="s">
        <v>66</v>
      </c>
      <c r="T62" s="34"/>
    </row>
    <row r="63" spans="1:20" x14ac:dyDescent="0.25">
      <c r="A63" s="27" t="s">
        <v>67</v>
      </c>
      <c r="B63" s="27" t="s">
        <v>67</v>
      </c>
      <c r="C63" s="29" t="s">
        <v>66</v>
      </c>
      <c r="D63" s="29" t="s">
        <v>66</v>
      </c>
      <c r="E63" s="29" t="s">
        <v>66</v>
      </c>
      <c r="F63" s="29" t="s">
        <v>66</v>
      </c>
      <c r="G63" s="29" t="s">
        <v>66</v>
      </c>
      <c r="H63" s="29" t="s">
        <v>66</v>
      </c>
      <c r="I63" s="29" t="s">
        <v>66</v>
      </c>
      <c r="J63" s="29" t="s">
        <v>66</v>
      </c>
      <c r="K63" s="29" t="s">
        <v>66</v>
      </c>
      <c r="L63" s="29" t="s">
        <v>66</v>
      </c>
      <c r="M63" s="29" t="s">
        <v>66</v>
      </c>
      <c r="N63" s="29" t="s">
        <v>66</v>
      </c>
      <c r="O63" s="29" t="s">
        <v>66</v>
      </c>
      <c r="P63" s="29" t="s">
        <v>66</v>
      </c>
      <c r="Q63" s="29" t="s">
        <v>66</v>
      </c>
      <c r="R63" s="29" t="s">
        <v>66</v>
      </c>
      <c r="S63" s="29" t="s">
        <v>66</v>
      </c>
      <c r="T63" s="34"/>
    </row>
    <row r="64" spans="1:20" ht="78.75" x14ac:dyDescent="0.25">
      <c r="A64" s="11" t="s">
        <v>76</v>
      </c>
      <c r="B64" s="12" t="s">
        <v>74</v>
      </c>
      <c r="C64" s="13"/>
      <c r="D64" s="18">
        <f t="shared" ref="D64" si="53">SUM(D65:D67)</f>
        <v>0</v>
      </c>
      <c r="E64" s="18">
        <v>0</v>
      </c>
      <c r="F64" s="18">
        <v>0</v>
      </c>
      <c r="G64" s="18">
        <f t="shared" ref="G64:R64" si="54">SUM(G65:G67)</f>
        <v>0</v>
      </c>
      <c r="H64" s="18">
        <f t="shared" si="54"/>
        <v>0</v>
      </c>
      <c r="I64" s="18">
        <v>0</v>
      </c>
      <c r="J64" s="18">
        <f t="shared" si="54"/>
        <v>0</v>
      </c>
      <c r="K64" s="18">
        <f t="shared" si="54"/>
        <v>0</v>
      </c>
      <c r="L64" s="18">
        <f t="shared" si="54"/>
        <v>0</v>
      </c>
      <c r="M64" s="18">
        <f t="shared" si="54"/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v>0</v>
      </c>
      <c r="T64" s="33"/>
    </row>
    <row r="65" spans="1:20" x14ac:dyDescent="0.25">
      <c r="A65" s="27" t="s">
        <v>76</v>
      </c>
      <c r="B65" s="28" t="s">
        <v>65</v>
      </c>
      <c r="C65" s="29" t="s">
        <v>66</v>
      </c>
      <c r="D65" s="29" t="s">
        <v>66</v>
      </c>
      <c r="E65" s="29" t="s">
        <v>66</v>
      </c>
      <c r="F65" s="29" t="s">
        <v>66</v>
      </c>
      <c r="G65" s="29" t="s">
        <v>66</v>
      </c>
      <c r="H65" s="29" t="s">
        <v>66</v>
      </c>
      <c r="I65" s="29" t="s">
        <v>66</v>
      </c>
      <c r="J65" s="29" t="s">
        <v>66</v>
      </c>
      <c r="K65" s="29" t="s">
        <v>66</v>
      </c>
      <c r="L65" s="29" t="s">
        <v>66</v>
      </c>
      <c r="M65" s="29" t="s">
        <v>66</v>
      </c>
      <c r="N65" s="29" t="s">
        <v>66</v>
      </c>
      <c r="O65" s="29" t="s">
        <v>66</v>
      </c>
      <c r="P65" s="29" t="s">
        <v>66</v>
      </c>
      <c r="Q65" s="29" t="s">
        <v>66</v>
      </c>
      <c r="R65" s="29" t="s">
        <v>66</v>
      </c>
      <c r="S65" s="29" t="s">
        <v>66</v>
      </c>
      <c r="T65" s="34"/>
    </row>
    <row r="66" spans="1:20" x14ac:dyDescent="0.25">
      <c r="A66" s="27" t="s">
        <v>76</v>
      </c>
      <c r="B66" s="28" t="s">
        <v>65</v>
      </c>
      <c r="C66" s="29" t="s">
        <v>66</v>
      </c>
      <c r="D66" s="29" t="s">
        <v>66</v>
      </c>
      <c r="E66" s="29" t="s">
        <v>66</v>
      </c>
      <c r="F66" s="29" t="s">
        <v>66</v>
      </c>
      <c r="G66" s="29" t="s">
        <v>66</v>
      </c>
      <c r="H66" s="29" t="s">
        <v>66</v>
      </c>
      <c r="I66" s="29" t="s">
        <v>66</v>
      </c>
      <c r="J66" s="29" t="s">
        <v>66</v>
      </c>
      <c r="K66" s="29" t="s">
        <v>66</v>
      </c>
      <c r="L66" s="29" t="s">
        <v>66</v>
      </c>
      <c r="M66" s="29" t="s">
        <v>66</v>
      </c>
      <c r="N66" s="29" t="s">
        <v>66</v>
      </c>
      <c r="O66" s="29" t="s">
        <v>66</v>
      </c>
      <c r="P66" s="29" t="s">
        <v>66</v>
      </c>
      <c r="Q66" s="29" t="s">
        <v>66</v>
      </c>
      <c r="R66" s="29" t="s">
        <v>66</v>
      </c>
      <c r="S66" s="29" t="s">
        <v>66</v>
      </c>
      <c r="T66" s="34"/>
    </row>
    <row r="67" spans="1:20" x14ac:dyDescent="0.25">
      <c r="A67" s="27" t="s">
        <v>67</v>
      </c>
      <c r="B67" s="27" t="s">
        <v>67</v>
      </c>
      <c r="C67" s="29" t="s">
        <v>66</v>
      </c>
      <c r="D67" s="29" t="s">
        <v>66</v>
      </c>
      <c r="E67" s="29" t="s">
        <v>66</v>
      </c>
      <c r="F67" s="29" t="s">
        <v>66</v>
      </c>
      <c r="G67" s="29" t="s">
        <v>66</v>
      </c>
      <c r="H67" s="29" t="s">
        <v>66</v>
      </c>
      <c r="I67" s="29" t="s">
        <v>66</v>
      </c>
      <c r="J67" s="29" t="s">
        <v>66</v>
      </c>
      <c r="K67" s="29" t="s">
        <v>66</v>
      </c>
      <c r="L67" s="29" t="s">
        <v>66</v>
      </c>
      <c r="M67" s="29" t="s">
        <v>66</v>
      </c>
      <c r="N67" s="29" t="s">
        <v>66</v>
      </c>
      <c r="O67" s="29" t="s">
        <v>66</v>
      </c>
      <c r="P67" s="29" t="s">
        <v>66</v>
      </c>
      <c r="Q67" s="29" t="s">
        <v>66</v>
      </c>
      <c r="R67" s="29" t="s">
        <v>66</v>
      </c>
      <c r="S67" s="29" t="s">
        <v>66</v>
      </c>
      <c r="T67" s="34"/>
    </row>
    <row r="68" spans="1:20" ht="94.5" x14ac:dyDescent="0.25">
      <c r="A68" s="11" t="s">
        <v>76</v>
      </c>
      <c r="B68" s="12" t="s">
        <v>77</v>
      </c>
      <c r="C68" s="13"/>
      <c r="D68" s="18">
        <f t="shared" ref="D68" si="55">SUM(D69:D71)</f>
        <v>0</v>
      </c>
      <c r="E68" s="18">
        <v>0</v>
      </c>
      <c r="F68" s="18">
        <v>0</v>
      </c>
      <c r="G68" s="18">
        <f t="shared" ref="G68:R68" si="56">SUM(G69:G71)</f>
        <v>0</v>
      </c>
      <c r="H68" s="18">
        <f t="shared" si="56"/>
        <v>0</v>
      </c>
      <c r="I68" s="18">
        <v>0</v>
      </c>
      <c r="J68" s="18">
        <f t="shared" si="56"/>
        <v>0</v>
      </c>
      <c r="K68" s="18">
        <f t="shared" si="56"/>
        <v>0</v>
      </c>
      <c r="L68" s="18">
        <f t="shared" si="56"/>
        <v>0</v>
      </c>
      <c r="M68" s="18">
        <f t="shared" si="56"/>
        <v>0</v>
      </c>
      <c r="N68" s="18">
        <f t="shared" si="56"/>
        <v>0</v>
      </c>
      <c r="O68" s="18">
        <f t="shared" si="56"/>
        <v>0</v>
      </c>
      <c r="P68" s="18">
        <f t="shared" si="56"/>
        <v>0</v>
      </c>
      <c r="Q68" s="18">
        <f t="shared" si="56"/>
        <v>0</v>
      </c>
      <c r="R68" s="18">
        <f t="shared" si="56"/>
        <v>0</v>
      </c>
      <c r="S68" s="18">
        <v>0</v>
      </c>
      <c r="T68" s="33"/>
    </row>
    <row r="69" spans="1:20" x14ac:dyDescent="0.25">
      <c r="A69" s="27" t="s">
        <v>76</v>
      </c>
      <c r="B69" s="28" t="s">
        <v>65</v>
      </c>
      <c r="C69" s="29" t="s">
        <v>66</v>
      </c>
      <c r="D69" s="29" t="s">
        <v>66</v>
      </c>
      <c r="E69" s="29" t="s">
        <v>66</v>
      </c>
      <c r="F69" s="29" t="s">
        <v>66</v>
      </c>
      <c r="G69" s="29" t="s">
        <v>66</v>
      </c>
      <c r="H69" s="29" t="s">
        <v>66</v>
      </c>
      <c r="I69" s="29" t="s">
        <v>66</v>
      </c>
      <c r="J69" s="29" t="s">
        <v>66</v>
      </c>
      <c r="K69" s="29" t="s">
        <v>66</v>
      </c>
      <c r="L69" s="29" t="s">
        <v>66</v>
      </c>
      <c r="M69" s="29" t="s">
        <v>66</v>
      </c>
      <c r="N69" s="29" t="s">
        <v>66</v>
      </c>
      <c r="O69" s="29" t="s">
        <v>66</v>
      </c>
      <c r="P69" s="29" t="s">
        <v>66</v>
      </c>
      <c r="Q69" s="29" t="s">
        <v>66</v>
      </c>
      <c r="R69" s="29" t="s">
        <v>66</v>
      </c>
      <c r="S69" s="29" t="s">
        <v>66</v>
      </c>
      <c r="T69" s="34"/>
    </row>
    <row r="70" spans="1:20" x14ac:dyDescent="0.25">
      <c r="A70" s="27" t="s">
        <v>76</v>
      </c>
      <c r="B70" s="28" t="s">
        <v>65</v>
      </c>
      <c r="C70" s="29" t="s">
        <v>66</v>
      </c>
      <c r="D70" s="29" t="s">
        <v>66</v>
      </c>
      <c r="E70" s="29" t="s">
        <v>66</v>
      </c>
      <c r="F70" s="29" t="s">
        <v>66</v>
      </c>
      <c r="G70" s="29" t="s">
        <v>66</v>
      </c>
      <c r="H70" s="29" t="s">
        <v>66</v>
      </c>
      <c r="I70" s="29" t="s">
        <v>66</v>
      </c>
      <c r="J70" s="29" t="s">
        <v>66</v>
      </c>
      <c r="K70" s="29" t="s">
        <v>66</v>
      </c>
      <c r="L70" s="29" t="s">
        <v>66</v>
      </c>
      <c r="M70" s="29" t="s">
        <v>66</v>
      </c>
      <c r="N70" s="29" t="s">
        <v>66</v>
      </c>
      <c r="O70" s="29" t="s">
        <v>66</v>
      </c>
      <c r="P70" s="29" t="s">
        <v>66</v>
      </c>
      <c r="Q70" s="29" t="s">
        <v>66</v>
      </c>
      <c r="R70" s="29" t="s">
        <v>66</v>
      </c>
      <c r="S70" s="29" t="s">
        <v>66</v>
      </c>
      <c r="T70" s="34"/>
    </row>
    <row r="71" spans="1:20" x14ac:dyDescent="0.25">
      <c r="A71" s="27" t="s">
        <v>67</v>
      </c>
      <c r="B71" s="27" t="s">
        <v>67</v>
      </c>
      <c r="C71" s="29" t="s">
        <v>66</v>
      </c>
      <c r="D71" s="29" t="s">
        <v>66</v>
      </c>
      <c r="E71" s="29" t="s">
        <v>66</v>
      </c>
      <c r="F71" s="29" t="s">
        <v>66</v>
      </c>
      <c r="G71" s="29" t="s">
        <v>66</v>
      </c>
      <c r="H71" s="29" t="s">
        <v>66</v>
      </c>
      <c r="I71" s="29" t="s">
        <v>66</v>
      </c>
      <c r="J71" s="29" t="s">
        <v>66</v>
      </c>
      <c r="K71" s="29" t="s">
        <v>66</v>
      </c>
      <c r="L71" s="29" t="s">
        <v>66</v>
      </c>
      <c r="M71" s="29" t="s">
        <v>66</v>
      </c>
      <c r="N71" s="29" t="s">
        <v>66</v>
      </c>
      <c r="O71" s="29" t="s">
        <v>66</v>
      </c>
      <c r="P71" s="29" t="s">
        <v>66</v>
      </c>
      <c r="Q71" s="29" t="s">
        <v>66</v>
      </c>
      <c r="R71" s="29" t="s">
        <v>66</v>
      </c>
      <c r="S71" s="29" t="s">
        <v>66</v>
      </c>
      <c r="T71" s="34"/>
    </row>
    <row r="72" spans="1:20" ht="78.75" x14ac:dyDescent="0.25">
      <c r="A72" s="8" t="s">
        <v>78</v>
      </c>
      <c r="B72" s="9" t="s">
        <v>79</v>
      </c>
      <c r="C72" s="10"/>
      <c r="D72" s="17">
        <f t="shared" ref="D72" si="57">D73+D77</f>
        <v>0</v>
      </c>
      <c r="E72" s="17">
        <v>0</v>
      </c>
      <c r="F72" s="17">
        <v>0</v>
      </c>
      <c r="G72" s="17">
        <f t="shared" ref="G72:R72" si="58">G73+G77</f>
        <v>0</v>
      </c>
      <c r="H72" s="17">
        <f t="shared" si="58"/>
        <v>0</v>
      </c>
      <c r="I72" s="17"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17">
        <f t="shared" si="58"/>
        <v>0</v>
      </c>
      <c r="R72" s="17">
        <f t="shared" si="58"/>
        <v>0</v>
      </c>
      <c r="S72" s="17">
        <v>0</v>
      </c>
      <c r="T72" s="32"/>
    </row>
    <row r="73" spans="1:20" ht="63" x14ac:dyDescent="0.25">
      <c r="A73" s="11" t="s">
        <v>80</v>
      </c>
      <c r="B73" s="12" t="s">
        <v>81</v>
      </c>
      <c r="C73" s="13"/>
      <c r="D73" s="18">
        <f t="shared" ref="D73" si="59">SUM(D74:D76)</f>
        <v>0</v>
      </c>
      <c r="E73" s="18">
        <v>0</v>
      </c>
      <c r="F73" s="18">
        <v>0</v>
      </c>
      <c r="G73" s="18">
        <f t="shared" ref="G73:R73" si="60">SUM(G74:G76)</f>
        <v>0</v>
      </c>
      <c r="H73" s="18">
        <f t="shared" si="60"/>
        <v>0</v>
      </c>
      <c r="I73" s="18">
        <v>0</v>
      </c>
      <c r="J73" s="18">
        <f t="shared" si="60"/>
        <v>0</v>
      </c>
      <c r="K73" s="18">
        <f t="shared" si="60"/>
        <v>0</v>
      </c>
      <c r="L73" s="18">
        <f t="shared" si="60"/>
        <v>0</v>
      </c>
      <c r="M73" s="18">
        <f t="shared" si="60"/>
        <v>0</v>
      </c>
      <c r="N73" s="18">
        <f t="shared" si="60"/>
        <v>0</v>
      </c>
      <c r="O73" s="18">
        <f t="shared" si="60"/>
        <v>0</v>
      </c>
      <c r="P73" s="18">
        <f t="shared" si="60"/>
        <v>0</v>
      </c>
      <c r="Q73" s="18">
        <f t="shared" si="60"/>
        <v>0</v>
      </c>
      <c r="R73" s="18">
        <f t="shared" si="60"/>
        <v>0</v>
      </c>
      <c r="S73" s="18">
        <v>0</v>
      </c>
      <c r="T73" s="33"/>
    </row>
    <row r="74" spans="1:20" x14ac:dyDescent="0.25">
      <c r="A74" s="27" t="s">
        <v>80</v>
      </c>
      <c r="B74" s="28" t="s">
        <v>65</v>
      </c>
      <c r="C74" s="29" t="s">
        <v>66</v>
      </c>
      <c r="D74" s="29" t="s">
        <v>66</v>
      </c>
      <c r="E74" s="29" t="s">
        <v>66</v>
      </c>
      <c r="F74" s="29" t="s">
        <v>66</v>
      </c>
      <c r="G74" s="29" t="s">
        <v>66</v>
      </c>
      <c r="H74" s="29" t="s">
        <v>66</v>
      </c>
      <c r="I74" s="29" t="s">
        <v>66</v>
      </c>
      <c r="J74" s="29" t="s">
        <v>66</v>
      </c>
      <c r="K74" s="29" t="s">
        <v>66</v>
      </c>
      <c r="L74" s="29" t="s">
        <v>66</v>
      </c>
      <c r="M74" s="29" t="s">
        <v>66</v>
      </c>
      <c r="N74" s="29" t="s">
        <v>66</v>
      </c>
      <c r="O74" s="29" t="s">
        <v>66</v>
      </c>
      <c r="P74" s="29" t="s">
        <v>66</v>
      </c>
      <c r="Q74" s="29" t="s">
        <v>66</v>
      </c>
      <c r="R74" s="29" t="s">
        <v>66</v>
      </c>
      <c r="S74" s="29" t="s">
        <v>66</v>
      </c>
      <c r="T74" s="34"/>
    </row>
    <row r="75" spans="1:20" x14ac:dyDescent="0.25">
      <c r="A75" s="27" t="s">
        <v>80</v>
      </c>
      <c r="B75" s="28" t="s">
        <v>65</v>
      </c>
      <c r="C75" s="29" t="s">
        <v>66</v>
      </c>
      <c r="D75" s="29" t="s">
        <v>66</v>
      </c>
      <c r="E75" s="29" t="s">
        <v>66</v>
      </c>
      <c r="F75" s="29" t="s">
        <v>66</v>
      </c>
      <c r="G75" s="29" t="s">
        <v>66</v>
      </c>
      <c r="H75" s="29" t="s">
        <v>66</v>
      </c>
      <c r="I75" s="29" t="s">
        <v>66</v>
      </c>
      <c r="J75" s="29" t="s">
        <v>66</v>
      </c>
      <c r="K75" s="29" t="s">
        <v>66</v>
      </c>
      <c r="L75" s="29" t="s">
        <v>66</v>
      </c>
      <c r="M75" s="29" t="s">
        <v>66</v>
      </c>
      <c r="N75" s="29" t="s">
        <v>66</v>
      </c>
      <c r="O75" s="29" t="s">
        <v>66</v>
      </c>
      <c r="P75" s="29" t="s">
        <v>66</v>
      </c>
      <c r="Q75" s="29" t="s">
        <v>66</v>
      </c>
      <c r="R75" s="29" t="s">
        <v>66</v>
      </c>
      <c r="S75" s="29" t="s">
        <v>66</v>
      </c>
      <c r="T75" s="34"/>
    </row>
    <row r="76" spans="1:20" x14ac:dyDescent="0.25">
      <c r="A76" s="27" t="s">
        <v>67</v>
      </c>
      <c r="B76" s="27" t="s">
        <v>67</v>
      </c>
      <c r="C76" s="29" t="s">
        <v>66</v>
      </c>
      <c r="D76" s="29" t="s">
        <v>66</v>
      </c>
      <c r="E76" s="29" t="s">
        <v>66</v>
      </c>
      <c r="F76" s="29" t="s">
        <v>66</v>
      </c>
      <c r="G76" s="29" t="s">
        <v>66</v>
      </c>
      <c r="H76" s="29" t="s">
        <v>66</v>
      </c>
      <c r="I76" s="29" t="s">
        <v>66</v>
      </c>
      <c r="J76" s="29" t="s">
        <v>66</v>
      </c>
      <c r="K76" s="29" t="s">
        <v>66</v>
      </c>
      <c r="L76" s="29" t="s">
        <v>66</v>
      </c>
      <c r="M76" s="29" t="s">
        <v>66</v>
      </c>
      <c r="N76" s="29" t="s">
        <v>66</v>
      </c>
      <c r="O76" s="29" t="s">
        <v>66</v>
      </c>
      <c r="P76" s="29" t="s">
        <v>66</v>
      </c>
      <c r="Q76" s="29" t="s">
        <v>66</v>
      </c>
      <c r="R76" s="29" t="s">
        <v>66</v>
      </c>
      <c r="S76" s="29" t="s">
        <v>66</v>
      </c>
      <c r="T76" s="34"/>
    </row>
    <row r="77" spans="1:20" ht="78.75" x14ac:dyDescent="0.25">
      <c r="A77" s="11" t="s">
        <v>82</v>
      </c>
      <c r="B77" s="12" t="s">
        <v>83</v>
      </c>
      <c r="C77" s="13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33"/>
    </row>
    <row r="78" spans="1:20" ht="31.5" x14ac:dyDescent="0.25">
      <c r="A78" s="5" t="s">
        <v>84</v>
      </c>
      <c r="B78" s="6" t="s">
        <v>85</v>
      </c>
      <c r="C78" s="7"/>
      <c r="D78" s="16">
        <f t="shared" ref="D78:E78" si="61">D79+D88+D130+D159</f>
        <v>414.60144655200003</v>
      </c>
      <c r="E78" s="16">
        <f t="shared" si="61"/>
        <v>70.826318195999988</v>
      </c>
      <c r="F78" s="16">
        <f t="shared" ref="F78" si="62">F79+F88+F130+F159</f>
        <v>343.7751283560001</v>
      </c>
      <c r="G78" s="16">
        <f t="shared" ref="G78" si="63">G79+G88+G130+G159</f>
        <v>343.7751283560001</v>
      </c>
      <c r="H78" s="16">
        <f t="shared" ref="H78" si="64">H79+H88+H130+H159</f>
        <v>337.29788985599998</v>
      </c>
      <c r="I78" s="16">
        <f>I79+I88+I130+I159</f>
        <v>1.417889376</v>
      </c>
      <c r="J78" s="16">
        <f t="shared" ref="J78" si="65">J79+J88+J130+J159</f>
        <v>1.417889376</v>
      </c>
      <c r="K78" s="16">
        <f t="shared" ref="K78" si="66">K79+K88+K130+K159</f>
        <v>16.488166523999997</v>
      </c>
      <c r="L78" s="16">
        <f t="shared" ref="L78" si="67">L79+L88+L130+L159</f>
        <v>16.488166523999997</v>
      </c>
      <c r="M78" s="16">
        <f t="shared" ref="M78" si="68">M79+M88+M130+M159</f>
        <v>122.44111113600003</v>
      </c>
      <c r="N78" s="16">
        <f t="shared" ref="N78" si="69">N79+N88+N130+N159</f>
        <v>117.06832218</v>
      </c>
      <c r="O78" s="16">
        <f t="shared" ref="O78" si="70">O79+O88+O130+O159</f>
        <v>203.42796131999998</v>
      </c>
      <c r="P78" s="16">
        <f t="shared" ref="P78" si="71">P79+P88+P130+P159</f>
        <v>202.32351177599998</v>
      </c>
      <c r="Q78" s="16">
        <f t="shared" ref="Q78" si="72">Q79+Q88+Q130+Q159</f>
        <v>6.4772385000000234</v>
      </c>
      <c r="R78" s="16">
        <f>R79+R88+R130+R159</f>
        <v>-6.4772385000000234</v>
      </c>
      <c r="S78" s="16">
        <f>(R78*100)/(I78+K78+M78+O78)</f>
        <v>-1.8841498310175746</v>
      </c>
      <c r="T78" s="31"/>
    </row>
    <row r="79" spans="1:20" ht="63" x14ac:dyDescent="0.25">
      <c r="A79" s="8" t="s">
        <v>86</v>
      </c>
      <c r="B79" s="9" t="s">
        <v>87</v>
      </c>
      <c r="C79" s="10"/>
      <c r="D79" s="17">
        <f t="shared" ref="D79" si="73">D80+D84</f>
        <v>0</v>
      </c>
      <c r="E79" s="17">
        <v>0</v>
      </c>
      <c r="F79" s="17">
        <v>0</v>
      </c>
      <c r="G79" s="17">
        <f t="shared" ref="G79:R79" si="74">G80+G84</f>
        <v>0</v>
      </c>
      <c r="H79" s="17">
        <f t="shared" si="74"/>
        <v>0</v>
      </c>
      <c r="I79" s="17">
        <v>0</v>
      </c>
      <c r="J79" s="17">
        <f t="shared" si="74"/>
        <v>0</v>
      </c>
      <c r="K79" s="17">
        <f t="shared" si="74"/>
        <v>0</v>
      </c>
      <c r="L79" s="17">
        <f t="shared" si="74"/>
        <v>0</v>
      </c>
      <c r="M79" s="17">
        <f t="shared" si="74"/>
        <v>0</v>
      </c>
      <c r="N79" s="17">
        <f t="shared" si="74"/>
        <v>0</v>
      </c>
      <c r="O79" s="17">
        <f t="shared" si="74"/>
        <v>0</v>
      </c>
      <c r="P79" s="17">
        <f t="shared" si="74"/>
        <v>0</v>
      </c>
      <c r="Q79" s="17">
        <f t="shared" si="74"/>
        <v>0</v>
      </c>
      <c r="R79" s="17">
        <f t="shared" si="74"/>
        <v>0</v>
      </c>
      <c r="S79" s="17">
        <v>0</v>
      </c>
      <c r="T79" s="32"/>
    </row>
    <row r="80" spans="1:20" ht="31.5" x14ac:dyDescent="0.25">
      <c r="A80" s="11" t="s">
        <v>25</v>
      </c>
      <c r="B80" s="12" t="s">
        <v>88</v>
      </c>
      <c r="C80" s="13"/>
      <c r="D80" s="18">
        <f t="shared" ref="D80" si="75">SUM(D81:D83)</f>
        <v>0</v>
      </c>
      <c r="E80" s="18">
        <v>0</v>
      </c>
      <c r="F80" s="18">
        <v>0</v>
      </c>
      <c r="G80" s="18">
        <f t="shared" ref="G80:R80" si="76">SUM(G81:G83)</f>
        <v>0</v>
      </c>
      <c r="H80" s="18">
        <f t="shared" si="76"/>
        <v>0</v>
      </c>
      <c r="I80" s="18">
        <v>0</v>
      </c>
      <c r="J80" s="18">
        <f t="shared" si="76"/>
        <v>0</v>
      </c>
      <c r="K80" s="18">
        <f t="shared" si="76"/>
        <v>0</v>
      </c>
      <c r="L80" s="18">
        <f t="shared" si="76"/>
        <v>0</v>
      </c>
      <c r="M80" s="18">
        <f t="shared" si="76"/>
        <v>0</v>
      </c>
      <c r="N80" s="18">
        <f t="shared" si="76"/>
        <v>0</v>
      </c>
      <c r="O80" s="18">
        <f t="shared" si="76"/>
        <v>0</v>
      </c>
      <c r="P80" s="18">
        <f t="shared" si="76"/>
        <v>0</v>
      </c>
      <c r="Q80" s="18">
        <f t="shared" si="76"/>
        <v>0</v>
      </c>
      <c r="R80" s="18">
        <f t="shared" si="76"/>
        <v>0</v>
      </c>
      <c r="S80" s="18">
        <v>0</v>
      </c>
      <c r="T80" s="33"/>
    </row>
    <row r="81" spans="1:20" x14ac:dyDescent="0.25">
      <c r="A81" s="27" t="s">
        <v>25</v>
      </c>
      <c r="B81" s="28" t="s">
        <v>65</v>
      </c>
      <c r="C81" s="29" t="s">
        <v>66</v>
      </c>
      <c r="D81" s="29" t="s">
        <v>66</v>
      </c>
      <c r="E81" s="29" t="s">
        <v>66</v>
      </c>
      <c r="F81" s="29" t="s">
        <v>66</v>
      </c>
      <c r="G81" s="29" t="s">
        <v>66</v>
      </c>
      <c r="H81" s="29" t="s">
        <v>66</v>
      </c>
      <c r="I81" s="29" t="s">
        <v>66</v>
      </c>
      <c r="J81" s="29" t="s">
        <v>66</v>
      </c>
      <c r="K81" s="29" t="s">
        <v>66</v>
      </c>
      <c r="L81" s="29" t="s">
        <v>66</v>
      </c>
      <c r="M81" s="29" t="s">
        <v>66</v>
      </c>
      <c r="N81" s="29" t="s">
        <v>66</v>
      </c>
      <c r="O81" s="29" t="s">
        <v>66</v>
      </c>
      <c r="P81" s="29" t="s">
        <v>66</v>
      </c>
      <c r="Q81" s="29" t="s">
        <v>66</v>
      </c>
      <c r="R81" s="29" t="s">
        <v>66</v>
      </c>
      <c r="S81" s="29" t="s">
        <v>66</v>
      </c>
      <c r="T81" s="34"/>
    </row>
    <row r="82" spans="1:20" x14ac:dyDescent="0.25">
      <c r="A82" s="27" t="s">
        <v>25</v>
      </c>
      <c r="B82" s="28" t="s">
        <v>65</v>
      </c>
      <c r="C82" s="29" t="s">
        <v>66</v>
      </c>
      <c r="D82" s="29" t="s">
        <v>66</v>
      </c>
      <c r="E82" s="29" t="s">
        <v>66</v>
      </c>
      <c r="F82" s="29" t="s">
        <v>66</v>
      </c>
      <c r="G82" s="29" t="s">
        <v>66</v>
      </c>
      <c r="H82" s="29" t="s">
        <v>66</v>
      </c>
      <c r="I82" s="29" t="s">
        <v>66</v>
      </c>
      <c r="J82" s="29" t="s">
        <v>66</v>
      </c>
      <c r="K82" s="29" t="s">
        <v>66</v>
      </c>
      <c r="L82" s="29" t="s">
        <v>66</v>
      </c>
      <c r="M82" s="29" t="s">
        <v>66</v>
      </c>
      <c r="N82" s="29" t="s">
        <v>66</v>
      </c>
      <c r="O82" s="29" t="s">
        <v>66</v>
      </c>
      <c r="P82" s="29" t="s">
        <v>66</v>
      </c>
      <c r="Q82" s="29" t="s">
        <v>66</v>
      </c>
      <c r="R82" s="29" t="s">
        <v>66</v>
      </c>
      <c r="S82" s="29" t="s">
        <v>66</v>
      </c>
      <c r="T82" s="34"/>
    </row>
    <row r="83" spans="1:20" x14ac:dyDescent="0.25">
      <c r="A83" s="27" t="s">
        <v>67</v>
      </c>
      <c r="B83" s="27" t="s">
        <v>67</v>
      </c>
      <c r="C83" s="29" t="s">
        <v>66</v>
      </c>
      <c r="D83" s="29" t="s">
        <v>66</v>
      </c>
      <c r="E83" s="29" t="s">
        <v>66</v>
      </c>
      <c r="F83" s="29" t="s">
        <v>66</v>
      </c>
      <c r="G83" s="29" t="s">
        <v>66</v>
      </c>
      <c r="H83" s="29" t="s">
        <v>66</v>
      </c>
      <c r="I83" s="29" t="s">
        <v>66</v>
      </c>
      <c r="J83" s="29" t="s">
        <v>66</v>
      </c>
      <c r="K83" s="29" t="s">
        <v>66</v>
      </c>
      <c r="L83" s="29" t="s">
        <v>66</v>
      </c>
      <c r="M83" s="29" t="s">
        <v>66</v>
      </c>
      <c r="N83" s="29" t="s">
        <v>66</v>
      </c>
      <c r="O83" s="29" t="s">
        <v>66</v>
      </c>
      <c r="P83" s="29" t="s">
        <v>66</v>
      </c>
      <c r="Q83" s="29" t="s">
        <v>66</v>
      </c>
      <c r="R83" s="29" t="s">
        <v>66</v>
      </c>
      <c r="S83" s="29" t="s">
        <v>66</v>
      </c>
      <c r="T83" s="34"/>
    </row>
    <row r="84" spans="1:20" ht="47.25" x14ac:dyDescent="0.25">
      <c r="A84" s="11" t="s">
        <v>26</v>
      </c>
      <c r="B84" s="12" t="s">
        <v>89</v>
      </c>
      <c r="C84" s="13"/>
      <c r="D84" s="18">
        <f t="shared" ref="D84" si="77">SUM(D85:D87)</f>
        <v>0</v>
      </c>
      <c r="E84" s="18">
        <v>0</v>
      </c>
      <c r="F84" s="18">
        <v>0</v>
      </c>
      <c r="G84" s="18">
        <f t="shared" ref="G84:R84" si="78">SUM(G85:G87)</f>
        <v>0</v>
      </c>
      <c r="H84" s="18">
        <f t="shared" si="78"/>
        <v>0</v>
      </c>
      <c r="I84" s="18">
        <v>0</v>
      </c>
      <c r="J84" s="18">
        <f t="shared" si="78"/>
        <v>0</v>
      </c>
      <c r="K84" s="18">
        <f t="shared" si="78"/>
        <v>0</v>
      </c>
      <c r="L84" s="18">
        <f t="shared" si="78"/>
        <v>0</v>
      </c>
      <c r="M84" s="18">
        <f t="shared" si="78"/>
        <v>0</v>
      </c>
      <c r="N84" s="18">
        <f t="shared" si="78"/>
        <v>0</v>
      </c>
      <c r="O84" s="18">
        <f t="shared" si="78"/>
        <v>0</v>
      </c>
      <c r="P84" s="18">
        <f t="shared" si="78"/>
        <v>0</v>
      </c>
      <c r="Q84" s="18">
        <f t="shared" si="78"/>
        <v>0</v>
      </c>
      <c r="R84" s="18">
        <f t="shared" si="78"/>
        <v>0</v>
      </c>
      <c r="S84" s="18">
        <v>0</v>
      </c>
      <c r="T84" s="33"/>
    </row>
    <row r="85" spans="1:20" x14ac:dyDescent="0.25">
      <c r="A85" s="27" t="s">
        <v>26</v>
      </c>
      <c r="B85" s="28" t="s">
        <v>65</v>
      </c>
      <c r="C85" s="29" t="s">
        <v>66</v>
      </c>
      <c r="D85" s="29" t="s">
        <v>66</v>
      </c>
      <c r="E85" s="29" t="s">
        <v>66</v>
      </c>
      <c r="F85" s="29" t="s">
        <v>66</v>
      </c>
      <c r="G85" s="29" t="s">
        <v>66</v>
      </c>
      <c r="H85" s="29" t="s">
        <v>66</v>
      </c>
      <c r="I85" s="29" t="s">
        <v>66</v>
      </c>
      <c r="J85" s="29" t="s">
        <v>66</v>
      </c>
      <c r="K85" s="29" t="s">
        <v>66</v>
      </c>
      <c r="L85" s="29" t="s">
        <v>66</v>
      </c>
      <c r="M85" s="29" t="s">
        <v>66</v>
      </c>
      <c r="N85" s="29" t="s">
        <v>66</v>
      </c>
      <c r="O85" s="29" t="s">
        <v>66</v>
      </c>
      <c r="P85" s="29" t="s">
        <v>66</v>
      </c>
      <c r="Q85" s="29" t="s">
        <v>66</v>
      </c>
      <c r="R85" s="29" t="s">
        <v>66</v>
      </c>
      <c r="S85" s="29" t="s">
        <v>66</v>
      </c>
      <c r="T85" s="34"/>
    </row>
    <row r="86" spans="1:20" x14ac:dyDescent="0.25">
      <c r="A86" s="27" t="s">
        <v>26</v>
      </c>
      <c r="B86" s="28" t="s">
        <v>65</v>
      </c>
      <c r="C86" s="29" t="s">
        <v>66</v>
      </c>
      <c r="D86" s="29" t="s">
        <v>66</v>
      </c>
      <c r="E86" s="29" t="s">
        <v>66</v>
      </c>
      <c r="F86" s="29" t="s">
        <v>66</v>
      </c>
      <c r="G86" s="29" t="s">
        <v>66</v>
      </c>
      <c r="H86" s="29" t="s">
        <v>66</v>
      </c>
      <c r="I86" s="29" t="s">
        <v>66</v>
      </c>
      <c r="J86" s="29" t="s">
        <v>66</v>
      </c>
      <c r="K86" s="29" t="s">
        <v>66</v>
      </c>
      <c r="L86" s="29" t="s">
        <v>66</v>
      </c>
      <c r="M86" s="29" t="s">
        <v>66</v>
      </c>
      <c r="N86" s="29" t="s">
        <v>66</v>
      </c>
      <c r="O86" s="29" t="s">
        <v>66</v>
      </c>
      <c r="P86" s="29" t="s">
        <v>66</v>
      </c>
      <c r="Q86" s="29" t="s">
        <v>66</v>
      </c>
      <c r="R86" s="29" t="s">
        <v>66</v>
      </c>
      <c r="S86" s="29" t="s">
        <v>66</v>
      </c>
      <c r="T86" s="34"/>
    </row>
    <row r="87" spans="1:20" x14ac:dyDescent="0.25">
      <c r="A87" s="27" t="s">
        <v>67</v>
      </c>
      <c r="B87" s="27" t="s">
        <v>67</v>
      </c>
      <c r="C87" s="29" t="s">
        <v>66</v>
      </c>
      <c r="D87" s="29" t="s">
        <v>66</v>
      </c>
      <c r="E87" s="29" t="s">
        <v>66</v>
      </c>
      <c r="F87" s="29" t="s">
        <v>66</v>
      </c>
      <c r="G87" s="29" t="s">
        <v>66</v>
      </c>
      <c r="H87" s="29" t="s">
        <v>66</v>
      </c>
      <c r="I87" s="29" t="s">
        <v>66</v>
      </c>
      <c r="J87" s="29" t="s">
        <v>66</v>
      </c>
      <c r="K87" s="29" t="s">
        <v>66</v>
      </c>
      <c r="L87" s="29" t="s">
        <v>66</v>
      </c>
      <c r="M87" s="29" t="s">
        <v>66</v>
      </c>
      <c r="N87" s="29" t="s">
        <v>66</v>
      </c>
      <c r="O87" s="29" t="s">
        <v>66</v>
      </c>
      <c r="P87" s="29" t="s">
        <v>66</v>
      </c>
      <c r="Q87" s="29" t="s">
        <v>66</v>
      </c>
      <c r="R87" s="29" t="s">
        <v>66</v>
      </c>
      <c r="S87" s="29" t="s">
        <v>66</v>
      </c>
      <c r="T87" s="34"/>
    </row>
    <row r="88" spans="1:20" ht="47.25" x14ac:dyDescent="0.25">
      <c r="A88" s="8" t="s">
        <v>90</v>
      </c>
      <c r="B88" s="9" t="s">
        <v>91</v>
      </c>
      <c r="C88" s="10"/>
      <c r="D88" s="17">
        <f t="shared" ref="D88:E88" si="79">D89+D126</f>
        <v>414.60144655200003</v>
      </c>
      <c r="E88" s="17">
        <f t="shared" si="79"/>
        <v>70.826318195999988</v>
      </c>
      <c r="F88" s="17">
        <f t="shared" ref="F88" si="80">F89+F126</f>
        <v>343.7751283560001</v>
      </c>
      <c r="G88" s="17">
        <f t="shared" ref="G88:Q88" si="81">G89+G126</f>
        <v>343.7751283560001</v>
      </c>
      <c r="H88" s="17">
        <f t="shared" ref="H88:P88" si="82">H89+H126</f>
        <v>320.31376459199998</v>
      </c>
      <c r="I88" s="17">
        <f t="shared" si="82"/>
        <v>1.417889376</v>
      </c>
      <c r="J88" s="17">
        <f t="shared" si="82"/>
        <v>1.417889376</v>
      </c>
      <c r="K88" s="17">
        <f t="shared" si="82"/>
        <v>16.488166523999997</v>
      </c>
      <c r="L88" s="17">
        <f t="shared" si="82"/>
        <v>16.488166523999997</v>
      </c>
      <c r="M88" s="17">
        <f t="shared" si="82"/>
        <v>122.44111113600003</v>
      </c>
      <c r="N88" s="17">
        <f t="shared" si="82"/>
        <v>117.06832218</v>
      </c>
      <c r="O88" s="17">
        <f t="shared" si="82"/>
        <v>203.42796131999998</v>
      </c>
      <c r="P88" s="17">
        <f t="shared" si="82"/>
        <v>185.33938651199998</v>
      </c>
      <c r="Q88" s="17">
        <f t="shared" si="81"/>
        <v>23.461363764000019</v>
      </c>
      <c r="R88" s="17">
        <f>R89+R126</f>
        <v>-23.461363764000019</v>
      </c>
      <c r="S88" s="17">
        <f>(R88*100)/(I88+K88+M88+O88)</f>
        <v>-6.8246251193903582</v>
      </c>
      <c r="T88" s="32"/>
    </row>
    <row r="89" spans="1:20" ht="31.5" x14ac:dyDescent="0.25">
      <c r="A89" s="11" t="s">
        <v>92</v>
      </c>
      <c r="B89" s="12" t="s">
        <v>93</v>
      </c>
      <c r="C89" s="13"/>
      <c r="D89" s="18">
        <f t="shared" ref="D89" si="83">SUM(D90:D125)</f>
        <v>414.60144655200003</v>
      </c>
      <c r="E89" s="18">
        <f t="shared" ref="E89" si="84">SUM(E90:E125)</f>
        <v>70.826318195999988</v>
      </c>
      <c r="F89" s="18">
        <f t="shared" ref="F89" si="85">SUM(F90:F125)</f>
        <v>343.7751283560001</v>
      </c>
      <c r="G89" s="18">
        <f t="shared" ref="G89" si="86">SUM(G90:G125)</f>
        <v>343.7751283560001</v>
      </c>
      <c r="H89" s="18">
        <f t="shared" ref="H89:P89" si="87">SUM(H90:H125)</f>
        <v>320.31376459199998</v>
      </c>
      <c r="I89" s="18">
        <f t="shared" si="87"/>
        <v>1.417889376</v>
      </c>
      <c r="J89" s="18">
        <f t="shared" si="87"/>
        <v>1.417889376</v>
      </c>
      <c r="K89" s="18">
        <f t="shared" si="87"/>
        <v>16.488166523999997</v>
      </c>
      <c r="L89" s="18">
        <f t="shared" si="87"/>
        <v>16.488166523999997</v>
      </c>
      <c r="M89" s="18">
        <f t="shared" si="87"/>
        <v>122.44111113600003</v>
      </c>
      <c r="N89" s="18">
        <f t="shared" si="87"/>
        <v>117.06832218</v>
      </c>
      <c r="O89" s="18">
        <f t="shared" si="87"/>
        <v>203.42796131999998</v>
      </c>
      <c r="P89" s="18">
        <f t="shared" si="87"/>
        <v>185.33938651199998</v>
      </c>
      <c r="Q89" s="18">
        <f>SUM(Q90:Q125)</f>
        <v>23.461363764000019</v>
      </c>
      <c r="R89" s="18">
        <f>SUM(R90:R125)</f>
        <v>-23.461363764000019</v>
      </c>
      <c r="S89" s="18">
        <f>(R89*100)/(I89+K89+M89+O89)</f>
        <v>-6.8246251193903582</v>
      </c>
      <c r="T89" s="33"/>
    </row>
    <row r="90" spans="1:20" ht="47.25" x14ac:dyDescent="0.25">
      <c r="A90" s="4">
        <v>1</v>
      </c>
      <c r="B90" s="14" t="s">
        <v>94</v>
      </c>
      <c r="C90" s="15" t="s">
        <v>213</v>
      </c>
      <c r="D90" s="20">
        <f>E90+F90</f>
        <v>24.504970283999995</v>
      </c>
      <c r="E90" s="20">
        <v>0</v>
      </c>
      <c r="F90" s="20">
        <f>G90</f>
        <v>24.504970283999995</v>
      </c>
      <c r="G90" s="20">
        <f t="shared" ref="G90" si="88">I90+K90+M90+O90</f>
        <v>24.504970283999995</v>
      </c>
      <c r="H90" s="20">
        <f>J90+L90+N90+P90</f>
        <v>20.631288636000001</v>
      </c>
      <c r="I90" s="20">
        <v>0</v>
      </c>
      <c r="J90" s="20">
        <v>0</v>
      </c>
      <c r="K90" s="20">
        <v>0</v>
      </c>
      <c r="L90" s="20">
        <v>0</v>
      </c>
      <c r="M90" s="20">
        <v>17.437286423999996</v>
      </c>
      <c r="N90" s="20">
        <v>15.381658355999999</v>
      </c>
      <c r="O90" s="20">
        <v>7.0676838599999989</v>
      </c>
      <c r="P90" s="20">
        <v>5.2496302799999999</v>
      </c>
      <c r="Q90" s="20">
        <f>F90-H90</f>
        <v>3.8736816479999945</v>
      </c>
      <c r="R90" s="20">
        <f>(J90+L90+N90+P90)-(I90+K90+M90+O90)</f>
        <v>-3.8736816479999945</v>
      </c>
      <c r="S90" s="19">
        <f>(R90*100)/(I90+K90+M90+O90)</f>
        <v>-15.807738606111405</v>
      </c>
      <c r="T90" s="35" t="s">
        <v>292</v>
      </c>
    </row>
    <row r="91" spans="1:20" ht="31.5" x14ac:dyDescent="0.25">
      <c r="A91" s="4">
        <v>2</v>
      </c>
      <c r="B91" s="14" t="s">
        <v>95</v>
      </c>
      <c r="C91" s="15" t="s">
        <v>214</v>
      </c>
      <c r="D91" s="20">
        <f t="shared" ref="D91:D125" si="89">E91+F91</f>
        <v>0</v>
      </c>
      <c r="E91" s="20">
        <v>0</v>
      </c>
      <c r="F91" s="20">
        <f t="shared" ref="F91:F125" si="90">G91</f>
        <v>0</v>
      </c>
      <c r="G91" s="20">
        <f t="shared" ref="G91:G125" si="91">I91+K91+M91+O91</f>
        <v>0</v>
      </c>
      <c r="H91" s="20">
        <f t="shared" ref="H91:H125" si="92">J91+L91+N91+P91</f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f t="shared" ref="Q91:Q125" si="93">F91-H91</f>
        <v>0</v>
      </c>
      <c r="R91" s="20">
        <f t="shared" ref="R91:R125" si="94">(J91+L91+N91+P91)-(I91+K91+M91+O91)</f>
        <v>0</v>
      </c>
      <c r="S91" s="19">
        <v>0</v>
      </c>
      <c r="T91" s="35"/>
    </row>
    <row r="92" spans="1:20" ht="47.25" x14ac:dyDescent="0.25">
      <c r="A92" s="4">
        <v>3</v>
      </c>
      <c r="B92" s="14" t="s">
        <v>96</v>
      </c>
      <c r="C92" s="15" t="s">
        <v>215</v>
      </c>
      <c r="D92" s="20">
        <f t="shared" si="89"/>
        <v>12.832884960000001</v>
      </c>
      <c r="E92" s="20">
        <v>0</v>
      </c>
      <c r="F92" s="20">
        <f t="shared" si="90"/>
        <v>12.832884960000001</v>
      </c>
      <c r="G92" s="20">
        <f t="shared" si="91"/>
        <v>12.832884960000001</v>
      </c>
      <c r="H92" s="20">
        <f t="shared" si="92"/>
        <v>12.317113763999998</v>
      </c>
      <c r="I92" s="20">
        <v>0</v>
      </c>
      <c r="J92" s="20">
        <v>0</v>
      </c>
      <c r="K92" s="20">
        <v>3.6979182959999992</v>
      </c>
      <c r="L92" s="20">
        <v>3.6979182959999992</v>
      </c>
      <c r="M92" s="20">
        <v>5.9061733200000015</v>
      </c>
      <c r="N92" s="20">
        <v>5.33014236</v>
      </c>
      <c r="O92" s="20">
        <v>3.2287933439999996</v>
      </c>
      <c r="P92" s="20">
        <v>3.2890531079999996</v>
      </c>
      <c r="Q92" s="20">
        <f t="shared" si="93"/>
        <v>0.51577119600000287</v>
      </c>
      <c r="R92" s="20">
        <f t="shared" si="94"/>
        <v>-0.51577119600000287</v>
      </c>
      <c r="S92" s="19">
        <f t="shared" ref="S91:S125" si="95">(R92*100)/(I92+K92+M92+O92)</f>
        <v>-4.019136753798211</v>
      </c>
      <c r="T92" s="35" t="s">
        <v>292</v>
      </c>
    </row>
    <row r="93" spans="1:20" ht="47.25" x14ac:dyDescent="0.25">
      <c r="A93" s="4">
        <v>4</v>
      </c>
      <c r="B93" s="14" t="s">
        <v>97</v>
      </c>
      <c r="C93" s="15" t="s">
        <v>216</v>
      </c>
      <c r="D93" s="20">
        <f t="shared" si="89"/>
        <v>0</v>
      </c>
      <c r="E93" s="20">
        <v>0</v>
      </c>
      <c r="F93" s="20">
        <f t="shared" si="90"/>
        <v>0</v>
      </c>
      <c r="G93" s="20">
        <f t="shared" si="91"/>
        <v>0</v>
      </c>
      <c r="H93" s="20">
        <f t="shared" si="92"/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f t="shared" si="93"/>
        <v>0</v>
      </c>
      <c r="R93" s="20">
        <f t="shared" si="94"/>
        <v>0</v>
      </c>
      <c r="S93" s="19">
        <v>0</v>
      </c>
      <c r="T93" s="35"/>
    </row>
    <row r="94" spans="1:20" ht="31.5" x14ac:dyDescent="0.25">
      <c r="A94" s="4">
        <v>5</v>
      </c>
      <c r="B94" s="14" t="s">
        <v>98</v>
      </c>
      <c r="C94" s="15" t="s">
        <v>217</v>
      </c>
      <c r="D94" s="20">
        <f t="shared" si="89"/>
        <v>6.4166329559999999</v>
      </c>
      <c r="E94" s="20">
        <v>0.13500624</v>
      </c>
      <c r="F94" s="20">
        <f t="shared" si="90"/>
        <v>6.2816267159999999</v>
      </c>
      <c r="G94" s="20">
        <f t="shared" si="91"/>
        <v>6.2816267159999999</v>
      </c>
      <c r="H94" s="20">
        <f t="shared" si="92"/>
        <v>6.2816267159999999</v>
      </c>
      <c r="I94" s="20">
        <v>0</v>
      </c>
      <c r="J94" s="20">
        <v>0</v>
      </c>
      <c r="K94" s="20">
        <v>0</v>
      </c>
      <c r="L94" s="20">
        <v>0</v>
      </c>
      <c r="M94" s="20">
        <v>6.2816267159999999</v>
      </c>
      <c r="N94" s="20">
        <v>6.2816267159999999</v>
      </c>
      <c r="O94" s="20">
        <v>0</v>
      </c>
      <c r="P94" s="20">
        <v>0</v>
      </c>
      <c r="Q94" s="20">
        <f t="shared" si="93"/>
        <v>0</v>
      </c>
      <c r="R94" s="20">
        <f t="shared" si="94"/>
        <v>0</v>
      </c>
      <c r="S94" s="19">
        <v>0</v>
      </c>
      <c r="T94" s="35"/>
    </row>
    <row r="95" spans="1:20" ht="31.5" x14ac:dyDescent="0.25">
      <c r="A95" s="4">
        <v>6</v>
      </c>
      <c r="B95" s="14" t="s">
        <v>99</v>
      </c>
      <c r="C95" s="15" t="s">
        <v>218</v>
      </c>
      <c r="D95" s="20">
        <f t="shared" si="89"/>
        <v>0</v>
      </c>
      <c r="E95" s="20">
        <v>0</v>
      </c>
      <c r="F95" s="20">
        <f t="shared" si="90"/>
        <v>0</v>
      </c>
      <c r="G95" s="20">
        <f t="shared" si="91"/>
        <v>0</v>
      </c>
      <c r="H95" s="20">
        <f t="shared" si="92"/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f t="shared" si="93"/>
        <v>0</v>
      </c>
      <c r="R95" s="20">
        <f t="shared" si="94"/>
        <v>0</v>
      </c>
      <c r="S95" s="19">
        <v>0</v>
      </c>
      <c r="T95" s="35"/>
    </row>
    <row r="96" spans="1:20" ht="47.25" x14ac:dyDescent="0.25">
      <c r="A96" s="4">
        <v>7</v>
      </c>
      <c r="B96" s="14" t="s">
        <v>100</v>
      </c>
      <c r="C96" s="15" t="s">
        <v>219</v>
      </c>
      <c r="D96" s="20">
        <f t="shared" si="89"/>
        <v>14.220656867999999</v>
      </c>
      <c r="E96" s="20">
        <v>0.1372776</v>
      </c>
      <c r="F96" s="20">
        <f t="shared" si="90"/>
        <v>14.083379267999998</v>
      </c>
      <c r="G96" s="20">
        <f t="shared" si="91"/>
        <v>14.083379267999998</v>
      </c>
      <c r="H96" s="20">
        <f t="shared" si="92"/>
        <v>14.054469695999996</v>
      </c>
      <c r="I96" s="20">
        <v>1.0639427999999999E-2</v>
      </c>
      <c r="J96" s="20">
        <v>1.0639427999999999E-2</v>
      </c>
      <c r="K96" s="20">
        <v>2.306969112</v>
      </c>
      <c r="L96" s="20">
        <v>2.306969112</v>
      </c>
      <c r="M96" s="20">
        <v>11.765770727999998</v>
      </c>
      <c r="N96" s="20">
        <v>11.617075751999996</v>
      </c>
      <c r="O96" s="20">
        <v>0</v>
      </c>
      <c r="P96" s="20">
        <v>0.119785404</v>
      </c>
      <c r="Q96" s="20">
        <f t="shared" si="93"/>
        <v>2.890957200000166E-2</v>
      </c>
      <c r="R96" s="20">
        <f t="shared" si="94"/>
        <v>-2.890957200000166E-2</v>
      </c>
      <c r="S96" s="19">
        <f t="shared" si="95"/>
        <v>-0.20527439792585486</v>
      </c>
      <c r="T96" s="35" t="s">
        <v>292</v>
      </c>
    </row>
    <row r="97" spans="1:20" ht="63" x14ac:dyDescent="0.25">
      <c r="A97" s="4">
        <v>8</v>
      </c>
      <c r="B97" s="14" t="s">
        <v>101</v>
      </c>
      <c r="C97" s="15" t="s">
        <v>220</v>
      </c>
      <c r="D97" s="20">
        <f t="shared" si="89"/>
        <v>46.304721060000006</v>
      </c>
      <c r="E97" s="20">
        <v>7.1999999999999995E-2</v>
      </c>
      <c r="F97" s="20">
        <f t="shared" si="90"/>
        <v>46.232721060000003</v>
      </c>
      <c r="G97" s="20">
        <f t="shared" si="91"/>
        <v>46.232721060000003</v>
      </c>
      <c r="H97" s="20">
        <f t="shared" si="92"/>
        <v>39.344663328000003</v>
      </c>
      <c r="I97" s="20">
        <v>0.45667900799999994</v>
      </c>
      <c r="J97" s="20">
        <v>0.45667900799999994</v>
      </c>
      <c r="K97" s="20">
        <v>2.3508359999999996E-2</v>
      </c>
      <c r="L97" s="20">
        <v>2.3508359999999996E-2</v>
      </c>
      <c r="M97" s="20">
        <v>27.644641824000001</v>
      </c>
      <c r="N97" s="20">
        <v>16.913612327999999</v>
      </c>
      <c r="O97" s="20">
        <v>18.107891867999999</v>
      </c>
      <c r="P97" s="20">
        <v>21.950863632000004</v>
      </c>
      <c r="Q97" s="20">
        <f t="shared" si="93"/>
        <v>6.888057732</v>
      </c>
      <c r="R97" s="20">
        <f t="shared" si="94"/>
        <v>-6.888057732</v>
      </c>
      <c r="S97" s="19">
        <f t="shared" si="95"/>
        <v>-14.898663920431595</v>
      </c>
      <c r="T97" s="35" t="s">
        <v>288</v>
      </c>
    </row>
    <row r="98" spans="1:20" ht="47.25" x14ac:dyDescent="0.25">
      <c r="A98" s="4">
        <v>9</v>
      </c>
      <c r="B98" s="14" t="s">
        <v>196</v>
      </c>
      <c r="C98" s="15" t="s">
        <v>66</v>
      </c>
      <c r="D98" s="20">
        <f t="shared" si="89"/>
        <v>157.47038932800001</v>
      </c>
      <c r="E98" s="20">
        <v>65.300140151999997</v>
      </c>
      <c r="F98" s="20">
        <f t="shared" si="90"/>
        <v>92.170249176000013</v>
      </c>
      <c r="G98" s="20">
        <f t="shared" si="91"/>
        <v>92.170249176000013</v>
      </c>
      <c r="H98" s="20">
        <f t="shared" si="92"/>
        <v>85.544864147999988</v>
      </c>
      <c r="I98" s="20">
        <v>0</v>
      </c>
      <c r="J98" s="20">
        <v>0</v>
      </c>
      <c r="K98" s="20">
        <v>0</v>
      </c>
      <c r="L98" s="20">
        <v>0</v>
      </c>
      <c r="M98" s="20">
        <v>7.0829712000000003E-2</v>
      </c>
      <c r="N98" s="20">
        <v>0.13815114000000001</v>
      </c>
      <c r="O98" s="20">
        <v>92.099419464000007</v>
      </c>
      <c r="P98" s="20">
        <v>85.406713007999983</v>
      </c>
      <c r="Q98" s="20">
        <f t="shared" si="93"/>
        <v>6.625385028000025</v>
      </c>
      <c r="R98" s="20">
        <f t="shared" si="94"/>
        <v>-6.625385028000025</v>
      </c>
      <c r="S98" s="19">
        <f t="shared" si="95"/>
        <v>-7.1882034465902187</v>
      </c>
      <c r="T98" s="35" t="s">
        <v>292</v>
      </c>
    </row>
    <row r="99" spans="1:20" ht="31.5" x14ac:dyDescent="0.25">
      <c r="A99" s="4">
        <v>10</v>
      </c>
      <c r="B99" s="14" t="s">
        <v>102</v>
      </c>
      <c r="C99" s="15" t="s">
        <v>221</v>
      </c>
      <c r="D99" s="20">
        <f t="shared" si="89"/>
        <v>3.8002537919999999</v>
      </c>
      <c r="E99" s="20">
        <v>0</v>
      </c>
      <c r="F99" s="20">
        <f t="shared" si="90"/>
        <v>3.8002537919999999</v>
      </c>
      <c r="G99" s="20">
        <f t="shared" si="91"/>
        <v>3.8002537919999999</v>
      </c>
      <c r="H99" s="20">
        <f t="shared" si="92"/>
        <v>3.8002537919999999</v>
      </c>
      <c r="I99" s="20">
        <v>0</v>
      </c>
      <c r="J99" s="20">
        <v>0</v>
      </c>
      <c r="K99" s="20">
        <v>0</v>
      </c>
      <c r="L99" s="20">
        <v>0</v>
      </c>
      <c r="M99" s="20">
        <v>3.8002537919999999</v>
      </c>
      <c r="N99" s="20">
        <v>3.8002537919999999</v>
      </c>
      <c r="O99" s="20">
        <v>0</v>
      </c>
      <c r="P99" s="20">
        <v>0</v>
      </c>
      <c r="Q99" s="20">
        <f t="shared" si="93"/>
        <v>0</v>
      </c>
      <c r="R99" s="20">
        <f t="shared" si="94"/>
        <v>0</v>
      </c>
      <c r="S99" s="19">
        <v>0</v>
      </c>
      <c r="T99" s="35"/>
    </row>
    <row r="100" spans="1:20" ht="31.5" x14ac:dyDescent="0.25">
      <c r="A100" s="4">
        <v>11</v>
      </c>
      <c r="B100" s="14" t="s">
        <v>103</v>
      </c>
      <c r="C100" s="15" t="s">
        <v>222</v>
      </c>
      <c r="D100" s="20">
        <f t="shared" si="89"/>
        <v>0</v>
      </c>
      <c r="E100" s="20">
        <v>0</v>
      </c>
      <c r="F100" s="20">
        <f t="shared" si="90"/>
        <v>0</v>
      </c>
      <c r="G100" s="20">
        <f t="shared" si="91"/>
        <v>0</v>
      </c>
      <c r="H100" s="20">
        <f t="shared" si="92"/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f t="shared" si="93"/>
        <v>0</v>
      </c>
      <c r="R100" s="20">
        <f t="shared" si="94"/>
        <v>0</v>
      </c>
      <c r="S100" s="19">
        <v>0</v>
      </c>
      <c r="T100" s="35"/>
    </row>
    <row r="101" spans="1:20" ht="31.5" x14ac:dyDescent="0.25">
      <c r="A101" s="4">
        <v>12</v>
      </c>
      <c r="B101" s="14" t="s">
        <v>104</v>
      </c>
      <c r="C101" s="15" t="s">
        <v>223</v>
      </c>
      <c r="D101" s="20">
        <f t="shared" si="89"/>
        <v>0.42053229599999997</v>
      </c>
      <c r="E101" s="20">
        <v>0</v>
      </c>
      <c r="F101" s="20">
        <f t="shared" si="90"/>
        <v>0.42053229599999997</v>
      </c>
      <c r="G101" s="20">
        <f t="shared" si="91"/>
        <v>0.42053229599999997</v>
      </c>
      <c r="H101" s="20">
        <f t="shared" si="92"/>
        <v>0.42053229599999997</v>
      </c>
      <c r="I101" s="20">
        <v>0</v>
      </c>
      <c r="J101" s="20">
        <v>0</v>
      </c>
      <c r="K101" s="20">
        <v>0.42053229599999997</v>
      </c>
      <c r="L101" s="20">
        <v>0.42053229599999997</v>
      </c>
      <c r="M101" s="20">
        <v>0</v>
      </c>
      <c r="N101" s="20">
        <v>0</v>
      </c>
      <c r="O101" s="20">
        <v>0</v>
      </c>
      <c r="P101" s="20">
        <v>0</v>
      </c>
      <c r="Q101" s="20">
        <f t="shared" si="93"/>
        <v>0</v>
      </c>
      <c r="R101" s="20">
        <f t="shared" si="94"/>
        <v>0</v>
      </c>
      <c r="S101" s="19">
        <v>0</v>
      </c>
      <c r="T101" s="35"/>
    </row>
    <row r="102" spans="1:20" ht="31.5" x14ac:dyDescent="0.25">
      <c r="A102" s="4">
        <v>13</v>
      </c>
      <c r="B102" s="14" t="s">
        <v>105</v>
      </c>
      <c r="C102" s="15" t="s">
        <v>224</v>
      </c>
      <c r="D102" s="20">
        <f t="shared" si="89"/>
        <v>0</v>
      </c>
      <c r="E102" s="20">
        <v>0</v>
      </c>
      <c r="F102" s="20">
        <f t="shared" si="90"/>
        <v>0</v>
      </c>
      <c r="G102" s="20">
        <f t="shared" si="91"/>
        <v>0</v>
      </c>
      <c r="H102" s="20">
        <f t="shared" si="92"/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f t="shared" si="93"/>
        <v>0</v>
      </c>
      <c r="R102" s="20">
        <f t="shared" si="94"/>
        <v>0</v>
      </c>
      <c r="S102" s="19">
        <v>0</v>
      </c>
      <c r="T102" s="35"/>
    </row>
    <row r="103" spans="1:20" ht="47.25" x14ac:dyDescent="0.25">
      <c r="A103" s="4">
        <v>14</v>
      </c>
      <c r="B103" s="14" t="s">
        <v>167</v>
      </c>
      <c r="C103" s="15" t="s">
        <v>225</v>
      </c>
      <c r="D103" s="20">
        <f t="shared" si="89"/>
        <v>3.3232892639999996</v>
      </c>
      <c r="E103" s="20">
        <v>0</v>
      </c>
      <c r="F103" s="20">
        <f t="shared" si="90"/>
        <v>3.3232892639999996</v>
      </c>
      <c r="G103" s="20">
        <f t="shared" si="91"/>
        <v>3.3232892639999996</v>
      </c>
      <c r="H103" s="20">
        <f t="shared" si="92"/>
        <v>1.9250568239999999</v>
      </c>
      <c r="I103" s="20">
        <v>0.23844682799999997</v>
      </c>
      <c r="J103" s="20">
        <v>0.23844682799999997</v>
      </c>
      <c r="K103" s="20">
        <v>0</v>
      </c>
      <c r="L103" s="20">
        <v>0</v>
      </c>
      <c r="M103" s="20">
        <v>1.967629944</v>
      </c>
      <c r="N103" s="20">
        <v>0.68718356399999991</v>
      </c>
      <c r="O103" s="20">
        <v>1.1172124919999999</v>
      </c>
      <c r="P103" s="20">
        <v>0.99942643200000014</v>
      </c>
      <c r="Q103" s="20">
        <f t="shared" si="93"/>
        <v>1.3982324399999997</v>
      </c>
      <c r="R103" s="20">
        <f t="shared" si="94"/>
        <v>-1.3982324399999997</v>
      </c>
      <c r="S103" s="19">
        <f t="shared" si="95"/>
        <v>-42.073750700745492</v>
      </c>
      <c r="T103" s="35" t="s">
        <v>292</v>
      </c>
    </row>
    <row r="104" spans="1:20" ht="31.5" x14ac:dyDescent="0.25">
      <c r="A104" s="4">
        <v>15</v>
      </c>
      <c r="B104" s="14" t="s">
        <v>106</v>
      </c>
      <c r="C104" s="15" t="s">
        <v>226</v>
      </c>
      <c r="D104" s="20">
        <f t="shared" si="89"/>
        <v>0.16527830400000001</v>
      </c>
      <c r="E104" s="20">
        <v>0.16527830400000001</v>
      </c>
      <c r="F104" s="20">
        <f t="shared" si="90"/>
        <v>0</v>
      </c>
      <c r="G104" s="20">
        <f t="shared" si="91"/>
        <v>0</v>
      </c>
      <c r="H104" s="20">
        <f t="shared" si="92"/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f t="shared" si="93"/>
        <v>0</v>
      </c>
      <c r="R104" s="20">
        <f t="shared" si="94"/>
        <v>0</v>
      </c>
      <c r="S104" s="19">
        <v>0</v>
      </c>
      <c r="T104" s="35"/>
    </row>
    <row r="105" spans="1:20" ht="47.25" x14ac:dyDescent="0.25">
      <c r="A105" s="4">
        <v>16</v>
      </c>
      <c r="B105" s="14" t="s">
        <v>107</v>
      </c>
      <c r="C105" s="15" t="s">
        <v>227</v>
      </c>
      <c r="D105" s="20">
        <f t="shared" si="89"/>
        <v>5.9772796199999991</v>
      </c>
      <c r="E105" s="20">
        <v>0</v>
      </c>
      <c r="F105" s="20">
        <f t="shared" si="90"/>
        <v>5.9772796199999991</v>
      </c>
      <c r="G105" s="20">
        <f t="shared" si="91"/>
        <v>5.9772796199999991</v>
      </c>
      <c r="H105" s="20">
        <f t="shared" si="92"/>
        <v>4.5654909599999991</v>
      </c>
      <c r="I105" s="20">
        <v>7.7772287999999981E-2</v>
      </c>
      <c r="J105" s="20">
        <v>7.7772287999999981E-2</v>
      </c>
      <c r="K105" s="20">
        <v>0</v>
      </c>
      <c r="L105" s="20">
        <v>0</v>
      </c>
      <c r="M105" s="20">
        <v>5.7330265319999993</v>
      </c>
      <c r="N105" s="20">
        <v>4.2805927919999993</v>
      </c>
      <c r="O105" s="20">
        <v>0.16648079999999998</v>
      </c>
      <c r="P105" s="20">
        <v>0.20712587999999996</v>
      </c>
      <c r="Q105" s="20">
        <f t="shared" si="93"/>
        <v>1.41178866</v>
      </c>
      <c r="R105" s="20">
        <f t="shared" si="94"/>
        <v>-1.41178866</v>
      </c>
      <c r="S105" s="19">
        <f t="shared" si="95"/>
        <v>-23.619250725299015</v>
      </c>
      <c r="T105" s="35" t="s">
        <v>292</v>
      </c>
    </row>
    <row r="106" spans="1:20" ht="47.25" x14ac:dyDescent="0.25">
      <c r="A106" s="4">
        <v>17</v>
      </c>
      <c r="B106" s="14" t="s">
        <v>168</v>
      </c>
      <c r="C106" s="15" t="s">
        <v>228</v>
      </c>
      <c r="D106" s="20">
        <f t="shared" si="89"/>
        <v>3.1463260799999997</v>
      </c>
      <c r="E106" s="20">
        <v>0</v>
      </c>
      <c r="F106" s="20">
        <f t="shared" si="90"/>
        <v>3.1463260799999997</v>
      </c>
      <c r="G106" s="20">
        <f t="shared" si="91"/>
        <v>3.1463260799999997</v>
      </c>
      <c r="H106" s="20">
        <f t="shared" si="92"/>
        <v>2.3961323760000002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3.1463260799999997</v>
      </c>
      <c r="P106" s="20">
        <v>2.3961323760000002</v>
      </c>
      <c r="Q106" s="20">
        <f t="shared" si="93"/>
        <v>0.75019370399999952</v>
      </c>
      <c r="R106" s="20">
        <f t="shared" si="94"/>
        <v>-0.75019370399999952</v>
      </c>
      <c r="S106" s="19">
        <f t="shared" si="95"/>
        <v>-23.843482364040273</v>
      </c>
      <c r="T106" s="35" t="s">
        <v>292</v>
      </c>
    </row>
    <row r="107" spans="1:20" ht="47.25" x14ac:dyDescent="0.25">
      <c r="A107" s="4">
        <v>18</v>
      </c>
      <c r="B107" s="14" t="s">
        <v>108</v>
      </c>
      <c r="C107" s="15" t="s">
        <v>229</v>
      </c>
      <c r="D107" s="20">
        <f t="shared" si="89"/>
        <v>3.5405128799999996</v>
      </c>
      <c r="E107" s="20">
        <v>0</v>
      </c>
      <c r="F107" s="20">
        <f t="shared" si="90"/>
        <v>3.5405128799999996</v>
      </c>
      <c r="G107" s="20">
        <f t="shared" si="91"/>
        <v>3.5405128799999996</v>
      </c>
      <c r="H107" s="20">
        <f t="shared" si="92"/>
        <v>2.1603407160000003</v>
      </c>
      <c r="I107" s="20">
        <v>0</v>
      </c>
      <c r="J107" s="20">
        <v>0</v>
      </c>
      <c r="K107" s="20">
        <v>0</v>
      </c>
      <c r="L107" s="20">
        <v>0</v>
      </c>
      <c r="M107" s="20">
        <v>2.1935907599999998</v>
      </c>
      <c r="N107" s="20">
        <v>1.261626012</v>
      </c>
      <c r="O107" s="20">
        <v>1.3469221199999999</v>
      </c>
      <c r="P107" s="20">
        <v>0.89871470400000009</v>
      </c>
      <c r="Q107" s="20">
        <f t="shared" si="93"/>
        <v>1.3801721639999993</v>
      </c>
      <c r="R107" s="20">
        <f t="shared" si="94"/>
        <v>-1.3801721639999993</v>
      </c>
      <c r="S107" s="19">
        <f t="shared" si="95"/>
        <v>-38.982266433669899</v>
      </c>
      <c r="T107" s="35" t="s">
        <v>292</v>
      </c>
    </row>
    <row r="108" spans="1:20" ht="31.5" x14ac:dyDescent="0.25">
      <c r="A108" s="4">
        <v>19</v>
      </c>
      <c r="B108" s="14" t="s">
        <v>109</v>
      </c>
      <c r="C108" s="15" t="s">
        <v>230</v>
      </c>
      <c r="D108" s="20">
        <f t="shared" si="89"/>
        <v>0.59221855199999995</v>
      </c>
      <c r="E108" s="20">
        <v>0</v>
      </c>
      <c r="F108" s="20">
        <f t="shared" si="90"/>
        <v>0.59221855199999995</v>
      </c>
      <c r="G108" s="20">
        <f t="shared" si="91"/>
        <v>0.59221855199999995</v>
      </c>
      <c r="H108" s="20">
        <f t="shared" si="92"/>
        <v>0.59221855199999995</v>
      </c>
      <c r="I108" s="20">
        <v>0</v>
      </c>
      <c r="J108" s="20">
        <v>0</v>
      </c>
      <c r="K108" s="20">
        <v>0</v>
      </c>
      <c r="L108" s="20">
        <v>0</v>
      </c>
      <c r="M108" s="20">
        <v>0.59221855199999995</v>
      </c>
      <c r="N108" s="20">
        <v>0.59221855199999995</v>
      </c>
      <c r="O108" s="20">
        <v>0</v>
      </c>
      <c r="P108" s="20">
        <v>0</v>
      </c>
      <c r="Q108" s="20">
        <f t="shared" si="93"/>
        <v>0</v>
      </c>
      <c r="R108" s="20">
        <f t="shared" si="94"/>
        <v>0</v>
      </c>
      <c r="S108" s="19">
        <v>0</v>
      </c>
      <c r="T108" s="35"/>
    </row>
    <row r="109" spans="1:20" ht="47.25" x14ac:dyDescent="0.25">
      <c r="A109" s="4">
        <v>20</v>
      </c>
      <c r="B109" s="14" t="s">
        <v>110</v>
      </c>
      <c r="C109" s="15" t="s">
        <v>231</v>
      </c>
      <c r="D109" s="20">
        <f t="shared" si="89"/>
        <v>0.94337387999999989</v>
      </c>
      <c r="E109" s="20">
        <v>0</v>
      </c>
      <c r="F109" s="20">
        <f t="shared" si="90"/>
        <v>0.94337387999999989</v>
      </c>
      <c r="G109" s="20">
        <f t="shared" si="91"/>
        <v>0.94337387999999989</v>
      </c>
      <c r="H109" s="20">
        <f t="shared" si="92"/>
        <v>0.63990019200000003</v>
      </c>
      <c r="I109" s="20">
        <v>0</v>
      </c>
      <c r="J109" s="20">
        <v>0</v>
      </c>
      <c r="K109" s="20">
        <v>0</v>
      </c>
      <c r="L109" s="20">
        <v>0</v>
      </c>
      <c r="M109" s="20">
        <v>0.73439999999999994</v>
      </c>
      <c r="N109" s="20">
        <v>0.10166792400000001</v>
      </c>
      <c r="O109" s="20">
        <v>0.20897387999999997</v>
      </c>
      <c r="P109" s="20">
        <v>0.53823226800000001</v>
      </c>
      <c r="Q109" s="20">
        <f t="shared" si="93"/>
        <v>0.30347368799999985</v>
      </c>
      <c r="R109" s="20">
        <f t="shared" si="94"/>
        <v>-0.30347368799999985</v>
      </c>
      <c r="S109" s="19">
        <f t="shared" si="95"/>
        <v>-32.168972920895357</v>
      </c>
      <c r="T109" s="35" t="s">
        <v>292</v>
      </c>
    </row>
    <row r="110" spans="1:20" ht="47.25" x14ac:dyDescent="0.25">
      <c r="A110" s="4">
        <v>21</v>
      </c>
      <c r="B110" s="14" t="s">
        <v>195</v>
      </c>
      <c r="C110" s="15" t="s">
        <v>66</v>
      </c>
      <c r="D110" s="20">
        <f t="shared" si="89"/>
        <v>18.331348716000001</v>
      </c>
      <c r="E110" s="20">
        <v>0.69335999999999998</v>
      </c>
      <c r="F110" s="20">
        <f t="shared" si="90"/>
        <v>17.637988716000002</v>
      </c>
      <c r="G110" s="20">
        <f t="shared" si="91"/>
        <v>17.637988716000002</v>
      </c>
      <c r="H110" s="20">
        <f t="shared" si="92"/>
        <v>15.401921220000004</v>
      </c>
      <c r="I110" s="20">
        <v>0.33517696799999996</v>
      </c>
      <c r="J110" s="20">
        <v>0.33517696799999996</v>
      </c>
      <c r="K110" s="20">
        <v>0.54554007599999998</v>
      </c>
      <c r="L110" s="20">
        <v>0.54554007599999998</v>
      </c>
      <c r="M110" s="20">
        <v>0</v>
      </c>
      <c r="N110" s="20">
        <v>12.531838260000002</v>
      </c>
      <c r="O110" s="20">
        <v>16.757271672000002</v>
      </c>
      <c r="P110" s="20">
        <v>1.9893659159999999</v>
      </c>
      <c r="Q110" s="20">
        <f t="shared" si="93"/>
        <v>2.2360674959999987</v>
      </c>
      <c r="R110" s="20">
        <f t="shared" si="94"/>
        <v>-2.2360674959999987</v>
      </c>
      <c r="S110" s="19">
        <f t="shared" si="95"/>
        <v>-12.677565067107611</v>
      </c>
      <c r="T110" s="35" t="s">
        <v>292</v>
      </c>
    </row>
    <row r="111" spans="1:20" ht="47.25" x14ac:dyDescent="0.25">
      <c r="A111" s="4">
        <v>22</v>
      </c>
      <c r="B111" s="14" t="s">
        <v>111</v>
      </c>
      <c r="C111" s="15" t="s">
        <v>232</v>
      </c>
      <c r="D111" s="20">
        <f t="shared" si="89"/>
        <v>0</v>
      </c>
      <c r="E111" s="20">
        <v>0</v>
      </c>
      <c r="F111" s="20">
        <f t="shared" si="90"/>
        <v>0</v>
      </c>
      <c r="G111" s="20">
        <f t="shared" si="91"/>
        <v>0</v>
      </c>
      <c r="H111" s="20">
        <f t="shared" si="92"/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f t="shared" si="93"/>
        <v>0</v>
      </c>
      <c r="R111" s="20">
        <f t="shared" si="94"/>
        <v>0</v>
      </c>
      <c r="S111" s="19">
        <v>0</v>
      </c>
      <c r="T111" s="35"/>
    </row>
    <row r="112" spans="1:20" ht="47.25" x14ac:dyDescent="0.25">
      <c r="A112" s="4">
        <v>23</v>
      </c>
      <c r="B112" s="14" t="s">
        <v>112</v>
      </c>
      <c r="C112" s="15" t="s">
        <v>233</v>
      </c>
      <c r="D112" s="20">
        <f t="shared" si="89"/>
        <v>52.092070115999988</v>
      </c>
      <c r="E112" s="20">
        <v>3.8622368639999998</v>
      </c>
      <c r="F112" s="20">
        <f t="shared" si="90"/>
        <v>48.229833251999992</v>
      </c>
      <c r="G112" s="20">
        <f t="shared" si="91"/>
        <v>48.229833251999992</v>
      </c>
      <c r="H112" s="20">
        <f t="shared" si="92"/>
        <v>46.207152119999996</v>
      </c>
      <c r="I112" s="20">
        <v>1.7999999999999999E-2</v>
      </c>
      <c r="J112" s="20">
        <v>1.7999999999999999E-2</v>
      </c>
      <c r="K112" s="20">
        <v>4.2300408239999996</v>
      </c>
      <c r="L112" s="20">
        <v>4.2300408239999996</v>
      </c>
      <c r="M112" s="20">
        <v>9.6607134119999998</v>
      </c>
      <c r="N112" s="20">
        <v>10.949324388000001</v>
      </c>
      <c r="O112" s="20">
        <v>34.321079015999992</v>
      </c>
      <c r="P112" s="20">
        <v>31.009786907999995</v>
      </c>
      <c r="Q112" s="20">
        <f t="shared" si="93"/>
        <v>2.0226811319999953</v>
      </c>
      <c r="R112" s="20">
        <f t="shared" si="94"/>
        <v>-2.0226811319999953</v>
      </c>
      <c r="S112" s="19">
        <f t="shared" si="95"/>
        <v>-4.1938381197204722</v>
      </c>
      <c r="T112" s="35" t="s">
        <v>292</v>
      </c>
    </row>
    <row r="113" spans="1:20" ht="31.5" x14ac:dyDescent="0.25">
      <c r="A113" s="4">
        <v>24</v>
      </c>
      <c r="B113" s="14" t="s">
        <v>113</v>
      </c>
      <c r="C113" s="15" t="s">
        <v>234</v>
      </c>
      <c r="D113" s="20">
        <f t="shared" si="89"/>
        <v>0</v>
      </c>
      <c r="E113" s="20">
        <v>0</v>
      </c>
      <c r="F113" s="20">
        <f t="shared" si="90"/>
        <v>0</v>
      </c>
      <c r="G113" s="20">
        <f t="shared" si="91"/>
        <v>0</v>
      </c>
      <c r="H113" s="20">
        <f t="shared" si="92"/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f t="shared" si="93"/>
        <v>0</v>
      </c>
      <c r="R113" s="20">
        <f t="shared" si="94"/>
        <v>0</v>
      </c>
      <c r="S113" s="19">
        <v>0</v>
      </c>
      <c r="T113" s="35"/>
    </row>
    <row r="114" spans="1:20" ht="47.25" x14ac:dyDescent="0.25">
      <c r="A114" s="4">
        <v>25</v>
      </c>
      <c r="B114" s="14" t="s">
        <v>169</v>
      </c>
      <c r="C114" s="15" t="s">
        <v>235</v>
      </c>
      <c r="D114" s="20">
        <f t="shared" si="89"/>
        <v>6.5206739040000006</v>
      </c>
      <c r="E114" s="20">
        <v>0</v>
      </c>
      <c r="F114" s="20">
        <f t="shared" si="90"/>
        <v>6.5206739040000006</v>
      </c>
      <c r="G114" s="20">
        <f t="shared" si="91"/>
        <v>6.5206739040000006</v>
      </c>
      <c r="H114" s="20">
        <f t="shared" si="92"/>
        <v>5.2193125919999996</v>
      </c>
      <c r="I114" s="20">
        <v>0</v>
      </c>
      <c r="J114" s="20">
        <v>0</v>
      </c>
      <c r="K114" s="20">
        <v>0</v>
      </c>
      <c r="L114" s="20">
        <v>0</v>
      </c>
      <c r="M114" s="20">
        <v>2.5069954800000001</v>
      </c>
      <c r="N114" s="20">
        <v>2.5105523039999995</v>
      </c>
      <c r="O114" s="20">
        <v>4.0136784240000001</v>
      </c>
      <c r="P114" s="20">
        <v>2.7087602880000001</v>
      </c>
      <c r="Q114" s="20">
        <f t="shared" si="93"/>
        <v>1.3013613120000009</v>
      </c>
      <c r="R114" s="20">
        <f t="shared" si="94"/>
        <v>-1.3013613120000009</v>
      </c>
      <c r="S114" s="19">
        <f t="shared" si="95"/>
        <v>-19.957466531207796</v>
      </c>
      <c r="T114" s="35" t="s">
        <v>292</v>
      </c>
    </row>
    <row r="115" spans="1:20" ht="47.25" x14ac:dyDescent="0.25">
      <c r="A115" s="4">
        <v>26</v>
      </c>
      <c r="B115" s="14" t="s">
        <v>114</v>
      </c>
      <c r="C115" s="15" t="s">
        <v>236</v>
      </c>
      <c r="D115" s="20">
        <f t="shared" si="89"/>
        <v>0.52800000000000002</v>
      </c>
      <c r="E115" s="20">
        <v>0</v>
      </c>
      <c r="F115" s="20">
        <f t="shared" si="90"/>
        <v>0.52800000000000002</v>
      </c>
      <c r="G115" s="20">
        <f t="shared" si="91"/>
        <v>0.52800000000000002</v>
      </c>
      <c r="H115" s="20">
        <f t="shared" si="92"/>
        <v>0.58200051599999991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0.52800000000000002</v>
      </c>
      <c r="P115" s="20">
        <v>0.58200051599999991</v>
      </c>
      <c r="Q115" s="20">
        <f t="shared" si="93"/>
        <v>-5.4000515999999887E-2</v>
      </c>
      <c r="R115" s="20">
        <f t="shared" si="94"/>
        <v>5.4000515999999887E-2</v>
      </c>
      <c r="S115" s="19">
        <f t="shared" si="95"/>
        <v>10.227370454545433</v>
      </c>
      <c r="T115" s="35" t="s">
        <v>292</v>
      </c>
    </row>
    <row r="116" spans="1:20" ht="47.25" x14ac:dyDescent="0.25">
      <c r="A116" s="4">
        <v>27</v>
      </c>
      <c r="B116" s="14" t="s">
        <v>115</v>
      </c>
      <c r="C116" s="15" t="s">
        <v>237</v>
      </c>
      <c r="D116" s="20">
        <f t="shared" si="89"/>
        <v>5.7241539120000002</v>
      </c>
      <c r="E116" s="20">
        <v>0</v>
      </c>
      <c r="F116" s="20">
        <f t="shared" si="90"/>
        <v>5.7241539120000002</v>
      </c>
      <c r="G116" s="20">
        <f t="shared" si="91"/>
        <v>5.7241539120000002</v>
      </c>
      <c r="H116" s="20">
        <f t="shared" si="92"/>
        <v>5.1730621799999996</v>
      </c>
      <c r="I116" s="20">
        <v>0</v>
      </c>
      <c r="J116" s="20">
        <v>0</v>
      </c>
      <c r="K116" s="20">
        <v>0</v>
      </c>
      <c r="L116" s="20">
        <v>0</v>
      </c>
      <c r="M116" s="20">
        <v>3.8651525400000004</v>
      </c>
      <c r="N116" s="20">
        <v>3.87187218</v>
      </c>
      <c r="O116" s="20">
        <v>1.8590013719999998</v>
      </c>
      <c r="P116" s="20">
        <v>1.3011899999999998</v>
      </c>
      <c r="Q116" s="20">
        <f t="shared" si="93"/>
        <v>0.55109173200000061</v>
      </c>
      <c r="R116" s="20">
        <f t="shared" si="94"/>
        <v>-0.55109173200000061</v>
      </c>
      <c r="S116" s="19">
        <f t="shared" si="95"/>
        <v>-9.6274792829155604</v>
      </c>
      <c r="T116" s="35" t="s">
        <v>292</v>
      </c>
    </row>
    <row r="117" spans="1:20" ht="47.25" x14ac:dyDescent="0.25">
      <c r="A117" s="4">
        <v>28</v>
      </c>
      <c r="B117" s="14" t="s">
        <v>116</v>
      </c>
      <c r="C117" s="15" t="s">
        <v>238</v>
      </c>
      <c r="D117" s="20">
        <f t="shared" si="89"/>
        <v>10.979581080000001</v>
      </c>
      <c r="E117" s="20">
        <v>0</v>
      </c>
      <c r="F117" s="20">
        <f t="shared" si="90"/>
        <v>10.979581080000001</v>
      </c>
      <c r="G117" s="20">
        <f t="shared" si="91"/>
        <v>10.979581080000001</v>
      </c>
      <c r="H117" s="20">
        <f t="shared" si="92"/>
        <v>11.177679816000001</v>
      </c>
      <c r="I117" s="20">
        <v>0</v>
      </c>
      <c r="J117" s="20">
        <v>0</v>
      </c>
      <c r="K117" s="20">
        <v>2.3512464479999999</v>
      </c>
      <c r="L117" s="20">
        <v>2.3512464479999999</v>
      </c>
      <c r="M117" s="20">
        <v>8.6283346320000014</v>
      </c>
      <c r="N117" s="20">
        <v>8.8264333680000018</v>
      </c>
      <c r="O117" s="20">
        <v>0</v>
      </c>
      <c r="P117" s="20">
        <v>0</v>
      </c>
      <c r="Q117" s="20">
        <f t="shared" si="93"/>
        <v>-0.19809873600000039</v>
      </c>
      <c r="R117" s="20">
        <f t="shared" si="94"/>
        <v>0.19809873600000039</v>
      </c>
      <c r="S117" s="19">
        <f t="shared" si="95"/>
        <v>1.8042467609338002</v>
      </c>
      <c r="T117" s="35" t="s">
        <v>292</v>
      </c>
    </row>
    <row r="118" spans="1:20" ht="47.25" x14ac:dyDescent="0.25">
      <c r="A118" s="4">
        <v>29</v>
      </c>
      <c r="B118" s="14" t="s">
        <v>117</v>
      </c>
      <c r="C118" s="15" t="s">
        <v>239</v>
      </c>
      <c r="D118" s="20">
        <f t="shared" si="89"/>
        <v>15.886473383999999</v>
      </c>
      <c r="E118" s="20">
        <v>0.18497159999999999</v>
      </c>
      <c r="F118" s="20">
        <f t="shared" si="90"/>
        <v>15.701501783999998</v>
      </c>
      <c r="G118" s="20">
        <f t="shared" si="91"/>
        <v>15.701501783999998</v>
      </c>
      <c r="H118" s="20">
        <f t="shared" si="92"/>
        <v>14.479999907999998</v>
      </c>
      <c r="I118" s="20">
        <v>0.28117485599999997</v>
      </c>
      <c r="J118" s="20">
        <v>0.28117485599999997</v>
      </c>
      <c r="K118" s="20">
        <v>0</v>
      </c>
      <c r="L118" s="20">
        <v>0</v>
      </c>
      <c r="M118" s="20">
        <v>0.1152</v>
      </c>
      <c r="N118" s="20">
        <v>0.23039999999999999</v>
      </c>
      <c r="O118" s="20">
        <v>15.305126927999998</v>
      </c>
      <c r="P118" s="20">
        <v>13.968425051999999</v>
      </c>
      <c r="Q118" s="20">
        <f t="shared" si="93"/>
        <v>1.2215018759999996</v>
      </c>
      <c r="R118" s="20">
        <f t="shared" si="94"/>
        <v>-1.2215018759999996</v>
      </c>
      <c r="S118" s="19">
        <f t="shared" si="95"/>
        <v>-7.7795225756349202</v>
      </c>
      <c r="T118" s="35" t="s">
        <v>292</v>
      </c>
    </row>
    <row r="119" spans="1:20" ht="31.5" x14ac:dyDescent="0.25">
      <c r="A119" s="4">
        <v>30</v>
      </c>
      <c r="B119" s="14" t="s">
        <v>118</v>
      </c>
      <c r="C119" s="15" t="s">
        <v>240</v>
      </c>
      <c r="D119" s="20">
        <f t="shared" si="89"/>
        <v>0</v>
      </c>
      <c r="E119" s="20">
        <v>0</v>
      </c>
      <c r="F119" s="20">
        <f t="shared" si="90"/>
        <v>0</v>
      </c>
      <c r="G119" s="20">
        <f t="shared" si="91"/>
        <v>0</v>
      </c>
      <c r="H119" s="20">
        <f t="shared" si="92"/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f t="shared" si="93"/>
        <v>0</v>
      </c>
      <c r="R119" s="20">
        <f t="shared" si="94"/>
        <v>0</v>
      </c>
      <c r="S119" s="19">
        <v>0</v>
      </c>
      <c r="T119" s="35"/>
    </row>
    <row r="120" spans="1:20" ht="31.5" x14ac:dyDescent="0.25">
      <c r="A120" s="4">
        <v>31</v>
      </c>
      <c r="B120" s="14" t="s">
        <v>119</v>
      </c>
      <c r="C120" s="15" t="s">
        <v>241</v>
      </c>
      <c r="D120" s="20">
        <f t="shared" si="89"/>
        <v>0.15460391999999998</v>
      </c>
      <c r="E120" s="20">
        <v>0.15460391999999998</v>
      </c>
      <c r="F120" s="20">
        <f t="shared" si="90"/>
        <v>0</v>
      </c>
      <c r="G120" s="20">
        <f t="shared" si="91"/>
        <v>0</v>
      </c>
      <c r="H120" s="20">
        <f t="shared" si="92"/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f t="shared" si="93"/>
        <v>0</v>
      </c>
      <c r="R120" s="20">
        <f t="shared" si="94"/>
        <v>0</v>
      </c>
      <c r="S120" s="19">
        <v>0</v>
      </c>
      <c r="T120" s="35"/>
    </row>
    <row r="121" spans="1:20" ht="47.25" x14ac:dyDescent="0.25">
      <c r="A121" s="4">
        <v>32</v>
      </c>
      <c r="B121" s="14" t="s">
        <v>120</v>
      </c>
      <c r="C121" s="15" t="s">
        <v>242</v>
      </c>
      <c r="D121" s="20">
        <f t="shared" si="89"/>
        <v>4.9770041039999997</v>
      </c>
      <c r="E121" s="20">
        <v>0.12144351599999999</v>
      </c>
      <c r="F121" s="20">
        <f t="shared" si="90"/>
        <v>4.8555605879999995</v>
      </c>
      <c r="G121" s="20">
        <f t="shared" si="91"/>
        <v>4.8555605879999995</v>
      </c>
      <c r="H121" s="20">
        <f t="shared" si="92"/>
        <v>5.155280544</v>
      </c>
      <c r="I121" s="20">
        <v>0</v>
      </c>
      <c r="J121" s="20">
        <v>0</v>
      </c>
      <c r="K121" s="20">
        <v>1.3289262959999999</v>
      </c>
      <c r="L121" s="20">
        <v>1.3289262959999999</v>
      </c>
      <c r="M121" s="20">
        <v>0.52303429199999996</v>
      </c>
      <c r="N121" s="20">
        <v>0.52303429199999996</v>
      </c>
      <c r="O121" s="20">
        <v>3.0036</v>
      </c>
      <c r="P121" s="20">
        <v>3.3033199559999997</v>
      </c>
      <c r="Q121" s="20">
        <f t="shared" si="93"/>
        <v>-0.29971995600000056</v>
      </c>
      <c r="R121" s="20">
        <f t="shared" si="94"/>
        <v>0.29971995600000056</v>
      </c>
      <c r="S121" s="19">
        <f t="shared" si="95"/>
        <v>6.1727158083605529</v>
      </c>
      <c r="T121" s="35" t="s">
        <v>292</v>
      </c>
    </row>
    <row r="122" spans="1:20" ht="47.25" x14ac:dyDescent="0.25">
      <c r="A122" s="4">
        <v>33</v>
      </c>
      <c r="B122" s="14" t="s">
        <v>121</v>
      </c>
      <c r="C122" s="15" t="s">
        <v>243</v>
      </c>
      <c r="D122" s="20">
        <f t="shared" si="89"/>
        <v>6.3117762479999984</v>
      </c>
      <c r="E122" s="20">
        <v>0</v>
      </c>
      <c r="F122" s="20">
        <f t="shared" si="90"/>
        <v>6.3117762479999984</v>
      </c>
      <c r="G122" s="20">
        <f t="shared" si="91"/>
        <v>6.3117762479999984</v>
      </c>
      <c r="H122" s="20">
        <f t="shared" si="92"/>
        <v>6.2778181439999994</v>
      </c>
      <c r="I122" s="20">
        <v>0</v>
      </c>
      <c r="J122" s="20">
        <v>0</v>
      </c>
      <c r="K122" s="20">
        <v>1.5834848159999999</v>
      </c>
      <c r="L122" s="20">
        <v>1.5834848159999999</v>
      </c>
      <c r="M122" s="20">
        <v>4.0577914319999993</v>
      </c>
      <c r="N122" s="20">
        <v>2.2785758399999998</v>
      </c>
      <c r="O122" s="20">
        <v>0.67049999999999998</v>
      </c>
      <c r="P122" s="20">
        <v>2.4157574880000001</v>
      </c>
      <c r="Q122" s="20">
        <f t="shared" si="93"/>
        <v>3.395810399999899E-2</v>
      </c>
      <c r="R122" s="20">
        <f t="shared" si="94"/>
        <v>-3.395810399999899E-2</v>
      </c>
      <c r="S122" s="19">
        <f t="shared" si="95"/>
        <v>-0.53801184746939079</v>
      </c>
      <c r="T122" s="35" t="s">
        <v>292</v>
      </c>
    </row>
    <row r="123" spans="1:20" ht="47.25" x14ac:dyDescent="0.25">
      <c r="A123" s="4">
        <v>34</v>
      </c>
      <c r="B123" s="14" t="s">
        <v>170</v>
      </c>
      <c r="C123" s="15" t="s">
        <v>244</v>
      </c>
      <c r="D123" s="20">
        <f t="shared" si="89"/>
        <v>8.4339432720000005</v>
      </c>
      <c r="E123" s="20">
        <v>0</v>
      </c>
      <c r="F123" s="20">
        <f t="shared" si="90"/>
        <v>8.4339432720000005</v>
      </c>
      <c r="G123" s="20">
        <f t="shared" si="91"/>
        <v>8.4339432720000005</v>
      </c>
      <c r="H123" s="20">
        <f t="shared" si="92"/>
        <v>15.004691267999998</v>
      </c>
      <c r="I123" s="20">
        <v>0</v>
      </c>
      <c r="J123" s="20">
        <v>0</v>
      </c>
      <c r="K123" s="20">
        <v>0</v>
      </c>
      <c r="L123" s="20">
        <v>0</v>
      </c>
      <c r="M123" s="20">
        <v>8.4339432720000005</v>
      </c>
      <c r="N123" s="20">
        <v>8.4379844879999997</v>
      </c>
      <c r="O123" s="20">
        <v>0</v>
      </c>
      <c r="P123" s="20">
        <v>6.5667067799999987</v>
      </c>
      <c r="Q123" s="20">
        <f t="shared" si="93"/>
        <v>-6.5707479959999979</v>
      </c>
      <c r="R123" s="20">
        <f t="shared" si="94"/>
        <v>6.5707479959999979</v>
      </c>
      <c r="S123" s="19">
        <f t="shared" si="95"/>
        <v>77.908373154635058</v>
      </c>
      <c r="T123" s="35" t="s">
        <v>292</v>
      </c>
    </row>
    <row r="124" spans="1:20" ht="47.25" x14ac:dyDescent="0.25">
      <c r="A124" s="4">
        <v>35</v>
      </c>
      <c r="B124" s="14" t="s">
        <v>122</v>
      </c>
      <c r="C124" s="15" t="s">
        <v>245</v>
      </c>
      <c r="D124" s="20">
        <f t="shared" si="89"/>
        <v>1.0024977719999999</v>
      </c>
      <c r="E124" s="20">
        <v>0</v>
      </c>
      <c r="F124" s="20">
        <f t="shared" ref="F124" si="96">G124</f>
        <v>1.0024977719999999</v>
      </c>
      <c r="G124" s="20">
        <f t="shared" si="91"/>
        <v>1.0024977719999999</v>
      </c>
      <c r="H124" s="20">
        <f t="shared" si="92"/>
        <v>0.96089428799999999</v>
      </c>
      <c r="I124" s="20">
        <v>0</v>
      </c>
      <c r="J124" s="20">
        <v>0</v>
      </c>
      <c r="K124" s="20">
        <v>0</v>
      </c>
      <c r="L124" s="20">
        <v>0</v>
      </c>
      <c r="M124" s="20">
        <v>0.52249777199999992</v>
      </c>
      <c r="N124" s="20">
        <v>0.52249777199999992</v>
      </c>
      <c r="O124" s="20">
        <v>0.48</v>
      </c>
      <c r="P124" s="20">
        <v>0.43839651600000001</v>
      </c>
      <c r="Q124" s="20">
        <f t="shared" si="93"/>
        <v>4.1603483999999913E-2</v>
      </c>
      <c r="R124" s="20">
        <f t="shared" si="94"/>
        <v>-4.1603483999999913E-2</v>
      </c>
      <c r="S124" s="19">
        <f t="shared" si="95"/>
        <v>-4.1499826894378291</v>
      </c>
      <c r="T124" s="35" t="s">
        <v>292</v>
      </c>
    </row>
    <row r="125" spans="1:20" ht="31.5" x14ac:dyDescent="0.25">
      <c r="A125" s="4">
        <v>36</v>
      </c>
      <c r="B125" s="14" t="s">
        <v>123</v>
      </c>
      <c r="C125" s="15" t="s">
        <v>246</v>
      </c>
      <c r="D125" s="20">
        <f t="shared" si="89"/>
        <v>0</v>
      </c>
      <c r="E125" s="20">
        <v>0</v>
      </c>
      <c r="F125" s="20">
        <f t="shared" si="90"/>
        <v>0</v>
      </c>
      <c r="G125" s="20">
        <f t="shared" si="91"/>
        <v>0</v>
      </c>
      <c r="H125" s="20">
        <f t="shared" si="92"/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f t="shared" si="93"/>
        <v>0</v>
      </c>
      <c r="R125" s="20">
        <f t="shared" si="94"/>
        <v>0</v>
      </c>
      <c r="S125" s="19">
        <v>0</v>
      </c>
      <c r="T125" s="35"/>
    </row>
    <row r="126" spans="1:20" ht="31.5" x14ac:dyDescent="0.25">
      <c r="A126" s="11" t="s">
        <v>124</v>
      </c>
      <c r="B126" s="12" t="s">
        <v>125</v>
      </c>
      <c r="C126" s="13"/>
      <c r="D126" s="18">
        <f>SUM(D127:D129)</f>
        <v>0</v>
      </c>
      <c r="E126" s="18">
        <v>0</v>
      </c>
      <c r="F126" s="18">
        <v>0</v>
      </c>
      <c r="G126" s="18">
        <f t="shared" ref="G126:R126" si="97">SUM(G127:G129)</f>
        <v>0</v>
      </c>
      <c r="H126" s="18">
        <f t="shared" si="97"/>
        <v>0</v>
      </c>
      <c r="I126" s="18">
        <f t="shared" si="97"/>
        <v>0</v>
      </c>
      <c r="J126" s="18">
        <f t="shared" si="97"/>
        <v>0</v>
      </c>
      <c r="K126" s="18">
        <f t="shared" si="97"/>
        <v>0</v>
      </c>
      <c r="L126" s="18">
        <f t="shared" si="97"/>
        <v>0</v>
      </c>
      <c r="M126" s="18">
        <f t="shared" si="97"/>
        <v>0</v>
      </c>
      <c r="N126" s="18">
        <f t="shared" si="97"/>
        <v>0</v>
      </c>
      <c r="O126" s="18">
        <f t="shared" si="97"/>
        <v>0</v>
      </c>
      <c r="P126" s="18">
        <f t="shared" si="97"/>
        <v>0</v>
      </c>
      <c r="Q126" s="18">
        <f t="shared" si="97"/>
        <v>0</v>
      </c>
      <c r="R126" s="18">
        <f t="shared" si="97"/>
        <v>0</v>
      </c>
      <c r="S126" s="18">
        <v>0</v>
      </c>
      <c r="T126" s="33"/>
    </row>
    <row r="127" spans="1:20" x14ac:dyDescent="0.25">
      <c r="A127" s="27" t="s">
        <v>124</v>
      </c>
      <c r="B127" s="28" t="s">
        <v>65</v>
      </c>
      <c r="C127" s="29" t="s">
        <v>66</v>
      </c>
      <c r="D127" s="29" t="s">
        <v>66</v>
      </c>
      <c r="E127" s="29" t="s">
        <v>66</v>
      </c>
      <c r="F127" s="29" t="s">
        <v>66</v>
      </c>
      <c r="G127" s="29" t="s">
        <v>66</v>
      </c>
      <c r="H127" s="29" t="s">
        <v>66</v>
      </c>
      <c r="I127" s="29">
        <v>0</v>
      </c>
      <c r="J127" s="29" t="s">
        <v>66</v>
      </c>
      <c r="K127" s="29" t="s">
        <v>66</v>
      </c>
      <c r="L127" s="29" t="s">
        <v>66</v>
      </c>
      <c r="M127" s="29" t="s">
        <v>66</v>
      </c>
      <c r="N127" s="29" t="s">
        <v>66</v>
      </c>
      <c r="O127" s="29" t="s">
        <v>66</v>
      </c>
      <c r="P127" s="29" t="s">
        <v>66</v>
      </c>
      <c r="Q127" s="29" t="s">
        <v>66</v>
      </c>
      <c r="R127" s="29" t="s">
        <v>66</v>
      </c>
      <c r="S127" s="29" t="s">
        <v>66</v>
      </c>
      <c r="T127" s="34"/>
    </row>
    <row r="128" spans="1:20" x14ac:dyDescent="0.25">
      <c r="A128" s="27" t="s">
        <v>124</v>
      </c>
      <c r="B128" s="28" t="s">
        <v>65</v>
      </c>
      <c r="C128" s="29" t="s">
        <v>66</v>
      </c>
      <c r="D128" s="29" t="s">
        <v>66</v>
      </c>
      <c r="E128" s="29" t="s">
        <v>66</v>
      </c>
      <c r="F128" s="29" t="s">
        <v>66</v>
      </c>
      <c r="G128" s="29" t="s">
        <v>66</v>
      </c>
      <c r="H128" s="29" t="s">
        <v>66</v>
      </c>
      <c r="I128" s="29">
        <v>0</v>
      </c>
      <c r="J128" s="29" t="s">
        <v>66</v>
      </c>
      <c r="K128" s="29" t="s">
        <v>66</v>
      </c>
      <c r="L128" s="29" t="s">
        <v>66</v>
      </c>
      <c r="M128" s="29" t="s">
        <v>66</v>
      </c>
      <c r="N128" s="29" t="s">
        <v>66</v>
      </c>
      <c r="O128" s="29" t="s">
        <v>66</v>
      </c>
      <c r="P128" s="29" t="s">
        <v>66</v>
      </c>
      <c r="Q128" s="29" t="s">
        <v>66</v>
      </c>
      <c r="R128" s="29" t="s">
        <v>66</v>
      </c>
      <c r="S128" s="29" t="s">
        <v>66</v>
      </c>
      <c r="T128" s="34"/>
    </row>
    <row r="129" spans="1:20" x14ac:dyDescent="0.25">
      <c r="A129" s="27" t="s">
        <v>67</v>
      </c>
      <c r="B129" s="27" t="s">
        <v>67</v>
      </c>
      <c r="C129" s="29" t="s">
        <v>66</v>
      </c>
      <c r="D129" s="29" t="s">
        <v>66</v>
      </c>
      <c r="E129" s="29" t="s">
        <v>66</v>
      </c>
      <c r="F129" s="29" t="s">
        <v>66</v>
      </c>
      <c r="G129" s="29" t="s">
        <v>66</v>
      </c>
      <c r="H129" s="29" t="s">
        <v>66</v>
      </c>
      <c r="I129" s="29">
        <v>0</v>
      </c>
      <c r="J129" s="29" t="s">
        <v>66</v>
      </c>
      <c r="K129" s="29" t="s">
        <v>66</v>
      </c>
      <c r="L129" s="29" t="s">
        <v>66</v>
      </c>
      <c r="M129" s="29" t="s">
        <v>66</v>
      </c>
      <c r="N129" s="29" t="s">
        <v>66</v>
      </c>
      <c r="O129" s="29" t="s">
        <v>66</v>
      </c>
      <c r="P129" s="29" t="s">
        <v>66</v>
      </c>
      <c r="Q129" s="29" t="s">
        <v>66</v>
      </c>
      <c r="R129" s="29" t="s">
        <v>66</v>
      </c>
      <c r="S129" s="29" t="s">
        <v>66</v>
      </c>
      <c r="T129" s="34"/>
    </row>
    <row r="130" spans="1:20" ht="31.5" x14ac:dyDescent="0.25">
      <c r="A130" s="8" t="s">
        <v>126</v>
      </c>
      <c r="B130" s="9" t="s">
        <v>127</v>
      </c>
      <c r="C130" s="10"/>
      <c r="D130" s="17">
        <f>D131+D133+D135+D139+D143+D147+D151+D155</f>
        <v>0</v>
      </c>
      <c r="E130" s="17">
        <f>E131+E133+E135+E139+E143+E147+E151+E155</f>
        <v>0</v>
      </c>
      <c r="F130" s="17">
        <f>F131+F133+F135+F139+F143+F147+F151+F155</f>
        <v>0</v>
      </c>
      <c r="G130" s="17">
        <f>G131+G133+G135+G139+G143+G147+G151+G155</f>
        <v>0</v>
      </c>
      <c r="H130" s="17">
        <f>H131+H133+H135+H139+H143+H147+H151+H155</f>
        <v>16.984125263999996</v>
      </c>
      <c r="I130" s="17">
        <f t="shared" ref="I130:O130" si="98">I131+I133+I135+I139+I143+I147+I151+I155</f>
        <v>0</v>
      </c>
      <c r="J130" s="17">
        <f t="shared" si="98"/>
        <v>0</v>
      </c>
      <c r="K130" s="17">
        <f t="shared" si="98"/>
        <v>0</v>
      </c>
      <c r="L130" s="17">
        <f t="shared" si="98"/>
        <v>0</v>
      </c>
      <c r="M130" s="17">
        <f t="shared" si="98"/>
        <v>0</v>
      </c>
      <c r="N130" s="17">
        <f t="shared" si="98"/>
        <v>0</v>
      </c>
      <c r="O130" s="17">
        <f t="shared" si="98"/>
        <v>0</v>
      </c>
      <c r="P130" s="17">
        <f t="shared" ref="P130:R130" si="99">P131+P133+P135+P139+P143+P147+P151+P155</f>
        <v>16.984125263999996</v>
      </c>
      <c r="Q130" s="17">
        <f t="shared" si="99"/>
        <v>-16.984125263999996</v>
      </c>
      <c r="R130" s="17">
        <f t="shared" si="99"/>
        <v>16.984125263999996</v>
      </c>
      <c r="S130" s="17">
        <v>100</v>
      </c>
      <c r="T130" s="32"/>
    </row>
    <row r="131" spans="1:20" ht="31.5" x14ac:dyDescent="0.25">
      <c r="A131" s="11" t="s">
        <v>27</v>
      </c>
      <c r="B131" s="12" t="s">
        <v>128</v>
      </c>
      <c r="C131" s="13"/>
      <c r="D131" s="18">
        <f>SUM(D132:D132)</f>
        <v>0</v>
      </c>
      <c r="E131" s="18">
        <f>SUM(E132:E132)</f>
        <v>0</v>
      </c>
      <c r="F131" s="18">
        <f>SUM(F132:F132)</f>
        <v>0</v>
      </c>
      <c r="G131" s="18">
        <f>SUM(G132:G132)</f>
        <v>0</v>
      </c>
      <c r="H131" s="18">
        <f t="shared" ref="H131:R131" si="100">SUM(H132:H132)</f>
        <v>0</v>
      </c>
      <c r="I131" s="18">
        <f t="shared" si="100"/>
        <v>0</v>
      </c>
      <c r="J131" s="18">
        <f t="shared" si="100"/>
        <v>0</v>
      </c>
      <c r="K131" s="18">
        <f t="shared" si="100"/>
        <v>0</v>
      </c>
      <c r="L131" s="18">
        <f t="shared" si="100"/>
        <v>0</v>
      </c>
      <c r="M131" s="18">
        <f t="shared" si="100"/>
        <v>0</v>
      </c>
      <c r="N131" s="18">
        <f t="shared" si="100"/>
        <v>0</v>
      </c>
      <c r="O131" s="18">
        <f t="shared" si="100"/>
        <v>0</v>
      </c>
      <c r="P131" s="18">
        <f t="shared" si="100"/>
        <v>0</v>
      </c>
      <c r="Q131" s="18">
        <f t="shared" si="100"/>
        <v>0</v>
      </c>
      <c r="R131" s="18">
        <f t="shared" si="100"/>
        <v>0</v>
      </c>
      <c r="S131" s="18">
        <v>100</v>
      </c>
      <c r="T131" s="33"/>
    </row>
    <row r="132" spans="1:20" s="37" customFormat="1" ht="47.25" x14ac:dyDescent="0.25">
      <c r="A132" s="4" t="s">
        <v>53</v>
      </c>
      <c r="B132" s="14" t="s">
        <v>199</v>
      </c>
      <c r="C132" s="15" t="s">
        <v>66</v>
      </c>
      <c r="D132" s="20">
        <f t="shared" ref="D132" si="101">E132+F132</f>
        <v>0</v>
      </c>
      <c r="E132" s="20">
        <v>0</v>
      </c>
      <c r="F132" s="20">
        <f t="shared" ref="F132" si="102">G132</f>
        <v>0</v>
      </c>
      <c r="G132" s="20">
        <f t="shared" ref="G132" si="103">I132+K132+M132+O132</f>
        <v>0</v>
      </c>
      <c r="H132" s="20">
        <f t="shared" ref="H132" si="104">J132+L132+N132+P132</f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f>F132-H132</f>
        <v>0</v>
      </c>
      <c r="R132" s="20">
        <f t="shared" ref="R132" si="105">(J132+L132+N132+P132)-(I132+K132+M132+O132)</f>
        <v>0</v>
      </c>
      <c r="S132" s="19">
        <v>0</v>
      </c>
      <c r="T132" s="36"/>
    </row>
    <row r="133" spans="1:20" ht="31.5" x14ac:dyDescent="0.25">
      <c r="A133" s="11" t="s">
        <v>28</v>
      </c>
      <c r="B133" s="12" t="s">
        <v>129</v>
      </c>
      <c r="C133" s="13"/>
      <c r="D133" s="18">
        <f>SUM(D134:D134)</f>
        <v>0</v>
      </c>
      <c r="E133" s="18">
        <f>SUM(E134:E134)</f>
        <v>0</v>
      </c>
      <c r="F133" s="18">
        <f>SUM(F134:F134)</f>
        <v>0</v>
      </c>
      <c r="G133" s="18">
        <f>SUM(G134:G134)</f>
        <v>0</v>
      </c>
      <c r="H133" s="18">
        <f t="shared" ref="H133:R133" si="106">SUM(H134:H134)</f>
        <v>16.984125263999996</v>
      </c>
      <c r="I133" s="18">
        <f t="shared" si="106"/>
        <v>0</v>
      </c>
      <c r="J133" s="18">
        <f t="shared" si="106"/>
        <v>0</v>
      </c>
      <c r="K133" s="18">
        <f t="shared" si="106"/>
        <v>0</v>
      </c>
      <c r="L133" s="18">
        <f t="shared" si="106"/>
        <v>0</v>
      </c>
      <c r="M133" s="18">
        <f t="shared" si="106"/>
        <v>0</v>
      </c>
      <c r="N133" s="18">
        <f t="shared" si="106"/>
        <v>0</v>
      </c>
      <c r="O133" s="18">
        <f t="shared" si="106"/>
        <v>0</v>
      </c>
      <c r="P133" s="18">
        <f t="shared" si="106"/>
        <v>16.984125263999996</v>
      </c>
      <c r="Q133" s="18">
        <f t="shared" si="106"/>
        <v>-16.984125263999996</v>
      </c>
      <c r="R133" s="18">
        <f t="shared" si="106"/>
        <v>16.984125263999996</v>
      </c>
      <c r="S133" s="18">
        <v>100</v>
      </c>
      <c r="T133" s="33"/>
    </row>
    <row r="134" spans="1:20" s="37" customFormat="1" ht="63" x14ac:dyDescent="0.25">
      <c r="A134" s="4" t="s">
        <v>53</v>
      </c>
      <c r="B134" s="14" t="s">
        <v>205</v>
      </c>
      <c r="C134" s="15" t="s">
        <v>66</v>
      </c>
      <c r="D134" s="20">
        <f t="shared" ref="D134" si="107">E134+F134</f>
        <v>0</v>
      </c>
      <c r="E134" s="20">
        <v>0</v>
      </c>
      <c r="F134" s="20">
        <f t="shared" ref="F134" si="108">G134</f>
        <v>0</v>
      </c>
      <c r="G134" s="20">
        <f t="shared" ref="G134" si="109">I134+K134+M134+O134</f>
        <v>0</v>
      </c>
      <c r="H134" s="20">
        <f t="shared" ref="H134" si="110">J134+L134+N134+P134</f>
        <v>16.984125263999996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16.984125263999996</v>
      </c>
      <c r="Q134" s="20">
        <f>F134-H134</f>
        <v>-16.984125263999996</v>
      </c>
      <c r="R134" s="20">
        <f t="shared" ref="R134" si="111">(J134+L134+N134+P134)-(I134+K134+M134+O134)</f>
        <v>16.984125263999996</v>
      </c>
      <c r="S134" s="19">
        <v>100</v>
      </c>
      <c r="T134" s="35" t="s">
        <v>291</v>
      </c>
    </row>
    <row r="135" spans="1:20" ht="31.5" x14ac:dyDescent="0.25">
      <c r="A135" s="11" t="s">
        <v>29</v>
      </c>
      <c r="B135" s="12" t="s">
        <v>130</v>
      </c>
      <c r="C135" s="13"/>
      <c r="D135" s="18">
        <f t="shared" ref="D135" si="112">SUM(D136:D138)</f>
        <v>0</v>
      </c>
      <c r="E135" s="18">
        <f>SUM(E136:E136)</f>
        <v>0</v>
      </c>
      <c r="F135" s="18">
        <f>SUM(F136:F136)</f>
        <v>0</v>
      </c>
      <c r="G135" s="18">
        <f>SUM(G136:G136)</f>
        <v>0</v>
      </c>
      <c r="H135" s="18">
        <f t="shared" ref="H135:R135" si="113">SUM(H136:H138)</f>
        <v>0</v>
      </c>
      <c r="I135" s="18">
        <v>0</v>
      </c>
      <c r="J135" s="18">
        <f t="shared" si="113"/>
        <v>0</v>
      </c>
      <c r="K135" s="18">
        <f t="shared" si="113"/>
        <v>0</v>
      </c>
      <c r="L135" s="18">
        <f t="shared" si="113"/>
        <v>0</v>
      </c>
      <c r="M135" s="18">
        <f t="shared" si="113"/>
        <v>0</v>
      </c>
      <c r="N135" s="18">
        <f t="shared" si="113"/>
        <v>0</v>
      </c>
      <c r="O135" s="18">
        <f t="shared" si="113"/>
        <v>0</v>
      </c>
      <c r="P135" s="18">
        <f t="shared" si="113"/>
        <v>0</v>
      </c>
      <c r="Q135" s="18">
        <f t="shared" si="113"/>
        <v>0</v>
      </c>
      <c r="R135" s="18">
        <f t="shared" si="113"/>
        <v>0</v>
      </c>
      <c r="S135" s="18">
        <v>0</v>
      </c>
      <c r="T135" s="33"/>
    </row>
    <row r="136" spans="1:20" x14ac:dyDescent="0.25">
      <c r="A136" s="27" t="s">
        <v>29</v>
      </c>
      <c r="B136" s="28" t="s">
        <v>65</v>
      </c>
      <c r="C136" s="29" t="s">
        <v>66</v>
      </c>
      <c r="D136" s="29" t="s">
        <v>66</v>
      </c>
      <c r="E136" s="29" t="s">
        <v>66</v>
      </c>
      <c r="F136" s="29" t="s">
        <v>66</v>
      </c>
      <c r="G136" s="29" t="s">
        <v>66</v>
      </c>
      <c r="H136" s="29" t="s">
        <v>66</v>
      </c>
      <c r="I136" s="29">
        <v>0</v>
      </c>
      <c r="J136" s="29" t="s">
        <v>66</v>
      </c>
      <c r="K136" s="29" t="s">
        <v>66</v>
      </c>
      <c r="L136" s="29" t="s">
        <v>66</v>
      </c>
      <c r="M136" s="29" t="s">
        <v>66</v>
      </c>
      <c r="N136" s="29" t="s">
        <v>66</v>
      </c>
      <c r="O136" s="29" t="s">
        <v>66</v>
      </c>
      <c r="P136" s="29" t="s">
        <v>66</v>
      </c>
      <c r="Q136" s="29" t="s">
        <v>66</v>
      </c>
      <c r="R136" s="29" t="s">
        <v>66</v>
      </c>
      <c r="S136" s="29" t="s">
        <v>66</v>
      </c>
      <c r="T136" s="34"/>
    </row>
    <row r="137" spans="1:20" x14ac:dyDescent="0.25">
      <c r="A137" s="27" t="s">
        <v>29</v>
      </c>
      <c r="B137" s="28" t="s">
        <v>65</v>
      </c>
      <c r="C137" s="29" t="s">
        <v>66</v>
      </c>
      <c r="D137" s="29" t="s">
        <v>66</v>
      </c>
      <c r="E137" s="29" t="s">
        <v>66</v>
      </c>
      <c r="F137" s="29" t="s">
        <v>66</v>
      </c>
      <c r="G137" s="29" t="s">
        <v>66</v>
      </c>
      <c r="H137" s="29" t="s">
        <v>66</v>
      </c>
      <c r="I137" s="29">
        <v>0</v>
      </c>
      <c r="J137" s="29" t="s">
        <v>66</v>
      </c>
      <c r="K137" s="29" t="s">
        <v>66</v>
      </c>
      <c r="L137" s="29" t="s">
        <v>66</v>
      </c>
      <c r="M137" s="29" t="s">
        <v>66</v>
      </c>
      <c r="N137" s="29" t="s">
        <v>66</v>
      </c>
      <c r="O137" s="29" t="s">
        <v>66</v>
      </c>
      <c r="P137" s="29" t="s">
        <v>66</v>
      </c>
      <c r="Q137" s="29" t="s">
        <v>66</v>
      </c>
      <c r="R137" s="29" t="s">
        <v>66</v>
      </c>
      <c r="S137" s="29" t="s">
        <v>66</v>
      </c>
      <c r="T137" s="34"/>
    </row>
    <row r="138" spans="1:20" x14ac:dyDescent="0.25">
      <c r="A138" s="27" t="s">
        <v>67</v>
      </c>
      <c r="B138" s="27" t="s">
        <v>67</v>
      </c>
      <c r="C138" s="29" t="s">
        <v>66</v>
      </c>
      <c r="D138" s="29" t="s">
        <v>66</v>
      </c>
      <c r="E138" s="29" t="s">
        <v>66</v>
      </c>
      <c r="F138" s="29" t="s">
        <v>66</v>
      </c>
      <c r="G138" s="29" t="s">
        <v>66</v>
      </c>
      <c r="H138" s="29" t="s">
        <v>66</v>
      </c>
      <c r="I138" s="29">
        <v>0</v>
      </c>
      <c r="J138" s="29" t="s">
        <v>66</v>
      </c>
      <c r="K138" s="29" t="s">
        <v>66</v>
      </c>
      <c r="L138" s="29" t="s">
        <v>66</v>
      </c>
      <c r="M138" s="29" t="s">
        <v>66</v>
      </c>
      <c r="N138" s="29" t="s">
        <v>66</v>
      </c>
      <c r="O138" s="29" t="s">
        <v>66</v>
      </c>
      <c r="P138" s="29" t="s">
        <v>66</v>
      </c>
      <c r="Q138" s="29" t="s">
        <v>66</v>
      </c>
      <c r="R138" s="29" t="s">
        <v>66</v>
      </c>
      <c r="S138" s="29" t="s">
        <v>66</v>
      </c>
      <c r="T138" s="34"/>
    </row>
    <row r="139" spans="1:20" ht="31.5" x14ac:dyDescent="0.25">
      <c r="A139" s="11" t="s">
        <v>30</v>
      </c>
      <c r="B139" s="12" t="s">
        <v>131</v>
      </c>
      <c r="C139" s="13"/>
      <c r="D139" s="18">
        <f t="shared" ref="D139" si="114">SUM(D140:D142)</f>
        <v>0</v>
      </c>
      <c r="E139" s="18">
        <v>0</v>
      </c>
      <c r="F139" s="18">
        <v>0</v>
      </c>
      <c r="G139" s="18">
        <f t="shared" ref="G139:R139" si="115">SUM(G140:G142)</f>
        <v>0</v>
      </c>
      <c r="H139" s="18">
        <f t="shared" si="115"/>
        <v>0</v>
      </c>
      <c r="I139" s="18">
        <v>0</v>
      </c>
      <c r="J139" s="18">
        <f t="shared" si="115"/>
        <v>0</v>
      </c>
      <c r="K139" s="18">
        <f t="shared" si="115"/>
        <v>0</v>
      </c>
      <c r="L139" s="18">
        <f t="shared" si="115"/>
        <v>0</v>
      </c>
      <c r="M139" s="18">
        <f t="shared" si="115"/>
        <v>0</v>
      </c>
      <c r="N139" s="18">
        <f t="shared" si="115"/>
        <v>0</v>
      </c>
      <c r="O139" s="18">
        <f t="shared" si="115"/>
        <v>0</v>
      </c>
      <c r="P139" s="18">
        <f t="shared" si="115"/>
        <v>0</v>
      </c>
      <c r="Q139" s="18">
        <f t="shared" si="115"/>
        <v>0</v>
      </c>
      <c r="R139" s="18">
        <f t="shared" si="115"/>
        <v>0</v>
      </c>
      <c r="S139" s="18">
        <v>0</v>
      </c>
      <c r="T139" s="33"/>
    </row>
    <row r="140" spans="1:20" x14ac:dyDescent="0.25">
      <c r="A140" s="27" t="s">
        <v>30</v>
      </c>
      <c r="B140" s="28" t="s">
        <v>65</v>
      </c>
      <c r="C140" s="29" t="s">
        <v>66</v>
      </c>
      <c r="D140" s="29" t="s">
        <v>66</v>
      </c>
      <c r="E140" s="29" t="s">
        <v>66</v>
      </c>
      <c r="F140" s="29" t="s">
        <v>66</v>
      </c>
      <c r="G140" s="29" t="s">
        <v>66</v>
      </c>
      <c r="H140" s="29" t="s">
        <v>66</v>
      </c>
      <c r="I140" s="29">
        <v>0</v>
      </c>
      <c r="J140" s="29" t="s">
        <v>66</v>
      </c>
      <c r="K140" s="29" t="s">
        <v>66</v>
      </c>
      <c r="L140" s="29" t="s">
        <v>66</v>
      </c>
      <c r="M140" s="29" t="s">
        <v>66</v>
      </c>
      <c r="N140" s="29" t="s">
        <v>66</v>
      </c>
      <c r="O140" s="29" t="s">
        <v>66</v>
      </c>
      <c r="P140" s="29" t="s">
        <v>66</v>
      </c>
      <c r="Q140" s="29" t="s">
        <v>66</v>
      </c>
      <c r="R140" s="29" t="s">
        <v>66</v>
      </c>
      <c r="S140" s="29" t="s">
        <v>66</v>
      </c>
      <c r="T140" s="34"/>
    </row>
    <row r="141" spans="1:20" x14ac:dyDescent="0.25">
      <c r="A141" s="27" t="s">
        <v>30</v>
      </c>
      <c r="B141" s="28" t="s">
        <v>65</v>
      </c>
      <c r="C141" s="29" t="s">
        <v>66</v>
      </c>
      <c r="D141" s="29" t="s">
        <v>66</v>
      </c>
      <c r="E141" s="29" t="s">
        <v>66</v>
      </c>
      <c r="F141" s="29" t="s">
        <v>66</v>
      </c>
      <c r="G141" s="29" t="s">
        <v>66</v>
      </c>
      <c r="H141" s="29" t="s">
        <v>66</v>
      </c>
      <c r="I141" s="29">
        <v>0</v>
      </c>
      <c r="J141" s="29" t="s">
        <v>66</v>
      </c>
      <c r="K141" s="29" t="s">
        <v>66</v>
      </c>
      <c r="L141" s="29" t="s">
        <v>66</v>
      </c>
      <c r="M141" s="29" t="s">
        <v>66</v>
      </c>
      <c r="N141" s="29" t="s">
        <v>66</v>
      </c>
      <c r="O141" s="29" t="s">
        <v>66</v>
      </c>
      <c r="P141" s="29" t="s">
        <v>66</v>
      </c>
      <c r="Q141" s="29" t="s">
        <v>66</v>
      </c>
      <c r="R141" s="29" t="s">
        <v>66</v>
      </c>
      <c r="S141" s="29" t="s">
        <v>66</v>
      </c>
      <c r="T141" s="34"/>
    </row>
    <row r="142" spans="1:20" x14ac:dyDescent="0.25">
      <c r="A142" s="27" t="s">
        <v>67</v>
      </c>
      <c r="B142" s="27" t="s">
        <v>67</v>
      </c>
      <c r="C142" s="29" t="s">
        <v>66</v>
      </c>
      <c r="D142" s="29" t="s">
        <v>66</v>
      </c>
      <c r="E142" s="29" t="s">
        <v>66</v>
      </c>
      <c r="F142" s="29" t="s">
        <v>66</v>
      </c>
      <c r="G142" s="29" t="s">
        <v>66</v>
      </c>
      <c r="H142" s="29" t="s">
        <v>66</v>
      </c>
      <c r="I142" s="29">
        <v>0</v>
      </c>
      <c r="J142" s="29" t="s">
        <v>66</v>
      </c>
      <c r="K142" s="29" t="s">
        <v>66</v>
      </c>
      <c r="L142" s="29" t="s">
        <v>66</v>
      </c>
      <c r="M142" s="29" t="s">
        <v>66</v>
      </c>
      <c r="N142" s="29" t="s">
        <v>66</v>
      </c>
      <c r="O142" s="29" t="s">
        <v>66</v>
      </c>
      <c r="P142" s="29" t="s">
        <v>66</v>
      </c>
      <c r="Q142" s="29" t="s">
        <v>66</v>
      </c>
      <c r="R142" s="29" t="s">
        <v>66</v>
      </c>
      <c r="S142" s="29" t="s">
        <v>66</v>
      </c>
      <c r="T142" s="34"/>
    </row>
    <row r="143" spans="1:20" ht="47.25" x14ac:dyDescent="0.25">
      <c r="A143" s="11" t="s">
        <v>31</v>
      </c>
      <c r="B143" s="12" t="s">
        <v>132</v>
      </c>
      <c r="C143" s="13"/>
      <c r="D143" s="18">
        <f t="shared" ref="D143" si="116">SUM(D144:D146)</f>
        <v>0</v>
      </c>
      <c r="E143" s="18">
        <v>0</v>
      </c>
      <c r="F143" s="18">
        <v>0</v>
      </c>
      <c r="G143" s="18">
        <f t="shared" ref="G143:R143" si="117">SUM(G144:G146)</f>
        <v>0</v>
      </c>
      <c r="H143" s="18">
        <f t="shared" si="117"/>
        <v>0</v>
      </c>
      <c r="I143" s="18">
        <v>0</v>
      </c>
      <c r="J143" s="18">
        <f t="shared" si="117"/>
        <v>0</v>
      </c>
      <c r="K143" s="18">
        <f t="shared" si="117"/>
        <v>0</v>
      </c>
      <c r="L143" s="18">
        <f t="shared" si="117"/>
        <v>0</v>
      </c>
      <c r="M143" s="18">
        <f t="shared" si="117"/>
        <v>0</v>
      </c>
      <c r="N143" s="18">
        <f t="shared" si="117"/>
        <v>0</v>
      </c>
      <c r="O143" s="18">
        <f t="shared" si="117"/>
        <v>0</v>
      </c>
      <c r="P143" s="18">
        <f t="shared" si="117"/>
        <v>0</v>
      </c>
      <c r="Q143" s="18">
        <f t="shared" si="117"/>
        <v>0</v>
      </c>
      <c r="R143" s="18">
        <f t="shared" si="117"/>
        <v>0</v>
      </c>
      <c r="S143" s="18">
        <v>0</v>
      </c>
      <c r="T143" s="33"/>
    </row>
    <row r="144" spans="1:20" x14ac:dyDescent="0.25">
      <c r="A144" s="27" t="s">
        <v>31</v>
      </c>
      <c r="B144" s="28" t="s">
        <v>65</v>
      </c>
      <c r="C144" s="29" t="s">
        <v>66</v>
      </c>
      <c r="D144" s="29" t="s">
        <v>66</v>
      </c>
      <c r="E144" s="29" t="s">
        <v>66</v>
      </c>
      <c r="F144" s="29" t="s">
        <v>66</v>
      </c>
      <c r="G144" s="29" t="s">
        <v>66</v>
      </c>
      <c r="H144" s="29" t="s">
        <v>66</v>
      </c>
      <c r="I144" s="29" t="s">
        <v>66</v>
      </c>
      <c r="J144" s="29" t="s">
        <v>66</v>
      </c>
      <c r="K144" s="29" t="s">
        <v>66</v>
      </c>
      <c r="L144" s="29" t="s">
        <v>66</v>
      </c>
      <c r="M144" s="29" t="s">
        <v>66</v>
      </c>
      <c r="N144" s="29" t="s">
        <v>66</v>
      </c>
      <c r="O144" s="29" t="s">
        <v>66</v>
      </c>
      <c r="P144" s="29" t="s">
        <v>66</v>
      </c>
      <c r="Q144" s="29" t="s">
        <v>66</v>
      </c>
      <c r="R144" s="29" t="s">
        <v>66</v>
      </c>
      <c r="S144" s="29" t="s">
        <v>66</v>
      </c>
      <c r="T144" s="34"/>
    </row>
    <row r="145" spans="1:20" x14ac:dyDescent="0.25">
      <c r="A145" s="27" t="s">
        <v>31</v>
      </c>
      <c r="B145" s="28" t="s">
        <v>65</v>
      </c>
      <c r="C145" s="29" t="s">
        <v>66</v>
      </c>
      <c r="D145" s="29" t="s">
        <v>66</v>
      </c>
      <c r="E145" s="29" t="s">
        <v>66</v>
      </c>
      <c r="F145" s="29" t="s">
        <v>66</v>
      </c>
      <c r="G145" s="29" t="s">
        <v>66</v>
      </c>
      <c r="H145" s="29" t="s">
        <v>66</v>
      </c>
      <c r="I145" s="29" t="s">
        <v>66</v>
      </c>
      <c r="J145" s="29" t="s">
        <v>66</v>
      </c>
      <c r="K145" s="29" t="s">
        <v>66</v>
      </c>
      <c r="L145" s="29" t="s">
        <v>66</v>
      </c>
      <c r="M145" s="29" t="s">
        <v>66</v>
      </c>
      <c r="N145" s="29" t="s">
        <v>66</v>
      </c>
      <c r="O145" s="29" t="s">
        <v>66</v>
      </c>
      <c r="P145" s="29" t="s">
        <v>66</v>
      </c>
      <c r="Q145" s="29" t="s">
        <v>66</v>
      </c>
      <c r="R145" s="29" t="s">
        <v>66</v>
      </c>
      <c r="S145" s="29" t="s">
        <v>66</v>
      </c>
      <c r="T145" s="34"/>
    </row>
    <row r="146" spans="1:20" x14ac:dyDescent="0.25">
      <c r="A146" s="27" t="s">
        <v>67</v>
      </c>
      <c r="B146" s="27" t="s">
        <v>67</v>
      </c>
      <c r="C146" s="29" t="s">
        <v>66</v>
      </c>
      <c r="D146" s="29" t="s">
        <v>66</v>
      </c>
      <c r="E146" s="29" t="s">
        <v>66</v>
      </c>
      <c r="F146" s="29" t="s">
        <v>66</v>
      </c>
      <c r="G146" s="29" t="s">
        <v>66</v>
      </c>
      <c r="H146" s="29" t="s">
        <v>66</v>
      </c>
      <c r="I146" s="29" t="s">
        <v>66</v>
      </c>
      <c r="J146" s="29" t="s">
        <v>66</v>
      </c>
      <c r="K146" s="29" t="s">
        <v>66</v>
      </c>
      <c r="L146" s="29" t="s">
        <v>66</v>
      </c>
      <c r="M146" s="29" t="s">
        <v>66</v>
      </c>
      <c r="N146" s="29" t="s">
        <v>66</v>
      </c>
      <c r="O146" s="29" t="s">
        <v>66</v>
      </c>
      <c r="P146" s="29" t="s">
        <v>66</v>
      </c>
      <c r="Q146" s="29" t="s">
        <v>66</v>
      </c>
      <c r="R146" s="29" t="s">
        <v>66</v>
      </c>
      <c r="S146" s="29" t="s">
        <v>66</v>
      </c>
      <c r="T146" s="34"/>
    </row>
    <row r="147" spans="1:20" ht="47.25" x14ac:dyDescent="0.25">
      <c r="A147" s="11" t="s">
        <v>32</v>
      </c>
      <c r="B147" s="12" t="s">
        <v>133</v>
      </c>
      <c r="C147" s="13"/>
      <c r="D147" s="18">
        <f t="shared" ref="D147" si="118">SUM(D148:D150)</f>
        <v>0</v>
      </c>
      <c r="E147" s="18">
        <v>0</v>
      </c>
      <c r="F147" s="18">
        <v>0</v>
      </c>
      <c r="G147" s="18">
        <f t="shared" ref="G147:R147" si="119">SUM(G148:G150)</f>
        <v>0</v>
      </c>
      <c r="H147" s="18">
        <f t="shared" si="119"/>
        <v>0</v>
      </c>
      <c r="I147" s="18">
        <v>0</v>
      </c>
      <c r="J147" s="18">
        <f t="shared" si="119"/>
        <v>0</v>
      </c>
      <c r="K147" s="18">
        <f t="shared" si="119"/>
        <v>0</v>
      </c>
      <c r="L147" s="18">
        <f t="shared" si="119"/>
        <v>0</v>
      </c>
      <c r="M147" s="18">
        <f t="shared" si="119"/>
        <v>0</v>
      </c>
      <c r="N147" s="18">
        <f t="shared" si="119"/>
        <v>0</v>
      </c>
      <c r="O147" s="18">
        <f t="shared" si="119"/>
        <v>0</v>
      </c>
      <c r="P147" s="18">
        <f t="shared" si="119"/>
        <v>0</v>
      </c>
      <c r="Q147" s="18">
        <f t="shared" si="119"/>
        <v>0</v>
      </c>
      <c r="R147" s="18">
        <f t="shared" si="119"/>
        <v>0</v>
      </c>
      <c r="S147" s="18">
        <v>0</v>
      </c>
      <c r="T147" s="33"/>
    </row>
    <row r="148" spans="1:20" x14ac:dyDescent="0.25">
      <c r="A148" s="27" t="s">
        <v>32</v>
      </c>
      <c r="B148" s="28" t="s">
        <v>65</v>
      </c>
      <c r="C148" s="29" t="s">
        <v>66</v>
      </c>
      <c r="D148" s="29" t="s">
        <v>66</v>
      </c>
      <c r="E148" s="29" t="s">
        <v>66</v>
      </c>
      <c r="F148" s="29" t="s">
        <v>66</v>
      </c>
      <c r="G148" s="29" t="s">
        <v>66</v>
      </c>
      <c r="H148" s="29" t="s">
        <v>66</v>
      </c>
      <c r="I148" s="29" t="s">
        <v>66</v>
      </c>
      <c r="J148" s="29" t="s">
        <v>66</v>
      </c>
      <c r="K148" s="29" t="s">
        <v>66</v>
      </c>
      <c r="L148" s="29" t="s">
        <v>66</v>
      </c>
      <c r="M148" s="29" t="s">
        <v>66</v>
      </c>
      <c r="N148" s="29" t="s">
        <v>66</v>
      </c>
      <c r="O148" s="29" t="s">
        <v>66</v>
      </c>
      <c r="P148" s="29" t="s">
        <v>66</v>
      </c>
      <c r="Q148" s="29" t="s">
        <v>66</v>
      </c>
      <c r="R148" s="29" t="s">
        <v>66</v>
      </c>
      <c r="S148" s="29" t="s">
        <v>66</v>
      </c>
      <c r="T148" s="34"/>
    </row>
    <row r="149" spans="1:20" x14ac:dyDescent="0.25">
      <c r="A149" s="27" t="s">
        <v>32</v>
      </c>
      <c r="B149" s="28" t="s">
        <v>65</v>
      </c>
      <c r="C149" s="29" t="s">
        <v>66</v>
      </c>
      <c r="D149" s="29" t="s">
        <v>66</v>
      </c>
      <c r="E149" s="29" t="s">
        <v>66</v>
      </c>
      <c r="F149" s="29" t="s">
        <v>66</v>
      </c>
      <c r="G149" s="29" t="s">
        <v>66</v>
      </c>
      <c r="H149" s="29" t="s">
        <v>66</v>
      </c>
      <c r="I149" s="29" t="s">
        <v>66</v>
      </c>
      <c r="J149" s="29" t="s">
        <v>66</v>
      </c>
      <c r="K149" s="29" t="s">
        <v>66</v>
      </c>
      <c r="L149" s="29" t="s">
        <v>66</v>
      </c>
      <c r="M149" s="29" t="s">
        <v>66</v>
      </c>
      <c r="N149" s="29" t="s">
        <v>66</v>
      </c>
      <c r="O149" s="29" t="s">
        <v>66</v>
      </c>
      <c r="P149" s="29" t="s">
        <v>66</v>
      </c>
      <c r="Q149" s="29" t="s">
        <v>66</v>
      </c>
      <c r="R149" s="29" t="s">
        <v>66</v>
      </c>
      <c r="S149" s="29" t="s">
        <v>66</v>
      </c>
      <c r="T149" s="34"/>
    </row>
    <row r="150" spans="1:20" x14ac:dyDescent="0.25">
      <c r="A150" s="27" t="s">
        <v>67</v>
      </c>
      <c r="B150" s="27" t="s">
        <v>67</v>
      </c>
      <c r="C150" s="29" t="s">
        <v>66</v>
      </c>
      <c r="D150" s="29" t="s">
        <v>66</v>
      </c>
      <c r="E150" s="29" t="s">
        <v>66</v>
      </c>
      <c r="F150" s="29" t="s">
        <v>66</v>
      </c>
      <c r="G150" s="29" t="s">
        <v>66</v>
      </c>
      <c r="H150" s="29" t="s">
        <v>66</v>
      </c>
      <c r="I150" s="29" t="s">
        <v>66</v>
      </c>
      <c r="J150" s="29" t="s">
        <v>66</v>
      </c>
      <c r="K150" s="29" t="s">
        <v>66</v>
      </c>
      <c r="L150" s="29" t="s">
        <v>66</v>
      </c>
      <c r="M150" s="29" t="s">
        <v>66</v>
      </c>
      <c r="N150" s="29" t="s">
        <v>66</v>
      </c>
      <c r="O150" s="29" t="s">
        <v>66</v>
      </c>
      <c r="P150" s="29" t="s">
        <v>66</v>
      </c>
      <c r="Q150" s="29" t="s">
        <v>66</v>
      </c>
      <c r="R150" s="29" t="s">
        <v>66</v>
      </c>
      <c r="S150" s="29" t="s">
        <v>66</v>
      </c>
      <c r="T150" s="34"/>
    </row>
    <row r="151" spans="1:20" ht="47.25" x14ac:dyDescent="0.25">
      <c r="A151" s="11" t="s">
        <v>33</v>
      </c>
      <c r="B151" s="12" t="s">
        <v>134</v>
      </c>
      <c r="C151" s="13"/>
      <c r="D151" s="18">
        <f t="shared" ref="D151" si="120">SUM(D152:D154)</f>
        <v>0</v>
      </c>
      <c r="E151" s="18">
        <v>0</v>
      </c>
      <c r="F151" s="18">
        <v>0</v>
      </c>
      <c r="G151" s="18">
        <f t="shared" ref="G151:R151" si="121">SUM(G152:G154)</f>
        <v>0</v>
      </c>
      <c r="H151" s="18">
        <f t="shared" si="121"/>
        <v>0</v>
      </c>
      <c r="I151" s="18">
        <v>0</v>
      </c>
      <c r="J151" s="18">
        <f t="shared" si="121"/>
        <v>0</v>
      </c>
      <c r="K151" s="18">
        <f t="shared" si="121"/>
        <v>0</v>
      </c>
      <c r="L151" s="18">
        <f t="shared" si="121"/>
        <v>0</v>
      </c>
      <c r="M151" s="18">
        <f t="shared" si="121"/>
        <v>0</v>
      </c>
      <c r="N151" s="18">
        <f t="shared" si="121"/>
        <v>0</v>
      </c>
      <c r="O151" s="18">
        <f t="shared" si="121"/>
        <v>0</v>
      </c>
      <c r="P151" s="18">
        <f t="shared" si="121"/>
        <v>0</v>
      </c>
      <c r="Q151" s="18">
        <f t="shared" si="121"/>
        <v>0</v>
      </c>
      <c r="R151" s="18">
        <f t="shared" si="121"/>
        <v>0</v>
      </c>
      <c r="S151" s="18">
        <v>0</v>
      </c>
      <c r="T151" s="33"/>
    </row>
    <row r="152" spans="1:20" x14ac:dyDescent="0.25">
      <c r="A152" s="27" t="s">
        <v>33</v>
      </c>
      <c r="B152" s="28" t="s">
        <v>65</v>
      </c>
      <c r="C152" s="29" t="s">
        <v>66</v>
      </c>
      <c r="D152" s="29" t="s">
        <v>66</v>
      </c>
      <c r="E152" s="29" t="s">
        <v>66</v>
      </c>
      <c r="F152" s="29" t="s">
        <v>66</v>
      </c>
      <c r="G152" s="29" t="s">
        <v>66</v>
      </c>
      <c r="H152" s="29" t="s">
        <v>66</v>
      </c>
      <c r="I152" s="29" t="s">
        <v>66</v>
      </c>
      <c r="J152" s="29" t="s">
        <v>66</v>
      </c>
      <c r="K152" s="29" t="s">
        <v>66</v>
      </c>
      <c r="L152" s="29" t="s">
        <v>66</v>
      </c>
      <c r="M152" s="29" t="s">
        <v>66</v>
      </c>
      <c r="N152" s="29" t="s">
        <v>66</v>
      </c>
      <c r="O152" s="29" t="s">
        <v>66</v>
      </c>
      <c r="P152" s="29" t="s">
        <v>66</v>
      </c>
      <c r="Q152" s="29" t="s">
        <v>66</v>
      </c>
      <c r="R152" s="29" t="s">
        <v>66</v>
      </c>
      <c r="S152" s="29" t="s">
        <v>66</v>
      </c>
      <c r="T152" s="34"/>
    </row>
    <row r="153" spans="1:20" x14ac:dyDescent="0.25">
      <c r="A153" s="27" t="s">
        <v>33</v>
      </c>
      <c r="B153" s="28" t="s">
        <v>65</v>
      </c>
      <c r="C153" s="29" t="s">
        <v>66</v>
      </c>
      <c r="D153" s="29" t="s">
        <v>66</v>
      </c>
      <c r="E153" s="29" t="s">
        <v>66</v>
      </c>
      <c r="F153" s="29" t="s">
        <v>66</v>
      </c>
      <c r="G153" s="29" t="s">
        <v>66</v>
      </c>
      <c r="H153" s="29" t="s">
        <v>66</v>
      </c>
      <c r="I153" s="29" t="s">
        <v>66</v>
      </c>
      <c r="J153" s="29" t="s">
        <v>66</v>
      </c>
      <c r="K153" s="29" t="s">
        <v>66</v>
      </c>
      <c r="L153" s="29" t="s">
        <v>66</v>
      </c>
      <c r="M153" s="29" t="s">
        <v>66</v>
      </c>
      <c r="N153" s="29" t="s">
        <v>66</v>
      </c>
      <c r="O153" s="29" t="s">
        <v>66</v>
      </c>
      <c r="P153" s="29" t="s">
        <v>66</v>
      </c>
      <c r="Q153" s="29" t="s">
        <v>66</v>
      </c>
      <c r="R153" s="29" t="s">
        <v>66</v>
      </c>
      <c r="S153" s="29" t="s">
        <v>66</v>
      </c>
      <c r="T153" s="34"/>
    </row>
    <row r="154" spans="1:20" x14ac:dyDescent="0.25">
      <c r="A154" s="27" t="s">
        <v>67</v>
      </c>
      <c r="B154" s="27" t="s">
        <v>67</v>
      </c>
      <c r="C154" s="29" t="s">
        <v>66</v>
      </c>
      <c r="D154" s="29" t="s">
        <v>66</v>
      </c>
      <c r="E154" s="29" t="s">
        <v>66</v>
      </c>
      <c r="F154" s="29" t="s">
        <v>66</v>
      </c>
      <c r="G154" s="29" t="s">
        <v>66</v>
      </c>
      <c r="H154" s="29" t="s">
        <v>66</v>
      </c>
      <c r="I154" s="29" t="s">
        <v>66</v>
      </c>
      <c r="J154" s="29" t="s">
        <v>66</v>
      </c>
      <c r="K154" s="29" t="s">
        <v>66</v>
      </c>
      <c r="L154" s="29" t="s">
        <v>66</v>
      </c>
      <c r="M154" s="29" t="s">
        <v>66</v>
      </c>
      <c r="N154" s="29" t="s">
        <v>66</v>
      </c>
      <c r="O154" s="29" t="s">
        <v>66</v>
      </c>
      <c r="P154" s="29" t="s">
        <v>66</v>
      </c>
      <c r="Q154" s="29" t="s">
        <v>66</v>
      </c>
      <c r="R154" s="29" t="s">
        <v>66</v>
      </c>
      <c r="S154" s="29" t="s">
        <v>66</v>
      </c>
      <c r="T154" s="34"/>
    </row>
    <row r="155" spans="1:20" ht="47.25" x14ac:dyDescent="0.25">
      <c r="A155" s="11" t="s">
        <v>135</v>
      </c>
      <c r="B155" s="12" t="s">
        <v>136</v>
      </c>
      <c r="C155" s="13"/>
      <c r="D155" s="18">
        <f t="shared" ref="D155" si="122">SUM(D156:D158)</f>
        <v>0</v>
      </c>
      <c r="E155" s="18">
        <v>0</v>
      </c>
      <c r="F155" s="18">
        <v>0</v>
      </c>
      <c r="G155" s="18">
        <f t="shared" ref="G155:R155" si="123">SUM(G156:G158)</f>
        <v>0</v>
      </c>
      <c r="H155" s="18">
        <f t="shared" si="123"/>
        <v>0</v>
      </c>
      <c r="I155" s="18">
        <v>0</v>
      </c>
      <c r="J155" s="18">
        <f t="shared" si="123"/>
        <v>0</v>
      </c>
      <c r="K155" s="18">
        <f t="shared" si="123"/>
        <v>0</v>
      </c>
      <c r="L155" s="18">
        <f t="shared" si="123"/>
        <v>0</v>
      </c>
      <c r="M155" s="18">
        <f t="shared" si="123"/>
        <v>0</v>
      </c>
      <c r="N155" s="18">
        <f t="shared" si="123"/>
        <v>0</v>
      </c>
      <c r="O155" s="18">
        <f t="shared" si="123"/>
        <v>0</v>
      </c>
      <c r="P155" s="18">
        <f t="shared" si="123"/>
        <v>0</v>
      </c>
      <c r="Q155" s="18">
        <f t="shared" si="123"/>
        <v>0</v>
      </c>
      <c r="R155" s="18">
        <f t="shared" si="123"/>
        <v>0</v>
      </c>
      <c r="S155" s="18">
        <v>0</v>
      </c>
      <c r="T155" s="33"/>
    </row>
    <row r="156" spans="1:20" x14ac:dyDescent="0.25">
      <c r="A156" s="27" t="s">
        <v>135</v>
      </c>
      <c r="B156" s="28" t="s">
        <v>65</v>
      </c>
      <c r="C156" s="29" t="s">
        <v>66</v>
      </c>
      <c r="D156" s="29" t="s">
        <v>66</v>
      </c>
      <c r="E156" s="29" t="s">
        <v>66</v>
      </c>
      <c r="F156" s="29" t="s">
        <v>66</v>
      </c>
      <c r="G156" s="29" t="s">
        <v>66</v>
      </c>
      <c r="H156" s="29" t="s">
        <v>66</v>
      </c>
      <c r="I156" s="29" t="s">
        <v>66</v>
      </c>
      <c r="J156" s="29" t="s">
        <v>66</v>
      </c>
      <c r="K156" s="29" t="s">
        <v>66</v>
      </c>
      <c r="L156" s="29" t="s">
        <v>66</v>
      </c>
      <c r="M156" s="29" t="s">
        <v>66</v>
      </c>
      <c r="N156" s="29" t="s">
        <v>66</v>
      </c>
      <c r="O156" s="29" t="s">
        <v>66</v>
      </c>
      <c r="P156" s="29" t="s">
        <v>66</v>
      </c>
      <c r="Q156" s="29" t="s">
        <v>66</v>
      </c>
      <c r="R156" s="29" t="s">
        <v>66</v>
      </c>
      <c r="S156" s="29" t="s">
        <v>66</v>
      </c>
      <c r="T156" s="34"/>
    </row>
    <row r="157" spans="1:20" x14ac:dyDescent="0.25">
      <c r="A157" s="27" t="s">
        <v>135</v>
      </c>
      <c r="B157" s="28" t="s">
        <v>65</v>
      </c>
      <c r="C157" s="29" t="s">
        <v>66</v>
      </c>
      <c r="D157" s="29" t="s">
        <v>66</v>
      </c>
      <c r="E157" s="29" t="s">
        <v>66</v>
      </c>
      <c r="F157" s="29" t="s">
        <v>66</v>
      </c>
      <c r="G157" s="29" t="s">
        <v>66</v>
      </c>
      <c r="H157" s="29" t="s">
        <v>66</v>
      </c>
      <c r="I157" s="29" t="s">
        <v>66</v>
      </c>
      <c r="J157" s="29" t="s">
        <v>66</v>
      </c>
      <c r="K157" s="29" t="s">
        <v>66</v>
      </c>
      <c r="L157" s="29" t="s">
        <v>66</v>
      </c>
      <c r="M157" s="29" t="s">
        <v>66</v>
      </c>
      <c r="N157" s="29" t="s">
        <v>66</v>
      </c>
      <c r="O157" s="29" t="s">
        <v>66</v>
      </c>
      <c r="P157" s="29" t="s">
        <v>66</v>
      </c>
      <c r="Q157" s="29" t="s">
        <v>66</v>
      </c>
      <c r="R157" s="29" t="s">
        <v>66</v>
      </c>
      <c r="S157" s="29" t="s">
        <v>66</v>
      </c>
      <c r="T157" s="34"/>
    </row>
    <row r="158" spans="1:20" x14ac:dyDescent="0.25">
      <c r="A158" s="27" t="s">
        <v>67</v>
      </c>
      <c r="B158" s="27" t="s">
        <v>67</v>
      </c>
      <c r="C158" s="29" t="s">
        <v>66</v>
      </c>
      <c r="D158" s="29" t="s">
        <v>66</v>
      </c>
      <c r="E158" s="29" t="s">
        <v>66</v>
      </c>
      <c r="F158" s="29" t="s">
        <v>66</v>
      </c>
      <c r="G158" s="29" t="s">
        <v>66</v>
      </c>
      <c r="H158" s="29" t="s">
        <v>66</v>
      </c>
      <c r="I158" s="29" t="s">
        <v>66</v>
      </c>
      <c r="J158" s="29" t="s">
        <v>66</v>
      </c>
      <c r="K158" s="29" t="s">
        <v>66</v>
      </c>
      <c r="L158" s="29" t="s">
        <v>66</v>
      </c>
      <c r="M158" s="29" t="s">
        <v>66</v>
      </c>
      <c r="N158" s="29" t="s">
        <v>66</v>
      </c>
      <c r="O158" s="29" t="s">
        <v>66</v>
      </c>
      <c r="P158" s="29" t="s">
        <v>66</v>
      </c>
      <c r="Q158" s="29" t="s">
        <v>66</v>
      </c>
      <c r="R158" s="29" t="s">
        <v>66</v>
      </c>
      <c r="S158" s="29" t="s">
        <v>66</v>
      </c>
      <c r="T158" s="34"/>
    </row>
    <row r="159" spans="1:20" ht="47.25" x14ac:dyDescent="0.25">
      <c r="A159" s="8" t="s">
        <v>137</v>
      </c>
      <c r="B159" s="9" t="s">
        <v>138</v>
      </c>
      <c r="C159" s="10"/>
      <c r="D159" s="17">
        <f t="shared" ref="D159" si="124">D160+D164</f>
        <v>0</v>
      </c>
      <c r="E159" s="17">
        <v>0</v>
      </c>
      <c r="F159" s="17">
        <v>0</v>
      </c>
      <c r="G159" s="17">
        <f t="shared" ref="G159:R159" si="125">G160+G164</f>
        <v>0</v>
      </c>
      <c r="H159" s="17">
        <f t="shared" si="125"/>
        <v>0</v>
      </c>
      <c r="I159" s="17">
        <v>0</v>
      </c>
      <c r="J159" s="17">
        <f t="shared" si="125"/>
        <v>0</v>
      </c>
      <c r="K159" s="17">
        <f t="shared" si="125"/>
        <v>0</v>
      </c>
      <c r="L159" s="17">
        <f t="shared" si="125"/>
        <v>0</v>
      </c>
      <c r="M159" s="17">
        <f t="shared" si="125"/>
        <v>0</v>
      </c>
      <c r="N159" s="17">
        <f t="shared" si="125"/>
        <v>0</v>
      </c>
      <c r="O159" s="17">
        <f t="shared" si="125"/>
        <v>0</v>
      </c>
      <c r="P159" s="17">
        <f t="shared" si="125"/>
        <v>0</v>
      </c>
      <c r="Q159" s="17">
        <f t="shared" si="125"/>
        <v>0</v>
      </c>
      <c r="R159" s="17">
        <f t="shared" si="125"/>
        <v>0</v>
      </c>
      <c r="S159" s="17">
        <v>0</v>
      </c>
      <c r="T159" s="32"/>
    </row>
    <row r="160" spans="1:20" ht="31.5" x14ac:dyDescent="0.25">
      <c r="A160" s="11" t="s">
        <v>139</v>
      </c>
      <c r="B160" s="12" t="s">
        <v>140</v>
      </c>
      <c r="C160" s="13"/>
      <c r="D160" s="18">
        <f t="shared" ref="D160" si="126">SUM(D161:D163)</f>
        <v>0</v>
      </c>
      <c r="E160" s="18">
        <v>0</v>
      </c>
      <c r="F160" s="18">
        <v>0</v>
      </c>
      <c r="G160" s="18">
        <f t="shared" ref="G160:R160" si="127">SUM(G161:G163)</f>
        <v>0</v>
      </c>
      <c r="H160" s="18">
        <f t="shared" si="127"/>
        <v>0</v>
      </c>
      <c r="I160" s="18">
        <v>0</v>
      </c>
      <c r="J160" s="18">
        <f t="shared" si="127"/>
        <v>0</v>
      </c>
      <c r="K160" s="18">
        <f t="shared" si="127"/>
        <v>0</v>
      </c>
      <c r="L160" s="18">
        <f t="shared" si="127"/>
        <v>0</v>
      </c>
      <c r="M160" s="18">
        <f t="shared" si="127"/>
        <v>0</v>
      </c>
      <c r="N160" s="18">
        <f t="shared" si="127"/>
        <v>0</v>
      </c>
      <c r="O160" s="18">
        <f t="shared" si="127"/>
        <v>0</v>
      </c>
      <c r="P160" s="18">
        <f t="shared" si="127"/>
        <v>0</v>
      </c>
      <c r="Q160" s="18">
        <f t="shared" si="127"/>
        <v>0</v>
      </c>
      <c r="R160" s="18">
        <f t="shared" si="127"/>
        <v>0</v>
      </c>
      <c r="S160" s="18">
        <v>0</v>
      </c>
      <c r="T160" s="33"/>
    </row>
    <row r="161" spans="1:20" x14ac:dyDescent="0.25">
      <c r="A161" s="27" t="s">
        <v>139</v>
      </c>
      <c r="B161" s="28" t="s">
        <v>65</v>
      </c>
      <c r="C161" s="29" t="s">
        <v>66</v>
      </c>
      <c r="D161" s="29" t="s">
        <v>66</v>
      </c>
      <c r="E161" s="29" t="s">
        <v>66</v>
      </c>
      <c r="F161" s="29" t="s">
        <v>66</v>
      </c>
      <c r="G161" s="29" t="s">
        <v>66</v>
      </c>
      <c r="H161" s="29" t="s">
        <v>66</v>
      </c>
      <c r="I161" s="29" t="s">
        <v>66</v>
      </c>
      <c r="J161" s="29" t="s">
        <v>66</v>
      </c>
      <c r="K161" s="29" t="s">
        <v>66</v>
      </c>
      <c r="L161" s="29" t="s">
        <v>66</v>
      </c>
      <c r="M161" s="29" t="s">
        <v>66</v>
      </c>
      <c r="N161" s="29" t="s">
        <v>66</v>
      </c>
      <c r="O161" s="29" t="s">
        <v>66</v>
      </c>
      <c r="P161" s="29" t="s">
        <v>66</v>
      </c>
      <c r="Q161" s="29" t="s">
        <v>66</v>
      </c>
      <c r="R161" s="29" t="s">
        <v>66</v>
      </c>
      <c r="S161" s="29" t="s">
        <v>66</v>
      </c>
      <c r="T161" s="34"/>
    </row>
    <row r="162" spans="1:20" x14ac:dyDescent="0.25">
      <c r="A162" s="27" t="s">
        <v>139</v>
      </c>
      <c r="B162" s="28" t="s">
        <v>65</v>
      </c>
      <c r="C162" s="29" t="s">
        <v>66</v>
      </c>
      <c r="D162" s="29" t="s">
        <v>66</v>
      </c>
      <c r="E162" s="29" t="s">
        <v>66</v>
      </c>
      <c r="F162" s="29" t="s">
        <v>66</v>
      </c>
      <c r="G162" s="29" t="s">
        <v>66</v>
      </c>
      <c r="H162" s="29" t="s">
        <v>66</v>
      </c>
      <c r="I162" s="29" t="s">
        <v>66</v>
      </c>
      <c r="J162" s="29" t="s">
        <v>66</v>
      </c>
      <c r="K162" s="29" t="s">
        <v>66</v>
      </c>
      <c r="L162" s="29" t="s">
        <v>66</v>
      </c>
      <c r="M162" s="29" t="s">
        <v>66</v>
      </c>
      <c r="N162" s="29" t="s">
        <v>66</v>
      </c>
      <c r="O162" s="29" t="s">
        <v>66</v>
      </c>
      <c r="P162" s="29" t="s">
        <v>66</v>
      </c>
      <c r="Q162" s="29" t="s">
        <v>66</v>
      </c>
      <c r="R162" s="29" t="s">
        <v>66</v>
      </c>
      <c r="S162" s="29" t="s">
        <v>66</v>
      </c>
      <c r="T162" s="34"/>
    </row>
    <row r="163" spans="1:20" x14ac:dyDescent="0.25">
      <c r="A163" s="27" t="s">
        <v>67</v>
      </c>
      <c r="B163" s="27" t="s">
        <v>67</v>
      </c>
      <c r="C163" s="29" t="s">
        <v>66</v>
      </c>
      <c r="D163" s="29" t="s">
        <v>66</v>
      </c>
      <c r="E163" s="29" t="s">
        <v>66</v>
      </c>
      <c r="F163" s="29" t="s">
        <v>66</v>
      </c>
      <c r="G163" s="29" t="s">
        <v>66</v>
      </c>
      <c r="H163" s="29" t="s">
        <v>66</v>
      </c>
      <c r="I163" s="29" t="s">
        <v>66</v>
      </c>
      <c r="J163" s="29" t="s">
        <v>66</v>
      </c>
      <c r="K163" s="29" t="s">
        <v>66</v>
      </c>
      <c r="L163" s="29" t="s">
        <v>66</v>
      </c>
      <c r="M163" s="29" t="s">
        <v>66</v>
      </c>
      <c r="N163" s="29" t="s">
        <v>66</v>
      </c>
      <c r="O163" s="29" t="s">
        <v>66</v>
      </c>
      <c r="P163" s="29" t="s">
        <v>66</v>
      </c>
      <c r="Q163" s="29" t="s">
        <v>66</v>
      </c>
      <c r="R163" s="29" t="s">
        <v>66</v>
      </c>
      <c r="S163" s="29" t="s">
        <v>66</v>
      </c>
      <c r="T163" s="34"/>
    </row>
    <row r="164" spans="1:20" ht="47.25" x14ac:dyDescent="0.25">
      <c r="A164" s="11" t="s">
        <v>141</v>
      </c>
      <c r="B164" s="12" t="s">
        <v>142</v>
      </c>
      <c r="C164" s="13"/>
      <c r="D164" s="18">
        <f t="shared" ref="D164" si="128">SUM(D165:D167)</f>
        <v>0</v>
      </c>
      <c r="E164" s="18">
        <v>0</v>
      </c>
      <c r="F164" s="18">
        <v>0</v>
      </c>
      <c r="G164" s="18">
        <f t="shared" ref="G164:R164" si="129">SUM(G165:G167)</f>
        <v>0</v>
      </c>
      <c r="H164" s="18">
        <f t="shared" si="129"/>
        <v>0</v>
      </c>
      <c r="I164" s="18">
        <v>0</v>
      </c>
      <c r="J164" s="18">
        <f t="shared" si="129"/>
        <v>0</v>
      </c>
      <c r="K164" s="18">
        <f t="shared" si="129"/>
        <v>0</v>
      </c>
      <c r="L164" s="18">
        <f t="shared" si="129"/>
        <v>0</v>
      </c>
      <c r="M164" s="18">
        <f t="shared" si="129"/>
        <v>0</v>
      </c>
      <c r="N164" s="18">
        <f t="shared" si="129"/>
        <v>0</v>
      </c>
      <c r="O164" s="18">
        <f t="shared" si="129"/>
        <v>0</v>
      </c>
      <c r="P164" s="18">
        <f t="shared" si="129"/>
        <v>0</v>
      </c>
      <c r="Q164" s="18">
        <f t="shared" si="129"/>
        <v>0</v>
      </c>
      <c r="R164" s="18">
        <f t="shared" si="129"/>
        <v>0</v>
      </c>
      <c r="S164" s="18">
        <v>0</v>
      </c>
      <c r="T164" s="33"/>
    </row>
    <row r="165" spans="1:20" x14ac:dyDescent="0.25">
      <c r="A165" s="27" t="s">
        <v>141</v>
      </c>
      <c r="B165" s="28" t="s">
        <v>65</v>
      </c>
      <c r="C165" s="29" t="s">
        <v>66</v>
      </c>
      <c r="D165" s="29" t="s">
        <v>66</v>
      </c>
      <c r="E165" s="29" t="s">
        <v>66</v>
      </c>
      <c r="F165" s="29" t="s">
        <v>66</v>
      </c>
      <c r="G165" s="29" t="s">
        <v>66</v>
      </c>
      <c r="H165" s="29" t="s">
        <v>66</v>
      </c>
      <c r="I165" s="29" t="s">
        <v>66</v>
      </c>
      <c r="J165" s="29" t="s">
        <v>66</v>
      </c>
      <c r="K165" s="29" t="s">
        <v>66</v>
      </c>
      <c r="L165" s="29" t="s">
        <v>66</v>
      </c>
      <c r="M165" s="29" t="s">
        <v>66</v>
      </c>
      <c r="N165" s="29" t="s">
        <v>66</v>
      </c>
      <c r="O165" s="29" t="s">
        <v>66</v>
      </c>
      <c r="P165" s="29" t="s">
        <v>66</v>
      </c>
      <c r="Q165" s="29" t="s">
        <v>66</v>
      </c>
      <c r="R165" s="29" t="s">
        <v>66</v>
      </c>
      <c r="S165" s="29" t="s">
        <v>66</v>
      </c>
      <c r="T165" s="34"/>
    </row>
    <row r="166" spans="1:20" x14ac:dyDescent="0.25">
      <c r="A166" s="27" t="s">
        <v>141</v>
      </c>
      <c r="B166" s="28" t="s">
        <v>65</v>
      </c>
      <c r="C166" s="29" t="s">
        <v>66</v>
      </c>
      <c r="D166" s="29" t="s">
        <v>66</v>
      </c>
      <c r="E166" s="29" t="s">
        <v>66</v>
      </c>
      <c r="F166" s="29" t="s">
        <v>66</v>
      </c>
      <c r="G166" s="29" t="s">
        <v>66</v>
      </c>
      <c r="H166" s="29" t="s">
        <v>66</v>
      </c>
      <c r="I166" s="29" t="s">
        <v>66</v>
      </c>
      <c r="J166" s="29" t="s">
        <v>66</v>
      </c>
      <c r="K166" s="29" t="s">
        <v>66</v>
      </c>
      <c r="L166" s="29" t="s">
        <v>66</v>
      </c>
      <c r="M166" s="29" t="s">
        <v>66</v>
      </c>
      <c r="N166" s="29" t="s">
        <v>66</v>
      </c>
      <c r="O166" s="29" t="s">
        <v>66</v>
      </c>
      <c r="P166" s="29" t="s">
        <v>66</v>
      </c>
      <c r="Q166" s="29" t="s">
        <v>66</v>
      </c>
      <c r="R166" s="29" t="s">
        <v>66</v>
      </c>
      <c r="S166" s="29" t="s">
        <v>66</v>
      </c>
      <c r="T166" s="34"/>
    </row>
    <row r="167" spans="1:20" x14ac:dyDescent="0.25">
      <c r="A167" s="27" t="s">
        <v>67</v>
      </c>
      <c r="B167" s="27" t="s">
        <v>67</v>
      </c>
      <c r="C167" s="29" t="s">
        <v>66</v>
      </c>
      <c r="D167" s="29" t="s">
        <v>66</v>
      </c>
      <c r="E167" s="29" t="s">
        <v>66</v>
      </c>
      <c r="F167" s="29" t="s">
        <v>66</v>
      </c>
      <c r="G167" s="29" t="s">
        <v>66</v>
      </c>
      <c r="H167" s="29" t="s">
        <v>66</v>
      </c>
      <c r="I167" s="29" t="s">
        <v>66</v>
      </c>
      <c r="J167" s="29" t="s">
        <v>66</v>
      </c>
      <c r="K167" s="29" t="s">
        <v>66</v>
      </c>
      <c r="L167" s="29" t="s">
        <v>66</v>
      </c>
      <c r="M167" s="29" t="s">
        <v>66</v>
      </c>
      <c r="N167" s="29" t="s">
        <v>66</v>
      </c>
      <c r="O167" s="29" t="s">
        <v>66</v>
      </c>
      <c r="P167" s="29" t="s">
        <v>66</v>
      </c>
      <c r="Q167" s="29" t="s">
        <v>66</v>
      </c>
      <c r="R167" s="29" t="s">
        <v>66</v>
      </c>
      <c r="S167" s="29" t="s">
        <v>66</v>
      </c>
      <c r="T167" s="34"/>
    </row>
    <row r="168" spans="1:20" ht="63" x14ac:dyDescent="0.25">
      <c r="A168" s="5" t="s">
        <v>143</v>
      </c>
      <c r="B168" s="6" t="s">
        <v>144</v>
      </c>
      <c r="C168" s="7"/>
      <c r="D168" s="16">
        <f t="shared" ref="D168" si="130">D169+D173</f>
        <v>0</v>
      </c>
      <c r="E168" s="16">
        <v>0</v>
      </c>
      <c r="F168" s="16">
        <v>0</v>
      </c>
      <c r="G168" s="16">
        <f t="shared" ref="G168:R168" si="131">G169+G173</f>
        <v>0</v>
      </c>
      <c r="H168" s="16">
        <f t="shared" si="131"/>
        <v>0</v>
      </c>
      <c r="I168" s="16">
        <v>0</v>
      </c>
      <c r="J168" s="16">
        <f t="shared" si="131"/>
        <v>0</v>
      </c>
      <c r="K168" s="16">
        <f t="shared" si="131"/>
        <v>0</v>
      </c>
      <c r="L168" s="16">
        <f t="shared" si="131"/>
        <v>0</v>
      </c>
      <c r="M168" s="16">
        <f t="shared" si="131"/>
        <v>0</v>
      </c>
      <c r="N168" s="16">
        <f t="shared" si="131"/>
        <v>0</v>
      </c>
      <c r="O168" s="16">
        <f t="shared" si="131"/>
        <v>0</v>
      </c>
      <c r="P168" s="16">
        <f t="shared" si="131"/>
        <v>0</v>
      </c>
      <c r="Q168" s="16">
        <f t="shared" si="131"/>
        <v>0</v>
      </c>
      <c r="R168" s="16">
        <f t="shared" si="131"/>
        <v>0</v>
      </c>
      <c r="S168" s="16">
        <v>0</v>
      </c>
      <c r="T168" s="31"/>
    </row>
    <row r="169" spans="1:20" ht="63" x14ac:dyDescent="0.25">
      <c r="A169" s="8" t="s">
        <v>145</v>
      </c>
      <c r="B169" s="9" t="s">
        <v>146</v>
      </c>
      <c r="C169" s="10"/>
      <c r="D169" s="17">
        <f t="shared" ref="D169" si="132">SUM(D170:D172)</f>
        <v>0</v>
      </c>
      <c r="E169" s="17">
        <v>0</v>
      </c>
      <c r="F169" s="17">
        <v>0</v>
      </c>
      <c r="G169" s="17">
        <f t="shared" ref="G169:R169" si="133">SUM(G170:G172)</f>
        <v>0</v>
      </c>
      <c r="H169" s="17">
        <f t="shared" si="133"/>
        <v>0</v>
      </c>
      <c r="I169" s="17">
        <v>0</v>
      </c>
      <c r="J169" s="17">
        <f t="shared" si="133"/>
        <v>0</v>
      </c>
      <c r="K169" s="17">
        <f t="shared" si="133"/>
        <v>0</v>
      </c>
      <c r="L169" s="17">
        <f t="shared" si="133"/>
        <v>0</v>
      </c>
      <c r="M169" s="17">
        <f t="shared" si="133"/>
        <v>0</v>
      </c>
      <c r="N169" s="17">
        <f t="shared" si="133"/>
        <v>0</v>
      </c>
      <c r="O169" s="17">
        <f t="shared" si="133"/>
        <v>0</v>
      </c>
      <c r="P169" s="17">
        <f t="shared" si="133"/>
        <v>0</v>
      </c>
      <c r="Q169" s="17">
        <f t="shared" si="133"/>
        <v>0</v>
      </c>
      <c r="R169" s="17">
        <f t="shared" si="133"/>
        <v>0</v>
      </c>
      <c r="S169" s="17">
        <v>0</v>
      </c>
      <c r="T169" s="32"/>
    </row>
    <row r="170" spans="1:20" x14ac:dyDescent="0.25">
      <c r="A170" s="27" t="s">
        <v>145</v>
      </c>
      <c r="B170" s="28" t="s">
        <v>65</v>
      </c>
      <c r="C170" s="29" t="s">
        <v>66</v>
      </c>
      <c r="D170" s="29" t="s">
        <v>66</v>
      </c>
      <c r="E170" s="29" t="s">
        <v>66</v>
      </c>
      <c r="F170" s="29" t="s">
        <v>66</v>
      </c>
      <c r="G170" s="29" t="s">
        <v>66</v>
      </c>
      <c r="H170" s="29" t="s">
        <v>66</v>
      </c>
      <c r="I170" s="29" t="s">
        <v>66</v>
      </c>
      <c r="J170" s="29" t="s">
        <v>66</v>
      </c>
      <c r="K170" s="29" t="s">
        <v>66</v>
      </c>
      <c r="L170" s="29" t="s">
        <v>66</v>
      </c>
      <c r="M170" s="29" t="s">
        <v>66</v>
      </c>
      <c r="N170" s="29" t="s">
        <v>66</v>
      </c>
      <c r="O170" s="29" t="s">
        <v>66</v>
      </c>
      <c r="P170" s="29" t="s">
        <v>66</v>
      </c>
      <c r="Q170" s="29" t="s">
        <v>66</v>
      </c>
      <c r="R170" s="29" t="s">
        <v>66</v>
      </c>
      <c r="S170" s="29" t="s">
        <v>66</v>
      </c>
      <c r="T170" s="34"/>
    </row>
    <row r="171" spans="1:20" x14ac:dyDescent="0.25">
      <c r="A171" s="27" t="s">
        <v>145</v>
      </c>
      <c r="B171" s="28" t="s">
        <v>65</v>
      </c>
      <c r="C171" s="29" t="s">
        <v>66</v>
      </c>
      <c r="D171" s="29" t="s">
        <v>66</v>
      </c>
      <c r="E171" s="29" t="s">
        <v>66</v>
      </c>
      <c r="F171" s="29" t="s">
        <v>66</v>
      </c>
      <c r="G171" s="29" t="s">
        <v>66</v>
      </c>
      <c r="H171" s="29" t="s">
        <v>66</v>
      </c>
      <c r="I171" s="29" t="s">
        <v>66</v>
      </c>
      <c r="J171" s="29" t="s">
        <v>66</v>
      </c>
      <c r="K171" s="29" t="s">
        <v>66</v>
      </c>
      <c r="L171" s="29" t="s">
        <v>66</v>
      </c>
      <c r="M171" s="29" t="s">
        <v>66</v>
      </c>
      <c r="N171" s="29" t="s">
        <v>66</v>
      </c>
      <c r="O171" s="29" t="s">
        <v>66</v>
      </c>
      <c r="P171" s="29" t="s">
        <v>66</v>
      </c>
      <c r="Q171" s="29" t="s">
        <v>66</v>
      </c>
      <c r="R171" s="29" t="s">
        <v>66</v>
      </c>
      <c r="S171" s="29" t="s">
        <v>66</v>
      </c>
      <c r="T171" s="34"/>
    </row>
    <row r="172" spans="1:20" x14ac:dyDescent="0.25">
      <c r="A172" s="27" t="s">
        <v>67</v>
      </c>
      <c r="B172" s="27" t="s">
        <v>67</v>
      </c>
      <c r="C172" s="29" t="s">
        <v>66</v>
      </c>
      <c r="D172" s="29" t="s">
        <v>66</v>
      </c>
      <c r="E172" s="29" t="s">
        <v>66</v>
      </c>
      <c r="F172" s="29" t="s">
        <v>66</v>
      </c>
      <c r="G172" s="29" t="s">
        <v>66</v>
      </c>
      <c r="H172" s="29" t="s">
        <v>66</v>
      </c>
      <c r="I172" s="29" t="s">
        <v>66</v>
      </c>
      <c r="J172" s="29" t="s">
        <v>66</v>
      </c>
      <c r="K172" s="29" t="s">
        <v>66</v>
      </c>
      <c r="L172" s="29" t="s">
        <v>66</v>
      </c>
      <c r="M172" s="29" t="s">
        <v>66</v>
      </c>
      <c r="N172" s="29" t="s">
        <v>66</v>
      </c>
      <c r="O172" s="29" t="s">
        <v>66</v>
      </c>
      <c r="P172" s="29" t="s">
        <v>66</v>
      </c>
      <c r="Q172" s="29" t="s">
        <v>66</v>
      </c>
      <c r="R172" s="29" t="s">
        <v>66</v>
      </c>
      <c r="S172" s="29" t="s">
        <v>66</v>
      </c>
      <c r="T172" s="34"/>
    </row>
    <row r="173" spans="1:20" ht="47.25" x14ac:dyDescent="0.25">
      <c r="A173" s="8" t="s">
        <v>147</v>
      </c>
      <c r="B173" s="9" t="s">
        <v>148</v>
      </c>
      <c r="C173" s="10"/>
      <c r="D173" s="17">
        <f t="shared" ref="D173" si="134">SUM(D174:D176)</f>
        <v>0</v>
      </c>
      <c r="E173" s="17">
        <v>0</v>
      </c>
      <c r="F173" s="17">
        <v>0</v>
      </c>
      <c r="G173" s="17">
        <f t="shared" ref="G173:R173" si="135">SUM(G174:G176)</f>
        <v>0</v>
      </c>
      <c r="H173" s="17">
        <f t="shared" si="135"/>
        <v>0</v>
      </c>
      <c r="I173" s="17">
        <v>0</v>
      </c>
      <c r="J173" s="17">
        <f t="shared" si="135"/>
        <v>0</v>
      </c>
      <c r="K173" s="17">
        <f t="shared" si="135"/>
        <v>0</v>
      </c>
      <c r="L173" s="17">
        <f t="shared" si="135"/>
        <v>0</v>
      </c>
      <c r="M173" s="17">
        <f t="shared" si="135"/>
        <v>0</v>
      </c>
      <c r="N173" s="17">
        <f t="shared" si="135"/>
        <v>0</v>
      </c>
      <c r="O173" s="17">
        <f t="shared" si="135"/>
        <v>0</v>
      </c>
      <c r="P173" s="17">
        <f t="shared" si="135"/>
        <v>0</v>
      </c>
      <c r="Q173" s="17">
        <f t="shared" si="135"/>
        <v>0</v>
      </c>
      <c r="R173" s="17">
        <f t="shared" si="135"/>
        <v>0</v>
      </c>
      <c r="S173" s="17">
        <v>0</v>
      </c>
      <c r="T173" s="32"/>
    </row>
    <row r="174" spans="1:20" x14ac:dyDescent="0.25">
      <c r="A174" s="27" t="s">
        <v>147</v>
      </c>
      <c r="B174" s="28" t="s">
        <v>65</v>
      </c>
      <c r="C174" s="29" t="s">
        <v>66</v>
      </c>
      <c r="D174" s="29" t="s">
        <v>66</v>
      </c>
      <c r="E174" s="29" t="s">
        <v>66</v>
      </c>
      <c r="F174" s="29" t="s">
        <v>66</v>
      </c>
      <c r="G174" s="29" t="s">
        <v>66</v>
      </c>
      <c r="H174" s="29" t="s">
        <v>66</v>
      </c>
      <c r="I174" s="29" t="s">
        <v>66</v>
      </c>
      <c r="J174" s="29" t="s">
        <v>66</v>
      </c>
      <c r="K174" s="29" t="s">
        <v>66</v>
      </c>
      <c r="L174" s="29" t="s">
        <v>66</v>
      </c>
      <c r="M174" s="29" t="s">
        <v>66</v>
      </c>
      <c r="N174" s="29" t="s">
        <v>66</v>
      </c>
      <c r="O174" s="29" t="s">
        <v>66</v>
      </c>
      <c r="P174" s="29" t="s">
        <v>66</v>
      </c>
      <c r="Q174" s="29" t="s">
        <v>66</v>
      </c>
      <c r="R174" s="29" t="s">
        <v>66</v>
      </c>
      <c r="S174" s="29" t="s">
        <v>66</v>
      </c>
      <c r="T174" s="34"/>
    </row>
    <row r="175" spans="1:20" x14ac:dyDescent="0.25">
      <c r="A175" s="27" t="s">
        <v>147</v>
      </c>
      <c r="B175" s="28" t="s">
        <v>65</v>
      </c>
      <c r="C175" s="29" t="s">
        <v>66</v>
      </c>
      <c r="D175" s="29" t="s">
        <v>66</v>
      </c>
      <c r="E175" s="29" t="s">
        <v>66</v>
      </c>
      <c r="F175" s="29" t="s">
        <v>66</v>
      </c>
      <c r="G175" s="29" t="s">
        <v>66</v>
      </c>
      <c r="H175" s="29" t="s">
        <v>66</v>
      </c>
      <c r="I175" s="29" t="s">
        <v>66</v>
      </c>
      <c r="J175" s="29" t="s">
        <v>66</v>
      </c>
      <c r="K175" s="29" t="s">
        <v>66</v>
      </c>
      <c r="L175" s="29" t="s">
        <v>66</v>
      </c>
      <c r="M175" s="29" t="s">
        <v>66</v>
      </c>
      <c r="N175" s="29" t="s">
        <v>66</v>
      </c>
      <c r="O175" s="29" t="s">
        <v>66</v>
      </c>
      <c r="P175" s="29" t="s">
        <v>66</v>
      </c>
      <c r="Q175" s="29" t="s">
        <v>66</v>
      </c>
      <c r="R175" s="29" t="s">
        <v>66</v>
      </c>
      <c r="S175" s="29" t="s">
        <v>66</v>
      </c>
      <c r="T175" s="34"/>
    </row>
    <row r="176" spans="1:20" x14ac:dyDescent="0.25">
      <c r="A176" s="27" t="s">
        <v>67</v>
      </c>
      <c r="B176" s="27" t="s">
        <v>67</v>
      </c>
      <c r="C176" s="29" t="s">
        <v>66</v>
      </c>
      <c r="D176" s="29" t="s">
        <v>66</v>
      </c>
      <c r="E176" s="29" t="s">
        <v>66</v>
      </c>
      <c r="F176" s="29" t="s">
        <v>66</v>
      </c>
      <c r="G176" s="29" t="s">
        <v>66</v>
      </c>
      <c r="H176" s="29" t="s">
        <v>66</v>
      </c>
      <c r="I176" s="29" t="s">
        <v>66</v>
      </c>
      <c r="J176" s="29" t="s">
        <v>66</v>
      </c>
      <c r="K176" s="29" t="s">
        <v>66</v>
      </c>
      <c r="L176" s="29" t="s">
        <v>66</v>
      </c>
      <c r="M176" s="29" t="s">
        <v>66</v>
      </c>
      <c r="N176" s="29" t="s">
        <v>66</v>
      </c>
      <c r="O176" s="29" t="s">
        <v>66</v>
      </c>
      <c r="P176" s="29" t="s">
        <v>66</v>
      </c>
      <c r="Q176" s="29" t="s">
        <v>66</v>
      </c>
      <c r="R176" s="29" t="s">
        <v>66</v>
      </c>
      <c r="S176" s="29" t="s">
        <v>66</v>
      </c>
      <c r="T176" s="34"/>
    </row>
    <row r="177" spans="1:20" ht="31.5" x14ac:dyDescent="0.25">
      <c r="A177" s="5" t="s">
        <v>149</v>
      </c>
      <c r="B177" s="6" t="s">
        <v>150</v>
      </c>
      <c r="C177" s="7"/>
      <c r="D177" s="16">
        <f t="shared" ref="D177:R177" si="136">SUM(D178:D213)</f>
        <v>301.00498424400001</v>
      </c>
      <c r="E177" s="16">
        <f t="shared" ref="E177" si="137">SUM(E178:E213)</f>
        <v>1.078739208</v>
      </c>
      <c r="F177" s="16">
        <f t="shared" si="136"/>
        <v>299.92624503600001</v>
      </c>
      <c r="G177" s="16">
        <f t="shared" si="136"/>
        <v>299.92624503600001</v>
      </c>
      <c r="H177" s="16">
        <f t="shared" si="136"/>
        <v>298.32014300399999</v>
      </c>
      <c r="I177" s="16">
        <f t="shared" si="136"/>
        <v>0.90496390799999982</v>
      </c>
      <c r="J177" s="16">
        <f t="shared" si="136"/>
        <v>0.90496390799999982</v>
      </c>
      <c r="K177" s="16">
        <f t="shared" si="136"/>
        <v>5.7405122159999999</v>
      </c>
      <c r="L177" s="16">
        <f t="shared" si="136"/>
        <v>5.7405122159999999</v>
      </c>
      <c r="M177" s="16">
        <f t="shared" si="136"/>
        <v>155.99540693999998</v>
      </c>
      <c r="N177" s="16">
        <f t="shared" si="136"/>
        <v>194.88642722400004</v>
      </c>
      <c r="O177" s="16">
        <f t="shared" si="136"/>
        <v>137.285361972</v>
      </c>
      <c r="P177" s="16">
        <f t="shared" si="136"/>
        <v>96.788239655999988</v>
      </c>
      <c r="Q177" s="16">
        <f t="shared" si="136"/>
        <v>1.6061020320000008</v>
      </c>
      <c r="R177" s="16">
        <f t="shared" si="136"/>
        <v>-1.6061020320000008</v>
      </c>
      <c r="S177" s="16">
        <f>(R177*100)/(I177+K177+M177+O177)</f>
        <v>-0.53549899636399656</v>
      </c>
      <c r="T177" s="31"/>
    </row>
    <row r="178" spans="1:20" ht="47.25" x14ac:dyDescent="0.25">
      <c r="A178" s="4">
        <v>1</v>
      </c>
      <c r="B178" s="14" t="s">
        <v>165</v>
      </c>
      <c r="C178" s="15" t="s">
        <v>247</v>
      </c>
      <c r="D178" s="21">
        <f t="shared" ref="D178:D213" si="138">E178+F178</f>
        <v>6.2797983839999993</v>
      </c>
      <c r="E178" s="20">
        <v>0.39876691199999997</v>
      </c>
      <c r="F178" s="21">
        <f>G178</f>
        <v>5.8810314719999992</v>
      </c>
      <c r="G178" s="20">
        <f t="shared" ref="G178:G213" si="139">I178+K178+M178+O178</f>
        <v>5.8810314719999992</v>
      </c>
      <c r="H178" s="20">
        <f t="shared" ref="H178:H213" si="140">J178+L178+N178+P178</f>
        <v>6.6525822479999999</v>
      </c>
      <c r="I178" s="20">
        <v>0</v>
      </c>
      <c r="J178" s="20">
        <v>0</v>
      </c>
      <c r="K178" s="20">
        <v>6.2030555999999994E-2</v>
      </c>
      <c r="L178" s="20">
        <v>6.2030555999999994E-2</v>
      </c>
      <c r="M178" s="20">
        <v>5.8098509159999994</v>
      </c>
      <c r="N178" s="20">
        <v>6.5703320039999999</v>
      </c>
      <c r="O178" s="20">
        <v>9.1500000000000001E-3</v>
      </c>
      <c r="P178" s="20">
        <v>2.0219688000000003E-2</v>
      </c>
      <c r="Q178" s="20">
        <f t="shared" ref="Q178:Q213" si="141">F178-H178</f>
        <v>-0.77155077600000066</v>
      </c>
      <c r="R178" s="20">
        <f t="shared" ref="R178:R213" si="142">(J178+L178+N178+P178)-(I178+K178+M178+O178)</f>
        <v>0.77155077600000066</v>
      </c>
      <c r="S178" s="19">
        <f t="shared" ref="S178:S213" si="143">(R178*100)/(I178+K178+M178+O178)</f>
        <v>13.119310441942162</v>
      </c>
      <c r="T178" s="35" t="s">
        <v>292</v>
      </c>
    </row>
    <row r="179" spans="1:20" ht="31.5" x14ac:dyDescent="0.25">
      <c r="A179" s="4">
        <v>2</v>
      </c>
      <c r="B179" s="14" t="s">
        <v>171</v>
      </c>
      <c r="C179" s="15" t="s">
        <v>248</v>
      </c>
      <c r="D179" s="21">
        <f t="shared" si="138"/>
        <v>0</v>
      </c>
      <c r="E179" s="21">
        <v>0</v>
      </c>
      <c r="F179" s="21">
        <f t="shared" ref="F179:F213" si="144">G179</f>
        <v>0</v>
      </c>
      <c r="G179" s="20">
        <f t="shared" si="139"/>
        <v>0</v>
      </c>
      <c r="H179" s="20">
        <f t="shared" si="140"/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f t="shared" si="141"/>
        <v>0</v>
      </c>
      <c r="R179" s="20">
        <f t="shared" si="142"/>
        <v>0</v>
      </c>
      <c r="S179" s="19">
        <v>0</v>
      </c>
      <c r="T179" s="35"/>
    </row>
    <row r="180" spans="1:20" ht="31.5" x14ac:dyDescent="0.25">
      <c r="A180" s="4">
        <v>3</v>
      </c>
      <c r="B180" s="14" t="s">
        <v>172</v>
      </c>
      <c r="C180" s="15" t="s">
        <v>249</v>
      </c>
      <c r="D180" s="21">
        <f t="shared" si="138"/>
        <v>0</v>
      </c>
      <c r="E180" s="20">
        <v>0</v>
      </c>
      <c r="F180" s="21">
        <f t="shared" si="144"/>
        <v>0</v>
      </c>
      <c r="G180" s="20">
        <f t="shared" si="139"/>
        <v>0</v>
      </c>
      <c r="H180" s="20">
        <f t="shared" si="140"/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f t="shared" si="141"/>
        <v>0</v>
      </c>
      <c r="R180" s="20">
        <f t="shared" si="142"/>
        <v>0</v>
      </c>
      <c r="S180" s="19">
        <v>0</v>
      </c>
      <c r="T180" s="35"/>
    </row>
    <row r="181" spans="1:20" ht="47.25" x14ac:dyDescent="0.25">
      <c r="A181" s="4">
        <v>4</v>
      </c>
      <c r="B181" s="14" t="s">
        <v>173</v>
      </c>
      <c r="C181" s="15" t="s">
        <v>250</v>
      </c>
      <c r="D181" s="21">
        <f t="shared" si="138"/>
        <v>0</v>
      </c>
      <c r="E181" s="20">
        <v>0</v>
      </c>
      <c r="F181" s="21">
        <f t="shared" si="144"/>
        <v>0</v>
      </c>
      <c r="G181" s="20">
        <f t="shared" si="139"/>
        <v>0</v>
      </c>
      <c r="H181" s="20">
        <f t="shared" si="140"/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f t="shared" si="141"/>
        <v>0</v>
      </c>
      <c r="R181" s="20">
        <f t="shared" si="142"/>
        <v>0</v>
      </c>
      <c r="S181" s="19">
        <v>0</v>
      </c>
      <c r="T181" s="35"/>
    </row>
    <row r="182" spans="1:20" ht="31.5" x14ac:dyDescent="0.25">
      <c r="A182" s="4">
        <v>5</v>
      </c>
      <c r="B182" s="14" t="s">
        <v>151</v>
      </c>
      <c r="C182" s="15" t="s">
        <v>251</v>
      </c>
      <c r="D182" s="21">
        <f t="shared" si="138"/>
        <v>0</v>
      </c>
      <c r="E182" s="20">
        <v>0</v>
      </c>
      <c r="F182" s="21">
        <f t="shared" si="144"/>
        <v>0</v>
      </c>
      <c r="G182" s="20">
        <f t="shared" si="139"/>
        <v>0</v>
      </c>
      <c r="H182" s="20">
        <f t="shared" si="140"/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f t="shared" si="141"/>
        <v>0</v>
      </c>
      <c r="R182" s="20">
        <f t="shared" si="142"/>
        <v>0</v>
      </c>
      <c r="S182" s="19">
        <v>0</v>
      </c>
      <c r="T182" s="35"/>
    </row>
    <row r="183" spans="1:20" ht="31.5" x14ac:dyDescent="0.25">
      <c r="A183" s="4">
        <v>6</v>
      </c>
      <c r="B183" s="14" t="s">
        <v>174</v>
      </c>
      <c r="C183" s="15" t="s">
        <v>252</v>
      </c>
      <c r="D183" s="21">
        <f t="shared" si="138"/>
        <v>0</v>
      </c>
      <c r="E183" s="21">
        <v>0</v>
      </c>
      <c r="F183" s="21">
        <f t="shared" si="144"/>
        <v>0</v>
      </c>
      <c r="G183" s="20">
        <f t="shared" si="139"/>
        <v>0</v>
      </c>
      <c r="H183" s="20">
        <f t="shared" si="140"/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f t="shared" si="141"/>
        <v>0</v>
      </c>
      <c r="R183" s="20">
        <f t="shared" si="142"/>
        <v>0</v>
      </c>
      <c r="S183" s="19">
        <v>0</v>
      </c>
      <c r="T183" s="35"/>
    </row>
    <row r="184" spans="1:20" ht="47.25" x14ac:dyDescent="0.25">
      <c r="A184" s="4">
        <v>7</v>
      </c>
      <c r="B184" s="14" t="s">
        <v>175</v>
      </c>
      <c r="C184" s="15" t="s">
        <v>253</v>
      </c>
      <c r="D184" s="21">
        <f t="shared" si="138"/>
        <v>19.360314143999997</v>
      </c>
      <c r="E184" s="20">
        <v>0.24</v>
      </c>
      <c r="F184" s="21">
        <f t="shared" si="144"/>
        <v>19.120314143999998</v>
      </c>
      <c r="G184" s="20">
        <f t="shared" si="139"/>
        <v>19.120314143999998</v>
      </c>
      <c r="H184" s="20">
        <f t="shared" si="140"/>
        <v>19.136744795999995</v>
      </c>
      <c r="I184" s="20">
        <v>1.7050368E-2</v>
      </c>
      <c r="J184" s="20">
        <v>1.7050368E-2</v>
      </c>
      <c r="K184" s="20">
        <v>0</v>
      </c>
      <c r="L184" s="20">
        <v>0</v>
      </c>
      <c r="M184" s="20">
        <v>19.103263775999999</v>
      </c>
      <c r="N184" s="20">
        <v>19.119694427999995</v>
      </c>
      <c r="O184" s="20">
        <v>0</v>
      </c>
      <c r="P184" s="20">
        <v>0</v>
      </c>
      <c r="Q184" s="20">
        <f t="shared" si="141"/>
        <v>-1.6430651999996826E-2</v>
      </c>
      <c r="R184" s="20">
        <f t="shared" si="142"/>
        <v>1.6430651999996826E-2</v>
      </c>
      <c r="S184" s="19">
        <f t="shared" si="143"/>
        <v>8.5932960495593139E-2</v>
      </c>
      <c r="T184" s="35" t="s">
        <v>292</v>
      </c>
    </row>
    <row r="185" spans="1:20" ht="63" x14ac:dyDescent="0.25">
      <c r="A185" s="4">
        <v>8</v>
      </c>
      <c r="B185" s="14" t="s">
        <v>176</v>
      </c>
      <c r="C185" s="15" t="s">
        <v>254</v>
      </c>
      <c r="D185" s="21">
        <f t="shared" si="138"/>
        <v>2.723277312</v>
      </c>
      <c r="E185" s="20">
        <v>0</v>
      </c>
      <c r="F185" s="21">
        <f t="shared" si="144"/>
        <v>2.723277312</v>
      </c>
      <c r="G185" s="20">
        <f t="shared" si="139"/>
        <v>2.723277312</v>
      </c>
      <c r="H185" s="20">
        <f t="shared" si="140"/>
        <v>13.562071223999997</v>
      </c>
      <c r="I185" s="20">
        <v>0</v>
      </c>
      <c r="J185" s="20">
        <v>0</v>
      </c>
      <c r="K185" s="20">
        <v>0.160446636</v>
      </c>
      <c r="L185" s="20">
        <v>0.160446636</v>
      </c>
      <c r="M185" s="20">
        <v>2.3178206759999997</v>
      </c>
      <c r="N185" s="20">
        <v>13.098338447999998</v>
      </c>
      <c r="O185" s="20">
        <v>0.24501000000000001</v>
      </c>
      <c r="P185" s="20">
        <v>0.30328613999999998</v>
      </c>
      <c r="Q185" s="20">
        <f t="shared" si="141"/>
        <v>-10.838793911999996</v>
      </c>
      <c r="R185" s="20">
        <f t="shared" si="142"/>
        <v>10.838793911999996</v>
      </c>
      <c r="S185" s="19">
        <f t="shared" si="143"/>
        <v>398.00551578935182</v>
      </c>
      <c r="T185" s="35" t="s">
        <v>289</v>
      </c>
    </row>
    <row r="186" spans="1:20" ht="47.25" x14ac:dyDescent="0.25">
      <c r="A186" s="4">
        <v>9</v>
      </c>
      <c r="B186" s="14" t="s">
        <v>197</v>
      </c>
      <c r="C186" s="15" t="s">
        <v>66</v>
      </c>
      <c r="D186" s="21">
        <f t="shared" si="138"/>
        <v>1.5803725679999996</v>
      </c>
      <c r="E186" s="21">
        <v>0</v>
      </c>
      <c r="F186" s="21">
        <f t="shared" si="144"/>
        <v>1.5803725679999996</v>
      </c>
      <c r="G186" s="20">
        <f t="shared" si="139"/>
        <v>1.5803725679999996</v>
      </c>
      <c r="H186" s="20">
        <f t="shared" si="140"/>
        <v>1.4946168359999998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1.5803725679999996</v>
      </c>
      <c r="P186" s="20">
        <v>1.4946168359999998</v>
      </c>
      <c r="Q186" s="20">
        <f t="shared" si="141"/>
        <v>8.5755731999999751E-2</v>
      </c>
      <c r="R186" s="20">
        <f t="shared" si="142"/>
        <v>-8.5755731999999751E-2</v>
      </c>
      <c r="S186" s="19">
        <f t="shared" si="143"/>
        <v>-5.4262984397739675</v>
      </c>
      <c r="T186" s="35" t="s">
        <v>292</v>
      </c>
    </row>
    <row r="187" spans="1:20" ht="31.5" x14ac:dyDescent="0.25">
      <c r="A187" s="4">
        <v>10</v>
      </c>
      <c r="B187" s="14" t="s">
        <v>177</v>
      </c>
      <c r="C187" s="15" t="s">
        <v>255</v>
      </c>
      <c r="D187" s="21">
        <f t="shared" si="138"/>
        <v>0</v>
      </c>
      <c r="E187" s="21">
        <v>0</v>
      </c>
      <c r="F187" s="21">
        <f t="shared" si="144"/>
        <v>0</v>
      </c>
      <c r="G187" s="20">
        <f t="shared" si="139"/>
        <v>0</v>
      </c>
      <c r="H187" s="20">
        <f t="shared" si="140"/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f t="shared" si="141"/>
        <v>0</v>
      </c>
      <c r="R187" s="20">
        <f t="shared" si="142"/>
        <v>0</v>
      </c>
      <c r="S187" s="19">
        <v>0</v>
      </c>
      <c r="T187" s="35"/>
    </row>
    <row r="188" spans="1:20" ht="31.5" x14ac:dyDescent="0.25">
      <c r="A188" s="4">
        <v>11</v>
      </c>
      <c r="B188" s="14" t="s">
        <v>178</v>
      </c>
      <c r="C188" s="15" t="s">
        <v>256</v>
      </c>
      <c r="D188" s="21">
        <f t="shared" si="138"/>
        <v>0</v>
      </c>
      <c r="E188" s="21">
        <v>0</v>
      </c>
      <c r="F188" s="21">
        <f t="shared" si="144"/>
        <v>0</v>
      </c>
      <c r="G188" s="20">
        <f t="shared" si="139"/>
        <v>0</v>
      </c>
      <c r="H188" s="20">
        <f t="shared" si="140"/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f t="shared" si="141"/>
        <v>0</v>
      </c>
      <c r="R188" s="20">
        <f t="shared" si="142"/>
        <v>0</v>
      </c>
      <c r="S188" s="19">
        <v>0</v>
      </c>
      <c r="T188" s="35"/>
    </row>
    <row r="189" spans="1:20" ht="31.5" x14ac:dyDescent="0.25">
      <c r="A189" s="4">
        <v>12</v>
      </c>
      <c r="B189" s="14" t="s">
        <v>179</v>
      </c>
      <c r="C189" s="15" t="s">
        <v>257</v>
      </c>
      <c r="D189" s="21">
        <f t="shared" si="138"/>
        <v>0</v>
      </c>
      <c r="E189" s="21">
        <v>0</v>
      </c>
      <c r="F189" s="21">
        <f t="shared" si="144"/>
        <v>0</v>
      </c>
      <c r="G189" s="20">
        <f t="shared" si="139"/>
        <v>0</v>
      </c>
      <c r="H189" s="20">
        <f t="shared" si="140"/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f t="shared" si="141"/>
        <v>0</v>
      </c>
      <c r="R189" s="20">
        <f t="shared" si="142"/>
        <v>0</v>
      </c>
      <c r="S189" s="19">
        <v>0</v>
      </c>
      <c r="T189" s="35"/>
    </row>
    <row r="190" spans="1:20" ht="31.5" x14ac:dyDescent="0.25">
      <c r="A190" s="4">
        <v>13</v>
      </c>
      <c r="B190" s="14" t="s">
        <v>180</v>
      </c>
      <c r="C190" s="15" t="s">
        <v>258</v>
      </c>
      <c r="D190" s="21">
        <f t="shared" si="138"/>
        <v>0</v>
      </c>
      <c r="E190" s="21">
        <v>0</v>
      </c>
      <c r="F190" s="21">
        <f t="shared" si="144"/>
        <v>0</v>
      </c>
      <c r="G190" s="20">
        <f t="shared" si="139"/>
        <v>0</v>
      </c>
      <c r="H190" s="20">
        <f t="shared" si="140"/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f t="shared" si="141"/>
        <v>0</v>
      </c>
      <c r="R190" s="20">
        <f t="shared" si="142"/>
        <v>0</v>
      </c>
      <c r="S190" s="19">
        <v>0</v>
      </c>
      <c r="T190" s="35"/>
    </row>
    <row r="191" spans="1:20" ht="47.25" x14ac:dyDescent="0.25">
      <c r="A191" s="4">
        <v>14</v>
      </c>
      <c r="B191" s="14" t="s">
        <v>181</v>
      </c>
      <c r="C191" s="15" t="s">
        <v>259</v>
      </c>
      <c r="D191" s="21">
        <f t="shared" si="138"/>
        <v>1.1110980959999999</v>
      </c>
      <c r="E191" s="21">
        <v>0</v>
      </c>
      <c r="F191" s="21">
        <f t="shared" si="144"/>
        <v>1.1110980959999999</v>
      </c>
      <c r="G191" s="20">
        <f t="shared" si="139"/>
        <v>1.1110980959999999</v>
      </c>
      <c r="H191" s="20">
        <f t="shared" si="140"/>
        <v>1.7992241280000001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0.72942242400000001</v>
      </c>
      <c r="O191" s="20">
        <v>1.1110980959999999</v>
      </c>
      <c r="P191" s="20">
        <v>1.0698017040000001</v>
      </c>
      <c r="Q191" s="20">
        <f t="shared" si="141"/>
        <v>-0.68812603200000022</v>
      </c>
      <c r="R191" s="20">
        <f t="shared" si="142"/>
        <v>0.68812603200000022</v>
      </c>
      <c r="S191" s="19">
        <f t="shared" si="143"/>
        <v>61.932068327475591</v>
      </c>
      <c r="T191" s="35" t="s">
        <v>292</v>
      </c>
    </row>
    <row r="192" spans="1:20" ht="31.5" x14ac:dyDescent="0.25">
      <c r="A192" s="4">
        <v>15</v>
      </c>
      <c r="B192" s="14" t="s">
        <v>152</v>
      </c>
      <c r="C192" s="15" t="s">
        <v>260</v>
      </c>
      <c r="D192" s="21">
        <f t="shared" si="138"/>
        <v>0</v>
      </c>
      <c r="E192" s="21">
        <v>0</v>
      </c>
      <c r="F192" s="21">
        <f t="shared" si="144"/>
        <v>0</v>
      </c>
      <c r="G192" s="20">
        <f t="shared" si="139"/>
        <v>0</v>
      </c>
      <c r="H192" s="20">
        <f t="shared" si="140"/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f t="shared" si="141"/>
        <v>0</v>
      </c>
      <c r="R192" s="20">
        <f t="shared" si="142"/>
        <v>0</v>
      </c>
      <c r="S192" s="19">
        <v>0</v>
      </c>
      <c r="T192" s="35"/>
    </row>
    <row r="193" spans="1:20" ht="47.25" x14ac:dyDescent="0.25">
      <c r="A193" s="4">
        <v>16</v>
      </c>
      <c r="B193" s="14" t="s">
        <v>182</v>
      </c>
      <c r="C193" s="15" t="s">
        <v>261</v>
      </c>
      <c r="D193" s="21">
        <f t="shared" si="138"/>
        <v>0</v>
      </c>
      <c r="E193" s="21">
        <v>0</v>
      </c>
      <c r="F193" s="21">
        <f t="shared" si="144"/>
        <v>0</v>
      </c>
      <c r="G193" s="20">
        <f t="shared" si="139"/>
        <v>0</v>
      </c>
      <c r="H193" s="20">
        <f t="shared" si="140"/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f t="shared" si="141"/>
        <v>0</v>
      </c>
      <c r="R193" s="20">
        <f t="shared" si="142"/>
        <v>0</v>
      </c>
      <c r="S193" s="19">
        <v>0</v>
      </c>
      <c r="T193" s="35"/>
    </row>
    <row r="194" spans="1:20" ht="31.5" x14ac:dyDescent="0.25">
      <c r="A194" s="4">
        <v>17</v>
      </c>
      <c r="B194" s="14" t="s">
        <v>183</v>
      </c>
      <c r="C194" s="15" t="s">
        <v>262</v>
      </c>
      <c r="D194" s="21">
        <f t="shared" si="138"/>
        <v>0</v>
      </c>
      <c r="E194" s="21">
        <v>0</v>
      </c>
      <c r="F194" s="21">
        <f t="shared" si="144"/>
        <v>0</v>
      </c>
      <c r="G194" s="20">
        <f t="shared" si="139"/>
        <v>0</v>
      </c>
      <c r="H194" s="20">
        <f t="shared" si="140"/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f t="shared" si="141"/>
        <v>0</v>
      </c>
      <c r="R194" s="20">
        <f t="shared" si="142"/>
        <v>0</v>
      </c>
      <c r="S194" s="19">
        <v>0</v>
      </c>
      <c r="T194" s="35"/>
    </row>
    <row r="195" spans="1:20" ht="47.25" x14ac:dyDescent="0.25">
      <c r="A195" s="4">
        <v>18</v>
      </c>
      <c r="B195" s="14" t="s">
        <v>153</v>
      </c>
      <c r="C195" s="15" t="s">
        <v>263</v>
      </c>
      <c r="D195" s="21">
        <f t="shared" si="138"/>
        <v>13.550595143999997</v>
      </c>
      <c r="E195" s="21">
        <v>3.4432980000000002E-2</v>
      </c>
      <c r="F195" s="21">
        <f t="shared" si="144"/>
        <v>13.516162163999997</v>
      </c>
      <c r="G195" s="20">
        <f t="shared" si="139"/>
        <v>13.516162163999997</v>
      </c>
      <c r="H195" s="20">
        <f t="shared" si="140"/>
        <v>19.474700364</v>
      </c>
      <c r="I195" s="20">
        <v>0</v>
      </c>
      <c r="J195" s="20">
        <v>0</v>
      </c>
      <c r="K195" s="20">
        <v>0</v>
      </c>
      <c r="L195" s="20">
        <v>0</v>
      </c>
      <c r="M195" s="20">
        <v>13.252563311999998</v>
      </c>
      <c r="N195" s="20">
        <v>7.5328879560000006</v>
      </c>
      <c r="O195" s="20">
        <v>0.26359885199999999</v>
      </c>
      <c r="P195" s="20">
        <v>11.941812408000001</v>
      </c>
      <c r="Q195" s="20">
        <f t="shared" si="141"/>
        <v>-5.9585382000000031</v>
      </c>
      <c r="R195" s="20">
        <f t="shared" si="142"/>
        <v>5.9585382000000031</v>
      </c>
      <c r="S195" s="19">
        <f t="shared" si="143"/>
        <v>44.084542103752199</v>
      </c>
      <c r="T195" s="35" t="s">
        <v>292</v>
      </c>
    </row>
    <row r="196" spans="1:20" ht="31.5" x14ac:dyDescent="0.25">
      <c r="A196" s="4">
        <v>19</v>
      </c>
      <c r="B196" s="14" t="s">
        <v>184</v>
      </c>
      <c r="C196" s="15" t="s">
        <v>264</v>
      </c>
      <c r="D196" s="21">
        <f t="shared" si="138"/>
        <v>0</v>
      </c>
      <c r="E196" s="21">
        <v>0</v>
      </c>
      <c r="F196" s="21">
        <f t="shared" si="144"/>
        <v>0</v>
      </c>
      <c r="G196" s="20">
        <f t="shared" si="139"/>
        <v>0</v>
      </c>
      <c r="H196" s="20">
        <f t="shared" si="140"/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f t="shared" si="141"/>
        <v>0</v>
      </c>
      <c r="R196" s="20">
        <f t="shared" si="142"/>
        <v>0</v>
      </c>
      <c r="S196" s="19">
        <v>0</v>
      </c>
      <c r="T196" s="35"/>
    </row>
    <row r="197" spans="1:20" ht="47.25" x14ac:dyDescent="0.25">
      <c r="A197" s="4">
        <v>20</v>
      </c>
      <c r="B197" s="14" t="s">
        <v>154</v>
      </c>
      <c r="C197" s="15" t="s">
        <v>265</v>
      </c>
      <c r="D197" s="21">
        <f t="shared" si="138"/>
        <v>9.0032339999999988E-2</v>
      </c>
      <c r="E197" s="21">
        <v>9.0032339999999988E-2</v>
      </c>
      <c r="F197" s="21">
        <f t="shared" si="144"/>
        <v>0</v>
      </c>
      <c r="G197" s="20">
        <f t="shared" si="139"/>
        <v>0</v>
      </c>
      <c r="H197" s="20">
        <f t="shared" si="140"/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f t="shared" si="141"/>
        <v>0</v>
      </c>
      <c r="R197" s="20">
        <f t="shared" si="142"/>
        <v>0</v>
      </c>
      <c r="S197" s="19">
        <v>0</v>
      </c>
      <c r="T197" s="35"/>
    </row>
    <row r="198" spans="1:20" ht="47.25" x14ac:dyDescent="0.25">
      <c r="A198" s="4">
        <v>21</v>
      </c>
      <c r="B198" s="14" t="s">
        <v>194</v>
      </c>
      <c r="C198" s="15" t="s">
        <v>66</v>
      </c>
      <c r="D198" s="21">
        <f t="shared" si="138"/>
        <v>1.559081028</v>
      </c>
      <c r="E198" s="21">
        <v>0</v>
      </c>
      <c r="F198" s="21">
        <f t="shared" si="144"/>
        <v>1.559081028</v>
      </c>
      <c r="G198" s="20">
        <f t="shared" si="139"/>
        <v>1.559081028</v>
      </c>
      <c r="H198" s="20">
        <f t="shared" si="140"/>
        <v>2.082957312</v>
      </c>
      <c r="I198" s="20">
        <v>4.0080000000000004E-4</v>
      </c>
      <c r="J198" s="20">
        <v>4.0080000000000004E-4</v>
      </c>
      <c r="K198" s="20">
        <v>0</v>
      </c>
      <c r="L198" s="20">
        <v>0</v>
      </c>
      <c r="M198" s="20">
        <v>0</v>
      </c>
      <c r="N198" s="20">
        <v>2.0462038439999999</v>
      </c>
      <c r="O198" s="20">
        <v>1.5586802280000001</v>
      </c>
      <c r="P198" s="20">
        <v>3.6352667999999998E-2</v>
      </c>
      <c r="Q198" s="20">
        <f t="shared" si="141"/>
        <v>-0.52387628399999997</v>
      </c>
      <c r="R198" s="20">
        <f t="shared" si="142"/>
        <v>0.52387628399999997</v>
      </c>
      <c r="S198" s="19">
        <f t="shared" si="143"/>
        <v>33.601607266816153</v>
      </c>
      <c r="T198" s="35" t="s">
        <v>292</v>
      </c>
    </row>
    <row r="199" spans="1:20" ht="47.25" x14ac:dyDescent="0.25">
      <c r="A199" s="4">
        <v>22</v>
      </c>
      <c r="B199" s="14" t="s">
        <v>185</v>
      </c>
      <c r="C199" s="15" t="s">
        <v>266</v>
      </c>
      <c r="D199" s="21">
        <f t="shared" si="138"/>
        <v>2.3447585040000001</v>
      </c>
      <c r="E199" s="21">
        <v>0</v>
      </c>
      <c r="F199" s="21">
        <f t="shared" si="144"/>
        <v>2.3447585040000001</v>
      </c>
      <c r="G199" s="20">
        <f t="shared" si="139"/>
        <v>2.3447585040000001</v>
      </c>
      <c r="H199" s="20">
        <f t="shared" si="140"/>
        <v>2.364809664</v>
      </c>
      <c r="I199" s="20">
        <v>0</v>
      </c>
      <c r="J199" s="20">
        <v>0</v>
      </c>
      <c r="K199" s="20">
        <v>0</v>
      </c>
      <c r="L199" s="20">
        <v>0</v>
      </c>
      <c r="M199" s="20">
        <v>2.3327585040000001</v>
      </c>
      <c r="N199" s="20">
        <v>2.347662744</v>
      </c>
      <c r="O199" s="20">
        <v>1.2E-2</v>
      </c>
      <c r="P199" s="20">
        <v>1.714692E-2</v>
      </c>
      <c r="Q199" s="20">
        <f t="shared" si="141"/>
        <v>-2.0051159999999957E-2</v>
      </c>
      <c r="R199" s="20">
        <f t="shared" si="142"/>
        <v>2.0051159999999957E-2</v>
      </c>
      <c r="S199" s="19">
        <f t="shared" si="143"/>
        <v>0.85514819397366626</v>
      </c>
      <c r="T199" s="35" t="s">
        <v>292</v>
      </c>
    </row>
    <row r="200" spans="1:20" ht="47.25" x14ac:dyDescent="0.25">
      <c r="A200" s="4">
        <v>23</v>
      </c>
      <c r="B200" s="14" t="s">
        <v>155</v>
      </c>
      <c r="C200" s="15" t="s">
        <v>267</v>
      </c>
      <c r="D200" s="21">
        <f t="shared" si="138"/>
        <v>184.32198153600001</v>
      </c>
      <c r="E200" s="21">
        <v>7.3264332000000001E-2</v>
      </c>
      <c r="F200" s="21">
        <f t="shared" si="144"/>
        <v>184.248717204</v>
      </c>
      <c r="G200" s="20">
        <f t="shared" si="139"/>
        <v>184.248717204</v>
      </c>
      <c r="H200" s="20">
        <f t="shared" si="140"/>
        <v>164.42688580800001</v>
      </c>
      <c r="I200" s="20">
        <v>0</v>
      </c>
      <c r="J200" s="20">
        <v>0</v>
      </c>
      <c r="K200" s="20">
        <v>1.09008E-2</v>
      </c>
      <c r="L200" s="20">
        <v>1.09008E-2</v>
      </c>
      <c r="M200" s="20">
        <v>103.16228897999997</v>
      </c>
      <c r="N200" s="20">
        <v>131.77180866000003</v>
      </c>
      <c r="O200" s="20">
        <v>81.075527424000015</v>
      </c>
      <c r="P200" s="20">
        <v>32.644176347999981</v>
      </c>
      <c r="Q200" s="20">
        <f t="shared" si="141"/>
        <v>19.821831395999993</v>
      </c>
      <c r="R200" s="20">
        <f t="shared" si="142"/>
        <v>-19.821831395999993</v>
      </c>
      <c r="S200" s="19">
        <f t="shared" si="143"/>
        <v>-10.75819234825569</v>
      </c>
      <c r="T200" s="35" t="s">
        <v>292</v>
      </c>
    </row>
    <row r="201" spans="1:20" ht="47.25" x14ac:dyDescent="0.25">
      <c r="A201" s="4">
        <v>24</v>
      </c>
      <c r="B201" s="14" t="s">
        <v>156</v>
      </c>
      <c r="C201" s="15" t="s">
        <v>268</v>
      </c>
      <c r="D201" s="21">
        <f t="shared" si="138"/>
        <v>37.689230448000004</v>
      </c>
      <c r="E201" s="21">
        <v>0</v>
      </c>
      <c r="F201" s="21">
        <f t="shared" si="144"/>
        <v>37.689230448000004</v>
      </c>
      <c r="G201" s="20">
        <f t="shared" si="139"/>
        <v>37.689230448000004</v>
      </c>
      <c r="H201" s="20">
        <f t="shared" si="140"/>
        <v>34.332659927999998</v>
      </c>
      <c r="I201" s="20">
        <v>0.88060274399999983</v>
      </c>
      <c r="J201" s="20">
        <v>0.88060274399999983</v>
      </c>
      <c r="K201" s="20">
        <v>0</v>
      </c>
      <c r="L201" s="20">
        <v>0</v>
      </c>
      <c r="M201" s="20">
        <v>0.39809234399999993</v>
      </c>
      <c r="N201" s="20">
        <v>0.72763634399999999</v>
      </c>
      <c r="O201" s="20">
        <v>36.410535360000004</v>
      </c>
      <c r="P201" s="20">
        <v>32.724420840000001</v>
      </c>
      <c r="Q201" s="20">
        <f t="shared" si="141"/>
        <v>3.3565705200000053</v>
      </c>
      <c r="R201" s="20">
        <f t="shared" si="142"/>
        <v>-3.3565705200000053</v>
      </c>
      <c r="S201" s="19">
        <f t="shared" si="143"/>
        <v>-8.9059141831804727</v>
      </c>
      <c r="T201" s="35" t="s">
        <v>292</v>
      </c>
    </row>
    <row r="202" spans="1:20" ht="47.25" x14ac:dyDescent="0.25">
      <c r="A202" s="4">
        <v>25</v>
      </c>
      <c r="B202" s="14" t="s">
        <v>186</v>
      </c>
      <c r="C202" s="15" t="s">
        <v>269</v>
      </c>
      <c r="D202" s="21">
        <f t="shared" si="138"/>
        <v>0.47676479999999999</v>
      </c>
      <c r="E202" s="21">
        <v>0</v>
      </c>
      <c r="F202" s="21">
        <f t="shared" si="144"/>
        <v>0.47676479999999999</v>
      </c>
      <c r="G202" s="20">
        <f t="shared" si="139"/>
        <v>0.47676479999999999</v>
      </c>
      <c r="H202" s="20">
        <f t="shared" si="140"/>
        <v>0.51709174799999991</v>
      </c>
      <c r="I202" s="20">
        <v>0</v>
      </c>
      <c r="J202" s="20">
        <v>0</v>
      </c>
      <c r="K202" s="20">
        <v>0</v>
      </c>
      <c r="L202" s="20">
        <v>0</v>
      </c>
      <c r="M202" s="20">
        <v>0.47676479999999999</v>
      </c>
      <c r="N202" s="20">
        <v>0.51709174799999991</v>
      </c>
      <c r="O202" s="20">
        <v>0</v>
      </c>
      <c r="P202" s="20">
        <v>0</v>
      </c>
      <c r="Q202" s="20">
        <f t="shared" si="141"/>
        <v>-4.0326947999999918E-2</v>
      </c>
      <c r="R202" s="20">
        <f t="shared" si="142"/>
        <v>4.0326947999999918E-2</v>
      </c>
      <c r="S202" s="19">
        <f t="shared" si="143"/>
        <v>8.4584575035740723</v>
      </c>
      <c r="T202" s="35" t="s">
        <v>292</v>
      </c>
    </row>
    <row r="203" spans="1:20" ht="47.25" x14ac:dyDescent="0.25">
      <c r="A203" s="4">
        <v>26</v>
      </c>
      <c r="B203" s="14" t="s">
        <v>187</v>
      </c>
      <c r="C203" s="15" t="s">
        <v>270</v>
      </c>
      <c r="D203" s="21">
        <f t="shared" si="138"/>
        <v>0</v>
      </c>
      <c r="E203" s="21">
        <v>0</v>
      </c>
      <c r="F203" s="21">
        <f t="shared" si="144"/>
        <v>0</v>
      </c>
      <c r="G203" s="20">
        <f t="shared" si="139"/>
        <v>0</v>
      </c>
      <c r="H203" s="20">
        <f t="shared" si="140"/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f t="shared" si="141"/>
        <v>0</v>
      </c>
      <c r="R203" s="20">
        <f t="shared" si="142"/>
        <v>0</v>
      </c>
      <c r="S203" s="19">
        <v>0</v>
      </c>
      <c r="T203" s="35"/>
    </row>
    <row r="204" spans="1:20" ht="31.5" x14ac:dyDescent="0.25">
      <c r="A204" s="4">
        <v>27</v>
      </c>
      <c r="B204" s="14" t="s">
        <v>188</v>
      </c>
      <c r="C204" s="15" t="s">
        <v>271</v>
      </c>
      <c r="D204" s="21">
        <f t="shared" si="138"/>
        <v>0</v>
      </c>
      <c r="E204" s="21">
        <v>0</v>
      </c>
      <c r="F204" s="21">
        <f t="shared" si="144"/>
        <v>0</v>
      </c>
      <c r="G204" s="20">
        <f t="shared" si="139"/>
        <v>0</v>
      </c>
      <c r="H204" s="20">
        <f t="shared" si="140"/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f t="shared" si="141"/>
        <v>0</v>
      </c>
      <c r="R204" s="20">
        <f t="shared" si="142"/>
        <v>0</v>
      </c>
      <c r="S204" s="19">
        <v>0</v>
      </c>
      <c r="T204" s="35"/>
    </row>
    <row r="205" spans="1:20" ht="47.25" x14ac:dyDescent="0.25">
      <c r="A205" s="4">
        <v>28</v>
      </c>
      <c r="B205" s="14" t="s">
        <v>189</v>
      </c>
      <c r="C205" s="15" t="s">
        <v>272</v>
      </c>
      <c r="D205" s="21">
        <f t="shared" si="138"/>
        <v>0</v>
      </c>
      <c r="E205" s="21">
        <v>0</v>
      </c>
      <c r="F205" s="21">
        <f t="shared" si="144"/>
        <v>0</v>
      </c>
      <c r="G205" s="20">
        <f t="shared" si="139"/>
        <v>0</v>
      </c>
      <c r="H205" s="20">
        <f t="shared" si="140"/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f t="shared" si="141"/>
        <v>0</v>
      </c>
      <c r="R205" s="20">
        <f t="shared" si="142"/>
        <v>0</v>
      </c>
      <c r="S205" s="19">
        <v>0</v>
      </c>
      <c r="T205" s="35"/>
    </row>
    <row r="206" spans="1:20" ht="31.5" x14ac:dyDescent="0.25">
      <c r="A206" s="4">
        <v>29</v>
      </c>
      <c r="B206" s="14" t="s">
        <v>157</v>
      </c>
      <c r="C206" s="15" t="s">
        <v>273</v>
      </c>
      <c r="D206" s="21">
        <f t="shared" si="138"/>
        <v>0</v>
      </c>
      <c r="E206" s="21">
        <v>0</v>
      </c>
      <c r="F206" s="21">
        <f t="shared" si="144"/>
        <v>0</v>
      </c>
      <c r="G206" s="20">
        <f t="shared" si="139"/>
        <v>0</v>
      </c>
      <c r="H206" s="20">
        <f t="shared" si="140"/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f t="shared" si="141"/>
        <v>0</v>
      </c>
      <c r="R206" s="20">
        <f t="shared" si="142"/>
        <v>0</v>
      </c>
      <c r="S206" s="19">
        <v>0</v>
      </c>
      <c r="T206" s="35"/>
    </row>
    <row r="207" spans="1:20" ht="31.5" x14ac:dyDescent="0.25">
      <c r="A207" s="4">
        <v>30</v>
      </c>
      <c r="B207" s="14" t="s">
        <v>166</v>
      </c>
      <c r="C207" s="15" t="s">
        <v>274</v>
      </c>
      <c r="D207" s="21">
        <f t="shared" si="138"/>
        <v>5.3937778559999998</v>
      </c>
      <c r="E207" s="21">
        <v>0</v>
      </c>
      <c r="F207" s="21">
        <f t="shared" si="144"/>
        <v>5.3937778559999998</v>
      </c>
      <c r="G207" s="20">
        <f t="shared" si="139"/>
        <v>5.3937778559999998</v>
      </c>
      <c r="H207" s="20">
        <f t="shared" si="140"/>
        <v>5.3937778559999998</v>
      </c>
      <c r="I207" s="20">
        <v>0</v>
      </c>
      <c r="J207" s="20">
        <v>0</v>
      </c>
      <c r="K207" s="20">
        <v>5.3937778559999998</v>
      </c>
      <c r="L207" s="20">
        <v>5.3937778559999998</v>
      </c>
      <c r="M207" s="20">
        <v>0</v>
      </c>
      <c r="N207" s="20">
        <v>0</v>
      </c>
      <c r="O207" s="20">
        <v>0</v>
      </c>
      <c r="P207" s="20">
        <v>0</v>
      </c>
      <c r="Q207" s="20">
        <f t="shared" si="141"/>
        <v>0</v>
      </c>
      <c r="R207" s="20">
        <f t="shared" si="142"/>
        <v>0</v>
      </c>
      <c r="S207" s="19">
        <v>0</v>
      </c>
      <c r="T207" s="35"/>
    </row>
    <row r="208" spans="1:20" ht="31.5" x14ac:dyDescent="0.25">
      <c r="A208" s="4">
        <v>31</v>
      </c>
      <c r="B208" s="14" t="s">
        <v>190</v>
      </c>
      <c r="C208" s="15" t="s">
        <v>275</v>
      </c>
      <c r="D208" s="21">
        <f t="shared" si="138"/>
        <v>0.10373546399999999</v>
      </c>
      <c r="E208" s="21">
        <v>0</v>
      </c>
      <c r="F208" s="21">
        <f t="shared" si="144"/>
        <v>0.10373546399999999</v>
      </c>
      <c r="G208" s="20">
        <f t="shared" si="139"/>
        <v>0.10373546399999999</v>
      </c>
      <c r="H208" s="20">
        <f t="shared" si="140"/>
        <v>0.10373546399999999</v>
      </c>
      <c r="I208" s="20">
        <v>0</v>
      </c>
      <c r="J208" s="20">
        <v>0</v>
      </c>
      <c r="K208" s="20">
        <v>0.10075636799999999</v>
      </c>
      <c r="L208" s="20">
        <v>0.10075636799999999</v>
      </c>
      <c r="M208" s="20">
        <v>2.9790959999999997E-3</v>
      </c>
      <c r="N208" s="20">
        <v>2.9790959999999997E-3</v>
      </c>
      <c r="O208" s="20">
        <v>0</v>
      </c>
      <c r="P208" s="20">
        <v>0</v>
      </c>
      <c r="Q208" s="20">
        <f t="shared" si="141"/>
        <v>0</v>
      </c>
      <c r="R208" s="20">
        <f t="shared" si="142"/>
        <v>0</v>
      </c>
      <c r="S208" s="19">
        <v>0</v>
      </c>
      <c r="T208" s="35"/>
    </row>
    <row r="209" spans="1:20" ht="63" x14ac:dyDescent="0.25">
      <c r="A209" s="4">
        <v>32</v>
      </c>
      <c r="B209" s="14" t="s">
        <v>158</v>
      </c>
      <c r="C209" s="15" t="s">
        <v>276</v>
      </c>
      <c r="D209" s="21">
        <f t="shared" si="138"/>
        <v>6.0981698639999999</v>
      </c>
      <c r="E209" s="21">
        <v>6.4769867999999994E-2</v>
      </c>
      <c r="F209" s="21">
        <f t="shared" si="144"/>
        <v>6.033399996</v>
      </c>
      <c r="G209" s="20">
        <f t="shared" si="139"/>
        <v>6.033399996</v>
      </c>
      <c r="H209" s="20">
        <f t="shared" si="140"/>
        <v>0.53044203599999995</v>
      </c>
      <c r="I209" s="20">
        <v>6.9099959999999998E-3</v>
      </c>
      <c r="J209" s="20">
        <v>6.9099959999999998E-3</v>
      </c>
      <c r="K209" s="20">
        <v>0</v>
      </c>
      <c r="L209" s="20">
        <v>0</v>
      </c>
      <c r="M209" s="20">
        <v>0</v>
      </c>
      <c r="N209" s="20">
        <v>0</v>
      </c>
      <c r="O209" s="20">
        <v>6.0264899999999999</v>
      </c>
      <c r="P209" s="20">
        <v>0.52353203999999998</v>
      </c>
      <c r="Q209" s="20">
        <f t="shared" si="141"/>
        <v>5.5029579599999998</v>
      </c>
      <c r="R209" s="20">
        <f t="shared" si="142"/>
        <v>-5.5029579599999998</v>
      </c>
      <c r="S209" s="19">
        <f t="shared" si="143"/>
        <v>-91.208240190412198</v>
      </c>
      <c r="T209" s="35" t="s">
        <v>290</v>
      </c>
    </row>
    <row r="210" spans="1:20" ht="47.25" x14ac:dyDescent="0.25">
      <c r="A210" s="4">
        <v>33</v>
      </c>
      <c r="B210" s="14" t="s">
        <v>159</v>
      </c>
      <c r="C210" s="15" t="s">
        <v>277</v>
      </c>
      <c r="D210" s="21">
        <f t="shared" si="138"/>
        <v>14.919187260000001</v>
      </c>
      <c r="E210" s="21">
        <v>0.177472776</v>
      </c>
      <c r="F210" s="21">
        <f t="shared" si="144"/>
        <v>14.741714484000001</v>
      </c>
      <c r="G210" s="20">
        <f t="shared" si="139"/>
        <v>14.741714484000001</v>
      </c>
      <c r="H210" s="20">
        <f t="shared" si="140"/>
        <v>14.839501175999999</v>
      </c>
      <c r="I210" s="20">
        <v>0</v>
      </c>
      <c r="J210" s="20">
        <v>0</v>
      </c>
      <c r="K210" s="20">
        <v>0</v>
      </c>
      <c r="L210" s="20">
        <v>0</v>
      </c>
      <c r="M210" s="20">
        <v>5.7488150400000002</v>
      </c>
      <c r="N210" s="20">
        <v>7.0321600319999993</v>
      </c>
      <c r="O210" s="20">
        <v>8.9928994440000007</v>
      </c>
      <c r="P210" s="20">
        <v>7.8073411440000005</v>
      </c>
      <c r="Q210" s="20">
        <f t="shared" si="141"/>
        <v>-9.7786691999997899E-2</v>
      </c>
      <c r="R210" s="20">
        <f t="shared" si="142"/>
        <v>9.7786691999997899E-2</v>
      </c>
      <c r="S210" s="19">
        <f t="shared" si="143"/>
        <v>0.66333323784103415</v>
      </c>
      <c r="T210" s="35" t="s">
        <v>292</v>
      </c>
    </row>
    <row r="211" spans="1:20" ht="63" x14ac:dyDescent="0.25">
      <c r="A211" s="4">
        <v>34</v>
      </c>
      <c r="B211" s="14" t="s">
        <v>191</v>
      </c>
      <c r="C211" s="15" t="s">
        <v>278</v>
      </c>
      <c r="D211" s="21">
        <f t="shared" si="138"/>
        <v>0</v>
      </c>
      <c r="E211" s="21">
        <v>0</v>
      </c>
      <c r="F211" s="21">
        <f t="shared" si="144"/>
        <v>0</v>
      </c>
      <c r="G211" s="20">
        <f t="shared" si="139"/>
        <v>0</v>
      </c>
      <c r="H211" s="20">
        <f t="shared" si="140"/>
        <v>8.2055329199999996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8.2055329199999996</v>
      </c>
      <c r="Q211" s="20">
        <f t="shared" si="141"/>
        <v>-8.2055329199999996</v>
      </c>
      <c r="R211" s="20">
        <f t="shared" si="142"/>
        <v>8.2055329199999996</v>
      </c>
      <c r="S211" s="19">
        <v>100</v>
      </c>
      <c r="T211" s="35" t="s">
        <v>291</v>
      </c>
    </row>
    <row r="212" spans="1:20" ht="31.5" x14ac:dyDescent="0.25">
      <c r="A212" s="4">
        <v>35</v>
      </c>
      <c r="B212" s="14" t="s">
        <v>192</v>
      </c>
      <c r="C212" s="15" t="s">
        <v>279</v>
      </c>
      <c r="D212" s="21">
        <f t="shared" si="138"/>
        <v>3.4028094959999993</v>
      </c>
      <c r="E212" s="21">
        <v>0</v>
      </c>
      <c r="F212" s="21">
        <f t="shared" ref="F212" si="145">G212</f>
        <v>3.4028094959999993</v>
      </c>
      <c r="G212" s="20">
        <f t="shared" si="139"/>
        <v>3.4028094959999993</v>
      </c>
      <c r="H212" s="20">
        <f t="shared" si="140"/>
        <v>3.4028094959999993</v>
      </c>
      <c r="I212" s="20">
        <v>0</v>
      </c>
      <c r="J212" s="20">
        <v>0</v>
      </c>
      <c r="K212" s="20">
        <v>1.26E-2</v>
      </c>
      <c r="L212" s="20">
        <v>1.26E-2</v>
      </c>
      <c r="M212" s="20">
        <v>3.3902094959999993</v>
      </c>
      <c r="N212" s="20">
        <v>3.3902094959999993</v>
      </c>
      <c r="O212" s="20">
        <v>0</v>
      </c>
      <c r="P212" s="20">
        <v>0</v>
      </c>
      <c r="Q212" s="20">
        <f t="shared" si="141"/>
        <v>0</v>
      </c>
      <c r="R212" s="20">
        <f t="shared" si="142"/>
        <v>0</v>
      </c>
      <c r="S212" s="19">
        <v>0</v>
      </c>
      <c r="T212" s="35"/>
    </row>
    <row r="213" spans="1:20" ht="31.5" x14ac:dyDescent="0.25">
      <c r="A213" s="4">
        <v>36</v>
      </c>
      <c r="B213" s="14" t="s">
        <v>193</v>
      </c>
      <c r="C213" s="15" t="s">
        <v>280</v>
      </c>
      <c r="D213" s="21">
        <f t="shared" si="138"/>
        <v>0</v>
      </c>
      <c r="E213" s="20">
        <v>0</v>
      </c>
      <c r="F213" s="21">
        <f t="shared" si="144"/>
        <v>0</v>
      </c>
      <c r="G213" s="20">
        <f t="shared" si="139"/>
        <v>0</v>
      </c>
      <c r="H213" s="20">
        <f t="shared" si="140"/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f t="shared" si="141"/>
        <v>0</v>
      </c>
      <c r="R213" s="20">
        <f t="shared" si="142"/>
        <v>0</v>
      </c>
      <c r="S213" s="19">
        <v>0</v>
      </c>
      <c r="T213" s="35"/>
    </row>
    <row r="214" spans="1:20" ht="47.25" x14ac:dyDescent="0.25">
      <c r="A214" s="5" t="s">
        <v>160</v>
      </c>
      <c r="B214" s="6" t="s">
        <v>161</v>
      </c>
      <c r="C214" s="7"/>
      <c r="D214" s="16">
        <f t="shared" ref="D214" si="146">SUM(D215:D217)</f>
        <v>0</v>
      </c>
      <c r="E214" s="16">
        <v>0</v>
      </c>
      <c r="F214" s="16">
        <v>0</v>
      </c>
      <c r="G214" s="16">
        <f t="shared" ref="G214:R214" si="147">SUM(G215:G217)</f>
        <v>0</v>
      </c>
      <c r="H214" s="16">
        <f t="shared" si="147"/>
        <v>0</v>
      </c>
      <c r="I214" s="16">
        <v>0</v>
      </c>
      <c r="J214" s="16">
        <f t="shared" si="147"/>
        <v>0</v>
      </c>
      <c r="K214" s="16">
        <f t="shared" si="147"/>
        <v>0</v>
      </c>
      <c r="L214" s="16">
        <f t="shared" si="147"/>
        <v>0</v>
      </c>
      <c r="M214" s="16">
        <f t="shared" si="147"/>
        <v>0</v>
      </c>
      <c r="N214" s="16">
        <f t="shared" si="147"/>
        <v>0</v>
      </c>
      <c r="O214" s="16">
        <f t="shared" si="147"/>
        <v>0</v>
      </c>
      <c r="P214" s="16">
        <f t="shared" si="147"/>
        <v>0</v>
      </c>
      <c r="Q214" s="16">
        <f t="shared" si="147"/>
        <v>0</v>
      </c>
      <c r="R214" s="16">
        <f t="shared" si="147"/>
        <v>0</v>
      </c>
      <c r="S214" s="16">
        <v>0</v>
      </c>
      <c r="T214" s="31"/>
    </row>
    <row r="215" spans="1:20" x14ac:dyDescent="0.25">
      <c r="A215" s="4" t="s">
        <v>160</v>
      </c>
      <c r="B215" s="14" t="s">
        <v>65</v>
      </c>
      <c r="C215" s="38" t="s">
        <v>66</v>
      </c>
      <c r="D215" s="29" t="s">
        <v>66</v>
      </c>
      <c r="E215" s="29" t="s">
        <v>66</v>
      </c>
      <c r="F215" s="29" t="s">
        <v>66</v>
      </c>
      <c r="G215" s="29" t="s">
        <v>66</v>
      </c>
      <c r="H215" s="29" t="s">
        <v>66</v>
      </c>
      <c r="I215" s="29" t="s">
        <v>66</v>
      </c>
      <c r="J215" s="29" t="s">
        <v>66</v>
      </c>
      <c r="K215" s="29" t="s">
        <v>66</v>
      </c>
      <c r="L215" s="29" t="s">
        <v>66</v>
      </c>
      <c r="M215" s="29" t="s">
        <v>66</v>
      </c>
      <c r="N215" s="29" t="s">
        <v>66</v>
      </c>
      <c r="O215" s="29" t="s">
        <v>66</v>
      </c>
      <c r="P215" s="29" t="s">
        <v>66</v>
      </c>
      <c r="Q215" s="29" t="s">
        <v>66</v>
      </c>
      <c r="R215" s="29" t="s">
        <v>66</v>
      </c>
      <c r="S215" s="29" t="s">
        <v>66</v>
      </c>
      <c r="T215" s="34"/>
    </row>
    <row r="216" spans="1:20" x14ac:dyDescent="0.25">
      <c r="A216" s="4" t="s">
        <v>160</v>
      </c>
      <c r="B216" s="14" t="s">
        <v>65</v>
      </c>
      <c r="C216" s="38" t="s">
        <v>66</v>
      </c>
      <c r="D216" s="29" t="s">
        <v>66</v>
      </c>
      <c r="E216" s="29" t="s">
        <v>66</v>
      </c>
      <c r="F216" s="29" t="s">
        <v>66</v>
      </c>
      <c r="G216" s="29" t="s">
        <v>66</v>
      </c>
      <c r="H216" s="29" t="s">
        <v>66</v>
      </c>
      <c r="I216" s="29" t="s">
        <v>66</v>
      </c>
      <c r="J216" s="29" t="s">
        <v>66</v>
      </c>
      <c r="K216" s="29" t="s">
        <v>66</v>
      </c>
      <c r="L216" s="29" t="s">
        <v>66</v>
      </c>
      <c r="M216" s="29" t="s">
        <v>66</v>
      </c>
      <c r="N216" s="29" t="s">
        <v>66</v>
      </c>
      <c r="O216" s="29" t="s">
        <v>66</v>
      </c>
      <c r="P216" s="29" t="s">
        <v>66</v>
      </c>
      <c r="Q216" s="29" t="s">
        <v>66</v>
      </c>
      <c r="R216" s="29" t="s">
        <v>66</v>
      </c>
      <c r="S216" s="29" t="s">
        <v>66</v>
      </c>
      <c r="T216" s="34"/>
    </row>
    <row r="217" spans="1:20" x14ac:dyDescent="0.25">
      <c r="A217" s="4" t="s">
        <v>67</v>
      </c>
      <c r="B217" s="4" t="s">
        <v>67</v>
      </c>
      <c r="C217" s="38" t="s">
        <v>66</v>
      </c>
      <c r="D217" s="29" t="s">
        <v>66</v>
      </c>
      <c r="E217" s="29" t="s">
        <v>66</v>
      </c>
      <c r="F217" s="29" t="s">
        <v>66</v>
      </c>
      <c r="G217" s="29" t="s">
        <v>66</v>
      </c>
      <c r="H217" s="29" t="s">
        <v>66</v>
      </c>
      <c r="I217" s="29" t="s">
        <v>66</v>
      </c>
      <c r="J217" s="29" t="s">
        <v>66</v>
      </c>
      <c r="K217" s="29" t="s">
        <v>66</v>
      </c>
      <c r="L217" s="29" t="s">
        <v>66</v>
      </c>
      <c r="M217" s="29" t="s">
        <v>66</v>
      </c>
      <c r="N217" s="29" t="s">
        <v>66</v>
      </c>
      <c r="O217" s="29" t="s">
        <v>66</v>
      </c>
      <c r="P217" s="29" t="s">
        <v>66</v>
      </c>
      <c r="Q217" s="29" t="s">
        <v>66</v>
      </c>
      <c r="R217" s="29" t="s">
        <v>66</v>
      </c>
      <c r="S217" s="29" t="s">
        <v>66</v>
      </c>
      <c r="T217" s="34"/>
    </row>
    <row r="218" spans="1:20" ht="31.5" x14ac:dyDescent="0.25">
      <c r="A218" s="5" t="s">
        <v>162</v>
      </c>
      <c r="B218" s="6" t="s">
        <v>163</v>
      </c>
      <c r="C218" s="7"/>
      <c r="D218" s="16">
        <f t="shared" ref="D218:R218" si="148">SUM(D219:D225)</f>
        <v>36.447826608000014</v>
      </c>
      <c r="E218" s="16">
        <f t="shared" si="148"/>
        <v>7.8E-2</v>
      </c>
      <c r="F218" s="16">
        <f t="shared" si="148"/>
        <v>36.369826608000011</v>
      </c>
      <c r="G218" s="16">
        <f>SUM(G219:G225)</f>
        <v>36.369826608000011</v>
      </c>
      <c r="H218" s="16">
        <f t="shared" ref="H218:P218" si="149">SUM(H219:H225)</f>
        <v>44.453092896000001</v>
      </c>
      <c r="I218" s="16">
        <f t="shared" si="149"/>
        <v>1.5570923160000001</v>
      </c>
      <c r="J218" s="16">
        <f t="shared" si="149"/>
        <v>1.5570923160000003</v>
      </c>
      <c r="K218" s="16">
        <f t="shared" si="149"/>
        <v>25.652910540000015</v>
      </c>
      <c r="L218" s="16">
        <f t="shared" si="149"/>
        <v>25.652910540000008</v>
      </c>
      <c r="M218" s="16">
        <f t="shared" si="149"/>
        <v>6.0387609719999986</v>
      </c>
      <c r="N218" s="16">
        <f t="shared" si="149"/>
        <v>6.1325175119999988</v>
      </c>
      <c r="O218" s="16">
        <f t="shared" si="149"/>
        <v>3.1210627799999999</v>
      </c>
      <c r="P218" s="16">
        <f t="shared" si="149"/>
        <v>11.110572527999999</v>
      </c>
      <c r="Q218" s="16">
        <f t="shared" si="148"/>
        <v>-8.0832662879999901</v>
      </c>
      <c r="R218" s="16">
        <f t="shared" si="148"/>
        <v>8.0832662879999901</v>
      </c>
      <c r="S218" s="16">
        <f>(R218*100)/(I218+K218+M218+O218)</f>
        <v>22.225198858170998</v>
      </c>
      <c r="T218" s="31"/>
    </row>
    <row r="219" spans="1:20" ht="31.5" x14ac:dyDescent="0.25">
      <c r="A219" s="4">
        <v>1</v>
      </c>
      <c r="B219" s="14" t="s">
        <v>206</v>
      </c>
      <c r="C219" s="15" t="s">
        <v>281</v>
      </c>
      <c r="D219" s="21">
        <f t="shared" ref="D219:D225" si="150">E219+F219</f>
        <v>0</v>
      </c>
      <c r="E219" s="20">
        <v>0</v>
      </c>
      <c r="F219" s="21">
        <f t="shared" ref="F219:F225" si="151">G219</f>
        <v>0</v>
      </c>
      <c r="G219" s="20">
        <f t="shared" ref="G219:G225" si="152">I219+K219+M219+O219</f>
        <v>0</v>
      </c>
      <c r="H219" s="20">
        <f t="shared" ref="H219:H225" si="153">J219+L219+N219+P219</f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f t="shared" ref="Q219:Q225" si="154">F219-H219</f>
        <v>0</v>
      </c>
      <c r="R219" s="20">
        <f t="shared" ref="R219:R225" si="155">(J219+L219+N219+P219)-(I219+K219+M219+O219)</f>
        <v>0</v>
      </c>
      <c r="S219" s="19">
        <v>0</v>
      </c>
      <c r="T219" s="35"/>
    </row>
    <row r="220" spans="1:20" ht="63" x14ac:dyDescent="0.25">
      <c r="A220" s="4">
        <v>2</v>
      </c>
      <c r="B220" s="14" t="s">
        <v>200</v>
      </c>
      <c r="C220" s="15" t="s">
        <v>282</v>
      </c>
      <c r="D220" s="21">
        <f t="shared" si="150"/>
        <v>2.1</v>
      </c>
      <c r="E220" s="20">
        <v>0</v>
      </c>
      <c r="F220" s="21">
        <f t="shared" si="151"/>
        <v>2.1</v>
      </c>
      <c r="G220" s="20">
        <f t="shared" si="152"/>
        <v>2.1</v>
      </c>
      <c r="H220" s="20">
        <f t="shared" si="153"/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2.1</v>
      </c>
      <c r="P220" s="20">
        <v>0</v>
      </c>
      <c r="Q220" s="20">
        <f t="shared" si="154"/>
        <v>2.1</v>
      </c>
      <c r="R220" s="20">
        <f t="shared" si="155"/>
        <v>-2.1</v>
      </c>
      <c r="S220" s="19">
        <f t="shared" ref="S219:S225" si="156">(R220*100)/(I220+K220+M220+O220)</f>
        <v>-100</v>
      </c>
      <c r="T220" s="35" t="s">
        <v>293</v>
      </c>
    </row>
    <row r="221" spans="1:20" ht="63" x14ac:dyDescent="0.25">
      <c r="A221" s="4">
        <v>3</v>
      </c>
      <c r="B221" s="14" t="s">
        <v>201</v>
      </c>
      <c r="C221" s="15" t="s">
        <v>283</v>
      </c>
      <c r="D221" s="21">
        <f t="shared" si="150"/>
        <v>0.78825861599999991</v>
      </c>
      <c r="E221" s="21">
        <v>7.8E-2</v>
      </c>
      <c r="F221" s="21">
        <f t="shared" si="151"/>
        <v>0.71025861599999995</v>
      </c>
      <c r="G221" s="20">
        <f t="shared" si="152"/>
        <v>0.71025861599999995</v>
      </c>
      <c r="H221" s="20">
        <f t="shared" si="153"/>
        <v>1.2861511919999999</v>
      </c>
      <c r="I221" s="20">
        <v>0.284205504</v>
      </c>
      <c r="J221" s="20">
        <v>0.284205504</v>
      </c>
      <c r="K221" s="20">
        <v>0</v>
      </c>
      <c r="L221" s="20">
        <v>0</v>
      </c>
      <c r="M221" s="20">
        <v>0</v>
      </c>
      <c r="N221" s="20">
        <v>0</v>
      </c>
      <c r="O221" s="20">
        <v>0.42605311200000001</v>
      </c>
      <c r="P221" s="20">
        <v>1.0019456879999999</v>
      </c>
      <c r="Q221" s="20">
        <f t="shared" si="154"/>
        <v>-0.57589257599999999</v>
      </c>
      <c r="R221" s="20">
        <f t="shared" si="155"/>
        <v>0.57589257599999999</v>
      </c>
      <c r="S221" s="19">
        <f t="shared" si="156"/>
        <v>81.082096440207067</v>
      </c>
      <c r="T221" s="35" t="s">
        <v>294</v>
      </c>
    </row>
    <row r="222" spans="1:20" ht="47.25" x14ac:dyDescent="0.25">
      <c r="A222" s="4">
        <v>4</v>
      </c>
      <c r="B222" s="14" t="s">
        <v>202</v>
      </c>
      <c r="C222" s="15" t="s">
        <v>284</v>
      </c>
      <c r="D222" s="21">
        <f t="shared" si="150"/>
        <v>0.56144634000000004</v>
      </c>
      <c r="E222" s="20">
        <v>0</v>
      </c>
      <c r="F222" s="21">
        <f t="shared" si="151"/>
        <v>0.56144634000000004</v>
      </c>
      <c r="G222" s="20">
        <f t="shared" si="152"/>
        <v>0.56144634000000004</v>
      </c>
      <c r="H222" s="20">
        <f t="shared" si="153"/>
        <v>0.69548213999999997</v>
      </c>
      <c r="I222" s="20">
        <v>0</v>
      </c>
      <c r="J222" s="20">
        <v>0</v>
      </c>
      <c r="K222" s="20">
        <v>0.34424634000000004</v>
      </c>
      <c r="L222" s="20">
        <v>0.34424634000000004</v>
      </c>
      <c r="M222" s="20">
        <v>0.21719999999999998</v>
      </c>
      <c r="N222" s="20">
        <v>0.18113647199999999</v>
      </c>
      <c r="O222" s="20">
        <v>0</v>
      </c>
      <c r="P222" s="20">
        <v>0.17009932799999999</v>
      </c>
      <c r="Q222" s="20">
        <f t="shared" si="154"/>
        <v>-0.13403579999999993</v>
      </c>
      <c r="R222" s="20">
        <f t="shared" si="155"/>
        <v>0.13403579999999993</v>
      </c>
      <c r="S222" s="19">
        <f t="shared" si="156"/>
        <v>23.873305505918857</v>
      </c>
      <c r="T222" s="35" t="s">
        <v>292</v>
      </c>
    </row>
    <row r="223" spans="1:20" ht="31.5" x14ac:dyDescent="0.25">
      <c r="A223" s="4">
        <v>5</v>
      </c>
      <c r="B223" s="14" t="s">
        <v>203</v>
      </c>
      <c r="C223" s="15" t="s">
        <v>285</v>
      </c>
      <c r="D223" s="21">
        <f t="shared" si="150"/>
        <v>0</v>
      </c>
      <c r="E223" s="20">
        <v>0</v>
      </c>
      <c r="F223" s="21">
        <f t="shared" si="151"/>
        <v>0</v>
      </c>
      <c r="G223" s="20">
        <f t="shared" si="152"/>
        <v>0</v>
      </c>
      <c r="H223" s="20">
        <f t="shared" si="153"/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f t="shared" si="154"/>
        <v>0</v>
      </c>
      <c r="R223" s="20">
        <f t="shared" si="155"/>
        <v>0</v>
      </c>
      <c r="S223" s="19">
        <v>0</v>
      </c>
      <c r="T223" s="35"/>
    </row>
    <row r="224" spans="1:20" ht="31.5" x14ac:dyDescent="0.25">
      <c r="A224" s="4">
        <v>6</v>
      </c>
      <c r="B224" s="14" t="s">
        <v>204</v>
      </c>
      <c r="C224" s="15" t="s">
        <v>286</v>
      </c>
      <c r="D224" s="21">
        <f t="shared" si="150"/>
        <v>0.59500966799999999</v>
      </c>
      <c r="E224" s="20">
        <v>0</v>
      </c>
      <c r="F224" s="21">
        <f t="shared" si="151"/>
        <v>0.59500966799999999</v>
      </c>
      <c r="G224" s="20">
        <f t="shared" si="152"/>
        <v>0.59500966799999999</v>
      </c>
      <c r="H224" s="20">
        <f t="shared" si="153"/>
        <v>0.59500966799999999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0.59500966799999999</v>
      </c>
      <c r="O224" s="20">
        <v>0.59500966799999999</v>
      </c>
      <c r="P224" s="20">
        <v>0</v>
      </c>
      <c r="Q224" s="20">
        <f t="shared" si="154"/>
        <v>0</v>
      </c>
      <c r="R224" s="20">
        <f t="shared" si="155"/>
        <v>0</v>
      </c>
      <c r="S224" s="19">
        <v>0</v>
      </c>
      <c r="T224" s="35"/>
    </row>
    <row r="225" spans="1:20" ht="63" x14ac:dyDescent="0.25">
      <c r="A225" s="4">
        <v>7</v>
      </c>
      <c r="B225" s="14" t="s">
        <v>164</v>
      </c>
      <c r="C225" s="15" t="s">
        <v>287</v>
      </c>
      <c r="D225" s="21">
        <f t="shared" si="150"/>
        <v>32.403111984000013</v>
      </c>
      <c r="E225" s="20">
        <v>0</v>
      </c>
      <c r="F225" s="21">
        <f t="shared" si="151"/>
        <v>32.403111984000013</v>
      </c>
      <c r="G225" s="20">
        <f t="shared" si="152"/>
        <v>32.403111984000013</v>
      </c>
      <c r="H225" s="20">
        <f t="shared" si="153"/>
        <v>41.876449896000004</v>
      </c>
      <c r="I225" s="20">
        <v>1.2728868120000001</v>
      </c>
      <c r="J225" s="21">
        <v>1.2728868120000003</v>
      </c>
      <c r="K225" s="20">
        <v>25.308664200000013</v>
      </c>
      <c r="L225" s="21">
        <v>25.308664200000006</v>
      </c>
      <c r="M225" s="20">
        <v>5.8215609719999986</v>
      </c>
      <c r="N225" s="21">
        <v>5.356371371999999</v>
      </c>
      <c r="O225" s="20">
        <v>0</v>
      </c>
      <c r="P225" s="21">
        <v>9.9385275119999985</v>
      </c>
      <c r="Q225" s="20">
        <f t="shared" si="154"/>
        <v>-9.473337911999991</v>
      </c>
      <c r="R225" s="20">
        <f t="shared" si="155"/>
        <v>9.473337911999991</v>
      </c>
      <c r="S225" s="19">
        <f t="shared" si="156"/>
        <v>29.235889184587361</v>
      </c>
      <c r="T225" s="35" t="s">
        <v>291</v>
      </c>
    </row>
  </sheetData>
  <autoFilter ref="A22:T225"/>
  <mergeCells count="32">
    <mergeCell ref="A4:T4"/>
    <mergeCell ref="A18:T18"/>
    <mergeCell ref="A9:T9"/>
    <mergeCell ref="A12:T12"/>
    <mergeCell ref="A13:T13"/>
    <mergeCell ref="A14:T14"/>
    <mergeCell ref="A15:T15"/>
    <mergeCell ref="A16:T16"/>
    <mergeCell ref="A17:T17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R20:R21"/>
    <mergeCell ref="A19:A21"/>
    <mergeCell ref="B19:B21"/>
    <mergeCell ref="C19:C21"/>
    <mergeCell ref="D19:D21"/>
    <mergeCell ref="E19:E21"/>
    <mergeCell ref="F19:F21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2025-02-17T05:02:33Z</dcterms:modified>
</cp:coreProperties>
</file>