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4г\4 КВАРТАЛ\АО ОКЭС отчет за 4 квартал 2024 года\Отчет за 4 квартал 2024г\"/>
    </mc:Choice>
  </mc:AlternateContent>
  <bookViews>
    <workbookView xWindow="0" yWindow="0" windowWidth="24240" windowHeight="12300"/>
  </bookViews>
  <sheets>
    <sheet name="Отчет" sheetId="4" r:id="rId1"/>
  </sheets>
  <definedNames>
    <definedName name="_xlnm.Print_Area" localSheetId="0">Отчет!$A$1:$N$458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56" i="4" l="1"/>
  <c r="L156" i="4"/>
  <c r="M444" i="4" l="1"/>
  <c r="L107" i="4"/>
  <c r="L105" i="4"/>
  <c r="M102" i="4"/>
  <c r="L68" i="4"/>
  <c r="M438" i="4"/>
  <c r="L438" i="4"/>
  <c r="J369" i="4"/>
  <c r="M367" i="4"/>
  <c r="L367" i="4"/>
  <c r="M349" i="4"/>
  <c r="L349" i="4"/>
  <c r="M348" i="4"/>
  <c r="L348" i="4"/>
  <c r="M347" i="4"/>
  <c r="L347" i="4"/>
  <c r="M346" i="4"/>
  <c r="L346" i="4"/>
  <c r="M345" i="4"/>
  <c r="L345" i="4"/>
  <c r="M344" i="4"/>
  <c r="L344" i="4"/>
  <c r="M343" i="4"/>
  <c r="L343" i="4"/>
  <c r="M342" i="4"/>
  <c r="L342" i="4"/>
  <c r="M341" i="4"/>
  <c r="L341" i="4"/>
  <c r="M340" i="4"/>
  <c r="L340" i="4"/>
  <c r="M301" i="4"/>
  <c r="L301" i="4"/>
  <c r="M299" i="4"/>
  <c r="L299" i="4"/>
  <c r="M297" i="4"/>
  <c r="M295" i="4"/>
  <c r="L295" i="4"/>
  <c r="L293" i="4"/>
  <c r="M291" i="4"/>
  <c r="L291" i="4"/>
  <c r="M289" i="4"/>
  <c r="L289" i="4"/>
  <c r="M269" i="4"/>
  <c r="L269" i="4"/>
  <c r="M265" i="4"/>
  <c r="L265" i="4"/>
  <c r="M254" i="4"/>
  <c r="L254" i="4"/>
  <c r="M251" i="4"/>
  <c r="L251" i="4"/>
  <c r="M240" i="4"/>
  <c r="L240" i="4"/>
  <c r="M215" i="4"/>
  <c r="L215" i="4"/>
  <c r="M214" i="4"/>
  <c r="L214" i="4"/>
  <c r="M212" i="4"/>
  <c r="L212" i="4"/>
  <c r="M209" i="4"/>
  <c r="L209" i="4"/>
  <c r="M204" i="4"/>
  <c r="L204" i="4"/>
  <c r="M200" i="4"/>
  <c r="L200" i="4"/>
  <c r="M199" i="4"/>
  <c r="M198" i="4"/>
  <c r="M197" i="4"/>
  <c r="L197" i="4"/>
  <c r="M196" i="4"/>
  <c r="M195" i="4"/>
  <c r="L195" i="4"/>
  <c r="M194" i="4"/>
  <c r="L194" i="4"/>
  <c r="M192" i="4"/>
  <c r="L192" i="4"/>
  <c r="M191" i="4"/>
  <c r="L191" i="4"/>
  <c r="M190" i="4"/>
  <c r="L190" i="4"/>
  <c r="M185" i="4"/>
  <c r="L185" i="4"/>
  <c r="L184" i="4"/>
  <c r="M175" i="4"/>
  <c r="L175" i="4"/>
  <c r="M173" i="4"/>
  <c r="L173" i="4"/>
  <c r="M157" i="4"/>
  <c r="L157" i="4"/>
  <c r="M104" i="4"/>
  <c r="L104" i="4"/>
  <c r="L102" i="4"/>
  <c r="M101" i="4" l="1"/>
  <c r="M80" i="4"/>
  <c r="M75" i="4"/>
  <c r="M74" i="4"/>
  <c r="M69" i="4"/>
  <c r="L67" i="4"/>
  <c r="L64" i="4"/>
  <c r="M61" i="4"/>
  <c r="L61" i="4"/>
  <c r="L60" i="4"/>
  <c r="M60" i="4"/>
  <c r="Q350" i="4"/>
  <c r="L57" i="4"/>
  <c r="L52" i="4"/>
  <c r="M46" i="4"/>
  <c r="P350" i="4"/>
  <c r="L444" i="4"/>
  <c r="L412" i="4"/>
  <c r="L405" i="4"/>
  <c r="L397" i="4"/>
  <c r="M386" i="4"/>
  <c r="L386" i="4"/>
  <c r="M71" i="4"/>
  <c r="M108" i="4"/>
  <c r="L101" i="4"/>
  <c r="M57" i="4"/>
  <c r="M106" i="4"/>
  <c r="M248" i="4"/>
  <c r="L130" i="4"/>
  <c r="L117" i="4"/>
  <c r="M115" i="4"/>
  <c r="M78" i="4"/>
  <c r="M44" i="4"/>
  <c r="M412" i="4"/>
  <c r="M405" i="4"/>
  <c r="M397" i="4"/>
  <c r="M130" i="4"/>
  <c r="M117" i="4"/>
  <c r="L115" i="4"/>
  <c r="L108" i="4"/>
  <c r="L106" i="4"/>
  <c r="L99" i="4"/>
  <c r="M99" i="4"/>
  <c r="L80" i="4"/>
  <c r="L78" i="4"/>
  <c r="L75" i="4"/>
  <c r="L74" i="4"/>
  <c r="L71" i="4"/>
  <c r="M72" i="4"/>
  <c r="M70" i="4"/>
  <c r="L70" i="4"/>
  <c r="L69" i="4"/>
  <c r="M68" i="4"/>
  <c r="M67" i="4"/>
  <c r="M64" i="4"/>
  <c r="L63" i="4"/>
  <c r="M63" i="4"/>
  <c r="L44" i="4"/>
  <c r="M87" i="4"/>
  <c r="M29" i="4"/>
  <c r="L29" i="4"/>
  <c r="M184" i="4"/>
  <c r="M235" i="4"/>
  <c r="L435" i="4"/>
  <c r="L198" i="4"/>
  <c r="M281" i="4"/>
  <c r="L297" i="4"/>
  <c r="M383" i="4"/>
  <c r="M56" i="4"/>
  <c r="L430" i="4"/>
  <c r="M435" i="4"/>
  <c r="L203" i="4"/>
  <c r="L46" i="4"/>
  <c r="L235" i="4"/>
  <c r="M293" i="4"/>
  <c r="M443" i="4"/>
  <c r="M246" i="4"/>
  <c r="M283" i="4"/>
  <c r="M311" i="4"/>
  <c r="L95" i="4"/>
  <c r="L187" i="4"/>
  <c r="L286" i="4"/>
  <c r="M203" i="4"/>
  <c r="M286" i="4"/>
  <c r="L443" i="4"/>
  <c r="L31" i="4"/>
  <c r="L248" i="4"/>
  <c r="M430" i="4"/>
  <c r="M211" i="4"/>
  <c r="L211" i="4"/>
  <c r="L196" i="4"/>
  <c r="M213" i="4"/>
  <c r="L56" i="4"/>
  <c r="L311" i="4"/>
  <c r="M37" i="4"/>
  <c r="M52" i="4"/>
  <c r="L246" i="4"/>
  <c r="L281" i="4"/>
  <c r="M187" i="4"/>
  <c r="L37" i="4"/>
  <c r="L213" i="4"/>
  <c r="M31" i="4"/>
  <c r="L199" i="4"/>
  <c r="L383" i="4"/>
  <c r="M103" i="4" l="1"/>
  <c r="L72" i="4"/>
  <c r="L398" i="4"/>
  <c r="L145" i="4"/>
  <c r="L242" i="4"/>
  <c r="M167" i="4"/>
  <c r="L167" i="4"/>
  <c r="M145" i="4"/>
  <c r="L87" i="4"/>
  <c r="M350" i="4"/>
  <c r="M398" i="4"/>
  <c r="L103" i="4"/>
  <c r="M62" i="4"/>
  <c r="L350" i="4"/>
  <c r="L62" i="4"/>
  <c r="M55" i="4"/>
  <c r="L89" i="4"/>
  <c r="M89" i="4"/>
  <c r="O241" i="4"/>
  <c r="M95" i="4"/>
  <c r="L283" i="4"/>
  <c r="L55" i="4"/>
  <c r="M202" i="4"/>
  <c r="L202" i="4"/>
  <c r="M23" i="4"/>
  <c r="L23" i="4"/>
  <c r="M210" i="4"/>
  <c r="L210" i="4"/>
  <c r="M374" i="4"/>
  <c r="L374" i="4"/>
  <c r="L53" i="4"/>
  <c r="M38" i="4"/>
  <c r="L38" i="4"/>
  <c r="M53" i="4"/>
  <c r="M242" i="4" l="1"/>
  <c r="L243" i="4"/>
  <c r="M243" i="4"/>
  <c r="M73" i="4"/>
  <c r="L73" i="4"/>
  <c r="L244" i="4"/>
  <c r="M244" i="4"/>
  <c r="L81" i="4"/>
  <c r="M81" i="4"/>
  <c r="L373" i="4"/>
  <c r="M373" i="4"/>
  <c r="L250" i="4"/>
  <c r="M250" i="4"/>
  <c r="M372" i="4" l="1"/>
  <c r="L372" i="4"/>
  <c r="M76" i="4"/>
  <c r="L76" i="4"/>
  <c r="M252" i="4"/>
  <c r="L252" i="4"/>
  <c r="L100" i="4" l="1"/>
  <c r="M100" i="4"/>
  <c r="M97" i="4" l="1"/>
  <c r="L96" i="4"/>
  <c r="L97" i="4"/>
  <c r="L109" i="4" l="1"/>
  <c r="M109" i="4"/>
  <c r="M305" i="4"/>
  <c r="L305" i="4"/>
  <c r="M96" i="4"/>
  <c r="L132" i="4"/>
  <c r="M132" i="4"/>
  <c r="L138" i="4" l="1"/>
  <c r="M138" i="4"/>
  <c r="L160" i="4"/>
  <c r="M123" i="4"/>
  <c r="L123" i="4"/>
  <c r="M160" i="4"/>
  <c r="M124" i="4"/>
  <c r="L124" i="4"/>
  <c r="L147" i="4"/>
  <c r="M147" i="4"/>
  <c r="L158" i="4" l="1"/>
  <c r="L154" i="4"/>
  <c r="M158" i="4"/>
  <c r="L139" i="4"/>
  <c r="M153" i="4"/>
  <c r="L153" i="4"/>
  <c r="M139" i="4"/>
  <c r="M154" i="4" l="1"/>
  <c r="L303" i="4" l="1"/>
  <c r="M303" i="4"/>
</calcChain>
</file>

<file path=xl/sharedStrings.xml><?xml version="1.0" encoding="utf-8"?>
<sst xmlns="http://schemas.openxmlformats.org/spreadsheetml/2006/main" count="1346" uniqueCount="700">
  <si>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</si>
  <si>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</si>
  <si>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</si>
  <si>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</si>
  <si>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</si>
  <si>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</si>
  <si>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</si>
  <si>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
отклонений</t>
  </si>
  <si>
    <t>План</t>
  </si>
  <si>
    <t>Факт</t>
  </si>
  <si>
    <t>в ед. измерений</t>
  </si>
  <si>
    <t>в процентах,
%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</si>
  <si>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</si>
  <si>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</si>
  <si>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</si>
  <si>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</si>
  <si>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</si>
  <si>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</si>
  <si>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</si>
  <si>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</si>
  <si>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</si>
  <si>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</si>
  <si>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</si>
  <si>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</si>
  <si>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</si>
  <si>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</si>
  <si>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</si>
  <si>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</si>
  <si>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</si>
  <si>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</si>
  <si>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</si>
  <si>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</si>
  <si>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</si>
  <si>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</si>
  <si>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</si>
  <si>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</si>
  <si>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</si>
  <si>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</si>
  <si>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</si>
  <si>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</si>
  <si>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</si>
  <si>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</si>
  <si>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</si>
  <si>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</si>
  <si>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</si>
  <si>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</si>
  <si>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</si>
  <si>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</si>
  <si>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</si>
  <si>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</si>
  <si>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</si>
  <si>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</si>
  <si>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</si>
  <si>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</si>
  <si>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</si>
  <si>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</si>
  <si>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</si>
  <si>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</si>
  <si>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</si>
  <si>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</si>
  <si>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</si>
  <si>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</si>
  <si>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</si>
  <si>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</si>
  <si>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</si>
  <si>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</si>
  <si>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</si>
  <si>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</si>
  <si>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</si>
  <si>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</si>
  <si>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</si>
  <si>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</si>
  <si>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</si>
  <si>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</si>
  <si>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</si>
  <si>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</si>
  <si>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</si>
  <si>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</si>
  <si>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</si>
  <si>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</si>
  <si>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</si>
  <si>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</si>
  <si>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</si>
  <si>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</si>
  <si>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</si>
  <si>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</si>
  <si>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</si>
  <si>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</si>
  <si>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</si>
  <si>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</si>
  <si>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</si>
  <si>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</si>
  <si>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</si>
  <si>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</si>
  <si>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</si>
  <si>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</si>
  <si>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</si>
  <si>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</si>
  <si>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</si>
  <si>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</si>
  <si>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</si>
  <si>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</si>
  <si>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</si>
  <si>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</si>
  <si>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</si>
  <si>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</si>
  <si>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</si>
  <si>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</si>
  <si>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</si>
  <si>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</si>
  <si>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</si>
  <si>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</si>
  <si>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</si>
  <si>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</si>
  <si>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</si>
  <si>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</si>
  <si>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</si>
  <si>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</si>
  <si>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</si>
  <si>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</si>
  <si>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</si>
  <si>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</si>
  <si>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</si>
  <si>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</si>
  <si>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</si>
  <si>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</si>
  <si>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</si>
  <si>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</si>
  <si>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</si>
  <si>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</si>
  <si>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</si>
  <si>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</si>
  <si>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</si>
  <si>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</si>
  <si>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</si>
  <si>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</si>
  <si>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</si>
  <si>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</si>
  <si>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</si>
  <si>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</si>
  <si>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</si>
  <si>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</si>
  <si>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</si>
  <si>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</si>
  <si>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</si>
  <si>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</si>
  <si>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</si>
  <si>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</si>
  <si>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</si>
  <si>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</si>
  <si>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</si>
  <si>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</si>
  <si>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</si>
  <si>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</si>
  <si>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</si>
  <si>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</si>
  <si>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</si>
  <si>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</si>
  <si>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</si>
  <si>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</si>
  <si>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</si>
  <si>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</si>
  <si>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</si>
  <si>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</si>
  <si>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</si>
  <si>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</si>
  <si>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</si>
  <si>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</si>
  <si>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</si>
  <si>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</si>
  <si>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</si>
  <si>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</si>
  <si>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</si>
  <si>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</si>
  <si>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</si>
  <si>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</si>
  <si>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</si>
  <si>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</si>
  <si>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</si>
  <si>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</si>
  <si>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</si>
  <si>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</si>
  <si>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</si>
  <si>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</si>
  <si>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</si>
  <si>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</si>
  <si>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</si>
  <si>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</si>
  <si>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</si>
  <si>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</si>
  <si>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</si>
  <si>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</si>
  <si>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</si>
  <si>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</si>
  <si>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</si>
  <si>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</si>
  <si>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</si>
  <si>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</si>
  <si>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</si>
  <si>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</si>
  <si>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</si>
  <si>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</si>
  <si>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</si>
  <si>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</si>
  <si>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</si>
  <si>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</si>
  <si>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</si>
  <si>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</si>
  <si>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</si>
  <si>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</si>
  <si>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</si>
  <si>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</si>
  <si>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</si>
  <si>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</si>
  <si>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</si>
  <si>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</si>
  <si>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</si>
  <si>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</si>
  <si>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</si>
  <si>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</si>
  <si>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</si>
  <si>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</si>
  <si>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</si>
  <si>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</si>
  <si>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</si>
  <si>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</si>
  <si>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</si>
  <si>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</si>
  <si>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</si>
  <si>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</si>
  <si>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</si>
  <si>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</si>
  <si>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</si>
  <si>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</si>
  <si>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</si>
  <si>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</si>
  <si>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</si>
  <si>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</si>
  <si>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</si>
  <si>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</si>
  <si>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</si>
  <si>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</si>
  <si>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</si>
  <si>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</si>
  <si>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</si>
  <si>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</si>
  <si>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</si>
  <si>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</si>
  <si>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</si>
  <si>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</si>
  <si>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</si>
  <si>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</si>
  <si>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</si>
  <si>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</si>
  <si>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</si>
  <si>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</si>
  <si>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</si>
  <si>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</si>
  <si>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</si>
  <si>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</si>
  <si>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</si>
  <si>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</si>
  <si>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</si>
  <si>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</si>
  <si>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</si>
  <si>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</si>
  <si>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</si>
  <si>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</si>
  <si>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</si>
  <si>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</si>
  <si>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</si>
  <si>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</si>
  <si>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</si>
  <si>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</si>
  <si>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</si>
  <si>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</si>
  <si>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</si>
  <si>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</si>
  <si>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</si>
  <si>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</si>
  <si>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</si>
  <si>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</si>
  <si>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</si>
  <si>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</si>
  <si>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</si>
  <si>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</si>
  <si>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</si>
  <si>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</si>
  <si>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</si>
  <si>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</si>
  <si>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</si>
  <si>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</si>
  <si>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</si>
  <si>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</si>
  <si>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</si>
  <si>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</si>
  <si>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</si>
  <si>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</si>
  <si>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</si>
  <si>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</si>
  <si>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</si>
  <si>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</si>
  <si>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</si>
  <si>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</si>
  <si>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</si>
  <si>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</si>
  <si>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</si>
  <si>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</si>
  <si>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</si>
  <si>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</si>
  <si>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</si>
  <si>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</si>
  <si>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</si>
  <si>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</si>
  <si>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</si>
  <si>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</si>
  <si>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</si>
  <si>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</si>
  <si>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</si>
  <si>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</si>
  <si>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</si>
  <si>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</si>
  <si>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</si>
  <si>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</si>
  <si>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</si>
  <si>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</si>
  <si>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</si>
  <si>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</si>
  <si>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</si>
  <si>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</si>
  <si>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</si>
  <si>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</si>
  <si>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</si>
  <si>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</si>
  <si>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</si>
  <si>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</si>
  <si>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</si>
  <si>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</si>
  <si>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</si>
  <si>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</si>
  <si>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</si>
  <si>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</si>
  <si>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</si>
  <si>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</si>
  <si>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</si>
  <si>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</si>
  <si>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</si>
  <si>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</si>
  <si>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</si>
  <si>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</si>
  <si>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</si>
  <si>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</si>
  <si>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</si>
  <si>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</si>
  <si>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</si>
  <si>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</si>
  <si>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</si>
  <si>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</si>
  <si>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</si>
  <si>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</si>
  <si>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</si>
  <si>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</si>
  <si>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</si>
  <si>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</si>
  <si>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</si>
  <si>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</si>
  <si>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</si>
  <si>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</si>
  <si>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</si>
  <si>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</si>
  <si>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</si>
  <si>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</si>
  <si>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</si>
  <si>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</si>
  <si>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</si>
  <si>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</si>
  <si>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</si>
  <si>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</si>
  <si>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</si>
  <si>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</si>
  <si>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</si>
  <si>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</si>
  <si>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</si>
  <si>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</si>
  <si>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</si>
  <si>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</si>
  <si>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</si>
  <si>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</si>
  <si>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</si>
  <si>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</si>
  <si>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</si>
  <si>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</si>
  <si>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</si>
  <si>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</si>
  <si>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</si>
  <si>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</si>
  <si>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</si>
  <si>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</si>
  <si>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</si>
  <si>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</si>
  <si>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</si>
  <si>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</si>
  <si>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</si>
  <si>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</si>
  <si>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</si>
  <si>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</si>
  <si>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</si>
  <si>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</si>
  <si>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</si>
  <si>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</si>
  <si>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</si>
  <si>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</si>
  <si>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</si>
  <si>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</si>
  <si>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</si>
  <si>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</si>
  <si>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</si>
  <si>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</si>
  <si>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</si>
  <si>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</si>
  <si>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</si>
  <si>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</si>
  <si>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</si>
  <si>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</si>
  <si>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</si>
  <si>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</si>
  <si>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</si>
  <si>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</si>
  <si>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</si>
  <si>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</si>
  <si>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</si>
  <si>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</si>
  <si>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</si>
  <si>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</si>
  <si>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</si>
  <si>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</si>
  <si>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</si>
  <si>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</si>
  <si>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</si>
  <si>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</si>
  <si>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</si>
  <si>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</si>
  <si>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</si>
  <si>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</si>
  <si>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</si>
  <si>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</si>
  <si>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</si>
  <si>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</si>
  <si>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</si>
  <si>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</si>
  <si>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</si>
  <si>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</si>
  <si>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</si>
  <si>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</si>
  <si>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</si>
  <si>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</si>
  <si>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</si>
  <si>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</si>
  <si>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</si>
  <si>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</si>
  <si>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</si>
  <si>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</si>
  <si>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</si>
  <si>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</si>
  <si>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</si>
  <si>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</si>
  <si>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</si>
  <si>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</si>
  <si>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</si>
  <si>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</si>
  <si>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</si>
  <si>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</si>
  <si>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</si>
  <si>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</si>
  <si>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</si>
  <si>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</si>
  <si>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</si>
  <si>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</si>
  <si>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</si>
  <si>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</si>
  <si>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</si>
  <si>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</si>
  <si>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</si>
  <si>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</si>
  <si>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</si>
  <si>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</si>
  <si>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</si>
  <si>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</si>
  <si>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</si>
  <si>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</si>
  <si>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</si>
  <si>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</si>
  <si>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</si>
  <si>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</si>
  <si>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</si>
  <si>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</si>
  <si>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</si>
  <si>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</si>
  <si>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</si>
  <si>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</si>
  <si>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</si>
  <si>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</si>
  <si>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</si>
  <si>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</si>
  <si>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</si>
  <si>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</si>
  <si>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</si>
  <si>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</si>
  <si>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</si>
  <si>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</si>
  <si>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</si>
  <si>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</si>
  <si>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</si>
  <si>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</si>
  <si>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</si>
  <si>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</si>
  <si>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</si>
  <si>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</si>
  <si>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</si>
  <si>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</si>
  <si>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</si>
  <si>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</si>
  <si>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</si>
  <si>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</si>
  <si>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</si>
  <si>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</si>
  <si>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</si>
  <si>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</si>
  <si>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</si>
  <si>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</si>
  <si>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</si>
  <si>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</si>
  <si>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</si>
  <si>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</si>
  <si>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</si>
  <si>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</si>
  <si>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</si>
  <si>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</si>
  <si>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</si>
  <si>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</si>
  <si>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</si>
  <si>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</si>
  <si>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</si>
  <si>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</si>
  <si>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</si>
  <si>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</si>
  <si>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</si>
  <si>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</si>
  <si>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</si>
  <si>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</si>
  <si>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</si>
  <si>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</si>
  <si>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</si>
  <si>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</si>
  <si>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</si>
  <si>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</si>
  <si>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</si>
  <si>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</si>
  <si>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</si>
  <si>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</si>
  <si>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</si>
  <si>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</si>
  <si>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</si>
  <si>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</si>
  <si>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</si>
  <si>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</si>
  <si>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</si>
  <si>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</si>
  <si>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</si>
  <si>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</si>
  <si>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</si>
  <si>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</si>
  <si>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</si>
  <si>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</si>
  <si>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</si>
  <si>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</si>
  <si>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</si>
  <si>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</si>
  <si>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</si>
  <si>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</si>
  <si>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</si>
  <si>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</si>
  <si>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</si>
  <si>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</si>
  <si>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</si>
  <si>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</si>
  <si>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</si>
  <si>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</si>
  <si>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</si>
  <si>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</si>
  <si>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</si>
  <si>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</si>
  <si>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</si>
  <si>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</si>
  <si>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</si>
  <si>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</si>
  <si>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</si>
  <si>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</si>
  <si>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</si>
  <si>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</si>
  <si>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</si>
  <si>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</si>
  <si>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</si>
  <si>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</si>
  <si>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</si>
  <si>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</si>
  <si>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</si>
  <si>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</si>
  <si>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</si>
  <si>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</si>
  <si>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</si>
  <si>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</si>
  <si>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</si>
  <si>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</si>
  <si>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</si>
  <si>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</si>
  <si>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</si>
  <si>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</si>
  <si>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</si>
  <si>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</si>
  <si>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</si>
  <si>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</si>
  <si>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</si>
  <si>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</si>
  <si>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</si>
  <si>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</si>
  <si>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</si>
  <si>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</si>
  <si>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</si>
  <si>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</si>
  <si>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</si>
  <si>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</si>
  <si>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</si>
  <si>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</si>
  <si>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</si>
  <si>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</si>
  <si>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</si>
  <si>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</si>
  <si>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</si>
  <si>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</si>
  <si>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</si>
  <si>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</si>
  <si>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</si>
  <si>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</si>
  <si>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</si>
  <si>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</si>
  <si>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</si>
  <si>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</si>
  <si>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</si>
  <si>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</si>
  <si>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</si>
  <si>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</si>
  <si>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</si>
  <si>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</si>
  <si>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</si>
  <si>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</si>
  <si>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</si>
  <si>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</si>
  <si>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</si>
  <si>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
периодах</t>
  </si>
  <si>
    <t>2.5.2.1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</si>
  <si>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</si>
  <si>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</si>
  <si>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</si>
  <si>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</si>
  <si>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</si>
  <si>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</si>
  <si>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</si>
  <si>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</si>
  <si>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</si>
  <si>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</si>
  <si>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</si>
  <si>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</si>
  <si>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</si>
  <si>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</si>
  <si>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 </t>
  </si>
  <si>
    <t>Выплата дивидендов  (отчисления в областной бюджет)</t>
  </si>
  <si>
    <r>
      <t>Выплата дивидендов  (</t>
    </r>
    <r>
      <rPr>
        <i/>
        <sz val="9"/>
        <rFont val="Times New Roman"/>
        <family val="1"/>
        <charset val="204"/>
      </rPr>
      <t>отчисление собственнику в обл. бюджет</t>
    </r>
    <r>
      <rPr>
        <sz val="9"/>
        <rFont val="Times New Roman"/>
        <family val="1"/>
        <charset val="204"/>
      </rPr>
      <t>)</t>
    </r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</si>
  <si>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</si>
  <si>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</si>
  <si>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</si>
  <si>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</si>
  <si>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</si>
  <si>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***** Указывается суммарно стоимость оказанных субъекту электроэнергетики услуг.</t>
  </si>
  <si>
    <t>Снижение потерь электроэнергии в сетях в результате выполнения программы энергосбережения</t>
  </si>
  <si>
    <t>+</t>
  </si>
  <si>
    <t xml:space="preserve">  </t>
  </si>
  <si>
    <t xml:space="preserve">Рост обусловлен принятием на баланс новых объектов электросетевого хозяйствования </t>
  </si>
  <si>
    <t>Рост количества заявителей по льготным ставкам</t>
  </si>
  <si>
    <t>Приложение N 20</t>
  </si>
  <si>
    <t>к приказу Минэнерго России</t>
  </si>
  <si>
    <t>от 25 апреля 2018 г. N 320</t>
  </si>
  <si>
    <t>Форма 20. Отчет об исполнении финансового</t>
  </si>
  <si>
    <t>плана субъекта электроэнергетики (квартальный)</t>
  </si>
  <si>
    <t>за четвертый квартал 2024 года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</si>
  <si>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акционерное общество «Коммунальные электрические сети Оренбургской области «Оренбургкоммунэлектросеть»</t>
    </r>
  </si>
  <si>
    <t>Субъект Российской Федерации: Оренбургская область</t>
  </si>
  <si>
    <t>Год раскрытия информации: 2025 год</t>
  </si>
  <si>
    <t>в соответствии с Решением Министерства промышленности и энергетики Оренбургской области №2 19_2057 от 31.10.2024г.</t>
  </si>
  <si>
    <t>2024год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</si>
</sst>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0.000"/>
    <numFmt numFmtId="165" formatCode="0.0000"/>
    <numFmt numFmtId="166" formatCode="0.00000"/>
    <numFmt numFmtId="167" formatCode="0.0"/>
  </numFmts>
  <fonts count="15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5" fillId="0" borderId="0"/>
    <xf numFmtId="43" fontId="10" fillId="0" borderId="0" applyFont="0" applyFill="0" applyBorder="0" applyAlignment="0" applyProtection="0"/>
  </cellStyleXfs>
  <cellXfs count="21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2" fillId="2" borderId="0" xfId="0" applyNumberFormat="1" applyFont="1" applyFill="1" applyBorder="1" applyAlignment="1">
      <alignment horizontal="left"/>
    </xf>
    <xf numFmtId="0" fontId="3" fillId="0" borderId="20" xfId="0" applyNumberFormat="1" applyFont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0" fontId="3" fillId="0" borderId="22" xfId="0" applyNumberFormat="1" applyFont="1" applyBorder="1" applyAlignment="1">
      <alignment horizontal="left" vertical="center" wrapText="1"/>
    </xf>
    <xf numFmtId="0" fontId="2" fillId="3" borderId="0" xfId="0" applyNumberFormat="1" applyFont="1" applyFill="1" applyBorder="1" applyAlignment="1">
      <alignment horizontal="left"/>
    </xf>
    <xf numFmtId="0" fontId="2" fillId="4" borderId="0" xfId="0" applyNumberFormat="1" applyFont="1" applyFill="1" applyBorder="1" applyAlignment="1">
      <alignment horizontal="left"/>
    </xf>
    <xf numFmtId="0" fontId="1" fillId="6" borderId="0" xfId="0" applyNumberFormat="1" applyFont="1" applyFill="1" applyBorder="1" applyAlignment="1">
      <alignment horizontal="left"/>
    </xf>
    <xf numFmtId="0" fontId="3" fillId="0" borderId="27" xfId="0" applyNumberFormat="1" applyFont="1" applyBorder="1" applyAlignment="1">
      <alignment horizontal="center" vertical="center"/>
    </xf>
    <xf numFmtId="0" fontId="3" fillId="0" borderId="28" xfId="0" applyNumberFormat="1" applyFont="1" applyBorder="1" applyAlignment="1">
      <alignment horizontal="center" vertical="center"/>
    </xf>
    <xf numFmtId="0" fontId="2" fillId="5" borderId="0" xfId="0" applyNumberFormat="1" applyFont="1" applyFill="1" applyBorder="1" applyAlignment="1">
      <alignment horizontal="left"/>
    </xf>
    <xf numFmtId="0" fontId="3" fillId="0" borderId="15" xfId="0" applyNumberFormat="1" applyFont="1" applyBorder="1" applyAlignment="1">
      <alignment horizontal="left" vertical="center" wrapText="1"/>
    </xf>
    <xf numFmtId="0" fontId="1" fillId="0" borderId="32" xfId="0" applyNumberFormat="1" applyFont="1" applyBorder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4" fillId="0" borderId="24" xfId="0" applyNumberFormat="1" applyFont="1" applyFill="1" applyBorder="1" applyAlignment="1">
      <alignment horizontal="center" vertical="top"/>
    </xf>
    <xf numFmtId="0" fontId="4" fillId="0" borderId="23" xfId="0" applyNumberFormat="1" applyFont="1" applyFill="1" applyBorder="1" applyAlignment="1">
      <alignment horizontal="center" vertical="top"/>
    </xf>
    <xf numFmtId="0" fontId="4" fillId="0" borderId="15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left"/>
    </xf>
    <xf numFmtId="0" fontId="0" fillId="0" borderId="0" xfId="0" applyFill="1"/>
    <xf numFmtId="0" fontId="3" fillId="0" borderId="36" xfId="0" applyNumberFormat="1" applyFont="1" applyFill="1" applyBorder="1" applyAlignment="1">
      <alignment horizontal="center" vertical="center"/>
    </xf>
    <xf numFmtId="0" fontId="3" fillId="0" borderId="38" xfId="0" applyNumberFormat="1" applyFont="1" applyFill="1" applyBorder="1" applyAlignment="1">
      <alignment horizontal="center" vertical="center"/>
    </xf>
    <xf numFmtId="0" fontId="3" fillId="0" borderId="38" xfId="0" applyNumberFormat="1" applyFont="1" applyFill="1" applyBorder="1" applyAlignment="1">
      <alignment horizontal="left" vertical="center" wrapText="1"/>
    </xf>
    <xf numFmtId="0" fontId="3" fillId="0" borderId="20" xfId="0" applyNumberFormat="1" applyFont="1" applyFill="1" applyBorder="1" applyAlignment="1">
      <alignment horizontal="center" vertical="center"/>
    </xf>
    <xf numFmtId="0" fontId="3" fillId="0" borderId="22" xfId="0" applyNumberFormat="1" applyFont="1" applyFill="1" applyBorder="1" applyAlignment="1">
      <alignment horizontal="center" vertical="center"/>
    </xf>
    <xf numFmtId="0" fontId="3" fillId="0" borderId="22" xfId="0" applyNumberFormat="1" applyFont="1" applyFill="1" applyBorder="1" applyAlignment="1">
      <alignment horizontal="left" vertical="center" wrapText="1"/>
    </xf>
    <xf numFmtId="0" fontId="3" fillId="0" borderId="15" xfId="0" applyNumberFormat="1" applyFont="1" applyFill="1" applyBorder="1" applyAlignment="1">
      <alignment horizontal="center" vertical="center"/>
    </xf>
    <xf numFmtId="0" fontId="3" fillId="0" borderId="15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4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left" vertical="center" wrapText="1"/>
    </xf>
    <xf numFmtId="0" fontId="7" fillId="0" borderId="22" xfId="0" applyFont="1" applyFill="1" applyBorder="1"/>
    <xf numFmtId="0" fontId="3" fillId="0" borderId="27" xfId="0" applyNumberFormat="1" applyFont="1" applyFill="1" applyBorder="1" applyAlignment="1">
      <alignment horizontal="center" vertical="center"/>
    </xf>
    <xf numFmtId="0" fontId="3" fillId="0" borderId="28" xfId="0" applyNumberFormat="1" applyFont="1" applyFill="1" applyBorder="1" applyAlignment="1">
      <alignment horizontal="center" vertical="center"/>
    </xf>
    <xf numFmtId="0" fontId="3" fillId="0" borderId="28" xfId="0" applyNumberFormat="1" applyFont="1" applyFill="1" applyBorder="1" applyAlignment="1">
      <alignment horizontal="left" vertical="center" wrapText="1"/>
    </xf>
    <xf numFmtId="0" fontId="2" fillId="0" borderId="22" xfId="0" applyNumberFormat="1" applyFont="1" applyFill="1" applyBorder="1" applyAlignment="1">
      <alignment horizontal="left" vertical="center" wrapText="1"/>
    </xf>
    <xf numFmtId="0" fontId="6" fillId="0" borderId="20" xfId="0" applyNumberFormat="1" applyFont="1" applyFill="1" applyBorder="1" applyAlignment="1">
      <alignment horizontal="center"/>
    </xf>
    <xf numFmtId="0" fontId="6" fillId="0" borderId="12" xfId="0" applyNumberFormat="1" applyFont="1" applyFill="1" applyBorder="1" applyAlignment="1">
      <alignment horizontal="center"/>
    </xf>
    <xf numFmtId="0" fontId="6" fillId="0" borderId="12" xfId="0" applyNumberFormat="1" applyFont="1" applyFill="1" applyBorder="1" applyAlignment="1">
      <alignment horizontal="center" wrapText="1"/>
    </xf>
    <xf numFmtId="0" fontId="8" fillId="0" borderId="24" xfId="0" applyNumberFormat="1" applyFont="1" applyFill="1" applyBorder="1" applyAlignment="1">
      <alignment horizontal="center"/>
    </xf>
    <xf numFmtId="0" fontId="8" fillId="0" borderId="25" xfId="0" applyNumberFormat="1" applyFont="1" applyFill="1" applyBorder="1" applyAlignment="1">
      <alignment horizontal="center"/>
    </xf>
    <xf numFmtId="164" fontId="6" fillId="0" borderId="36" xfId="0" applyNumberFormat="1" applyFont="1" applyFill="1" applyBorder="1" applyAlignment="1">
      <alignment horizontal="center"/>
    </xf>
    <xf numFmtId="164" fontId="6" fillId="0" borderId="37" xfId="0" applyNumberFormat="1" applyFont="1" applyFill="1" applyBorder="1" applyAlignment="1">
      <alignment horizontal="center"/>
    </xf>
    <xf numFmtId="10" fontId="6" fillId="0" borderId="37" xfId="0" applyNumberFormat="1" applyFont="1" applyFill="1" applyBorder="1" applyAlignment="1">
      <alignment horizontal="center"/>
    </xf>
    <xf numFmtId="164" fontId="6" fillId="0" borderId="20" xfId="0" applyNumberFormat="1" applyFont="1" applyFill="1" applyBorder="1" applyAlignment="1">
      <alignment horizontal="center"/>
    </xf>
    <xf numFmtId="10" fontId="6" fillId="0" borderId="12" xfId="0" applyNumberFormat="1" applyFont="1" applyFill="1" applyBorder="1" applyAlignment="1">
      <alignment horizontal="center"/>
    </xf>
    <xf numFmtId="164" fontId="6" fillId="0" borderId="12" xfId="0" applyNumberFormat="1" applyFont="1" applyFill="1" applyBorder="1" applyAlignment="1">
      <alignment horizontal="center"/>
    </xf>
    <xf numFmtId="165" fontId="6" fillId="0" borderId="20" xfId="0" applyNumberFormat="1" applyFont="1" applyFill="1" applyBorder="1" applyAlignment="1">
      <alignment horizontal="center"/>
    </xf>
    <xf numFmtId="166" fontId="6" fillId="0" borderId="12" xfId="0" applyNumberFormat="1" applyFont="1" applyFill="1" applyBorder="1" applyAlignment="1">
      <alignment horizontal="center"/>
    </xf>
    <xf numFmtId="164" fontId="6" fillId="0" borderId="12" xfId="0" applyNumberFormat="1" applyFont="1" applyFill="1" applyBorder="1" applyAlignment="1">
      <alignment horizontal="center" vertical="center"/>
    </xf>
    <xf numFmtId="10" fontId="6" fillId="0" borderId="12" xfId="0" applyNumberFormat="1" applyFont="1" applyFill="1" applyBorder="1" applyAlignment="1">
      <alignment horizontal="center" vertical="center"/>
    </xf>
    <xf numFmtId="0" fontId="6" fillId="0" borderId="24" xfId="0" applyNumberFormat="1" applyFont="1" applyFill="1" applyBorder="1" applyAlignment="1">
      <alignment horizontal="center"/>
    </xf>
    <xf numFmtId="0" fontId="6" fillId="0" borderId="25" xfId="0" applyNumberFormat="1" applyFont="1" applyFill="1" applyBorder="1" applyAlignment="1">
      <alignment horizontal="center"/>
    </xf>
    <xf numFmtId="10" fontId="6" fillId="0" borderId="25" xfId="0" applyNumberFormat="1" applyFont="1" applyFill="1" applyBorder="1" applyAlignment="1">
      <alignment horizontal="center"/>
    </xf>
    <xf numFmtId="167" fontId="6" fillId="0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9" fontId="6" fillId="0" borderId="12" xfId="0" applyNumberFormat="1" applyFont="1" applyFill="1" applyBorder="1" applyAlignment="1">
      <alignment horizontal="center" vertical="center"/>
    </xf>
    <xf numFmtId="164" fontId="9" fillId="0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/>
    </xf>
    <xf numFmtId="10" fontId="6" fillId="0" borderId="12" xfId="0" applyNumberFormat="1" applyFont="1" applyBorder="1" applyAlignment="1">
      <alignment horizontal="center" vertical="center"/>
    </xf>
    <xf numFmtId="0" fontId="6" fillId="0" borderId="25" xfId="0" applyNumberFormat="1" applyFont="1" applyBorder="1" applyAlignment="1">
      <alignment horizontal="center" vertical="center"/>
    </xf>
    <xf numFmtId="10" fontId="6" fillId="0" borderId="25" xfId="0" applyNumberFormat="1" applyFont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/>
    </xf>
    <xf numFmtId="0" fontId="6" fillId="0" borderId="26" xfId="0" applyNumberFormat="1" applyFont="1" applyFill="1" applyBorder="1" applyAlignment="1">
      <alignment horizontal="center"/>
    </xf>
    <xf numFmtId="0" fontId="6" fillId="0" borderId="20" xfId="0" applyNumberFormat="1" applyFont="1" applyFill="1" applyBorder="1" applyAlignment="1">
      <alignment horizontal="center" vertical="center"/>
    </xf>
    <xf numFmtId="0" fontId="6" fillId="0" borderId="27" xfId="0" applyNumberFormat="1" applyFont="1" applyFill="1" applyBorder="1" applyAlignment="1">
      <alignment horizontal="center"/>
    </xf>
    <xf numFmtId="0" fontId="6" fillId="0" borderId="13" xfId="0" applyNumberFormat="1" applyFont="1" applyFill="1" applyBorder="1" applyAlignment="1">
      <alignment horizontal="center"/>
    </xf>
    <xf numFmtId="10" fontId="6" fillId="0" borderId="13" xfId="0" applyNumberFormat="1" applyFont="1" applyFill="1" applyBorder="1" applyAlignment="1">
      <alignment horizontal="center"/>
    </xf>
    <xf numFmtId="0" fontId="6" fillId="0" borderId="11" xfId="0" applyNumberFormat="1" applyFont="1" applyFill="1" applyBorder="1" applyAlignment="1">
      <alignment horizontal="center"/>
    </xf>
    <xf numFmtId="0" fontId="8" fillId="0" borderId="30" xfId="0" applyNumberFormat="1" applyFont="1" applyFill="1" applyBorder="1" applyAlignment="1">
      <alignment horizontal="center"/>
    </xf>
    <xf numFmtId="164" fontId="6" fillId="0" borderId="31" xfId="0" applyNumberFormat="1" applyFont="1" applyFill="1" applyBorder="1" applyAlignment="1">
      <alignment horizontal="center" vertical="center"/>
    </xf>
    <xf numFmtId="164" fontId="6" fillId="0" borderId="26" xfId="0" applyNumberFormat="1" applyFont="1" applyFill="1" applyBorder="1" applyAlignment="1">
      <alignment horizontal="center" vertical="center"/>
    </xf>
    <xf numFmtId="10" fontId="6" fillId="0" borderId="26" xfId="0" applyNumberFormat="1" applyFont="1" applyFill="1" applyBorder="1" applyAlignment="1">
      <alignment horizontal="center" vertical="center"/>
    </xf>
    <xf numFmtId="164" fontId="6" fillId="0" borderId="33" xfId="0" applyNumberFormat="1" applyFont="1" applyFill="1" applyBorder="1" applyAlignment="1">
      <alignment horizontal="center" vertical="center"/>
    </xf>
    <xf numFmtId="164" fontId="6" fillId="0" borderId="20" xfId="0" applyNumberFormat="1" applyFont="1" applyFill="1" applyBorder="1" applyAlignment="1">
      <alignment horizontal="center" vertical="center"/>
    </xf>
    <xf numFmtId="165" fontId="6" fillId="0" borderId="12" xfId="0" applyNumberFormat="1" applyFont="1" applyFill="1" applyBorder="1" applyAlignment="1">
      <alignment horizontal="center" vertical="center"/>
    </xf>
    <xf numFmtId="0" fontId="6" fillId="0" borderId="34" xfId="0" applyNumberFormat="1" applyFont="1" applyFill="1" applyBorder="1" applyAlignment="1">
      <alignment horizontal="center" vertical="center"/>
    </xf>
    <xf numFmtId="164" fontId="6" fillId="0" borderId="25" xfId="0" applyNumberFormat="1" applyFont="1" applyFill="1" applyBorder="1" applyAlignment="1">
      <alignment horizontal="center" vertical="center"/>
    </xf>
    <xf numFmtId="0" fontId="6" fillId="0" borderId="25" xfId="0" applyNumberFormat="1" applyFont="1" applyFill="1" applyBorder="1" applyAlignment="1">
      <alignment horizontal="center" vertical="center"/>
    </xf>
    <xf numFmtId="10" fontId="6" fillId="0" borderId="25" xfId="0" applyNumberFormat="1" applyFont="1" applyFill="1" applyBorder="1" applyAlignment="1">
      <alignment horizontal="center" vertical="center"/>
    </xf>
    <xf numFmtId="0" fontId="6" fillId="0" borderId="31" xfId="0" applyNumberFormat="1" applyFont="1" applyFill="1" applyBorder="1" applyAlignment="1">
      <alignment horizontal="center" vertical="center"/>
    </xf>
    <xf numFmtId="0" fontId="6" fillId="0" borderId="26" xfId="0" applyNumberFormat="1" applyFont="1" applyFill="1" applyBorder="1" applyAlignment="1">
      <alignment horizontal="center" vertical="center"/>
    </xf>
    <xf numFmtId="0" fontId="6" fillId="0" borderId="24" xfId="0" applyNumberFormat="1" applyFont="1" applyFill="1" applyBorder="1" applyAlignment="1">
      <alignment horizontal="center" vertical="center"/>
    </xf>
    <xf numFmtId="0" fontId="6" fillId="7" borderId="0" xfId="0" applyNumberFormat="1" applyFont="1" applyFill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7" borderId="0" xfId="0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left"/>
    </xf>
    <xf numFmtId="164" fontId="6" fillId="0" borderId="1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1" fillId="0" borderId="0" xfId="0" applyFont="1" applyAlignment="1">
      <alignment horizontal="justify" vertical="center"/>
    </xf>
    <xf numFmtId="0" fontId="2" fillId="0" borderId="21" xfId="0" applyNumberFormat="1" applyFont="1" applyFill="1" applyBorder="1" applyAlignment="1">
      <alignment horizontal="left" vertical="center" indent="2"/>
    </xf>
    <xf numFmtId="0" fontId="2" fillId="0" borderId="45" xfId="0" applyNumberFormat="1" applyFont="1" applyFill="1" applyBorder="1" applyAlignment="1">
      <alignment horizontal="left" vertical="center" indent="2"/>
    </xf>
    <xf numFmtId="0" fontId="2" fillId="0" borderId="11" xfId="0" applyNumberFormat="1" applyFont="1" applyFill="1" applyBorder="1" applyAlignment="1">
      <alignment horizontal="left" vertical="center" indent="2"/>
    </xf>
    <xf numFmtId="0" fontId="2" fillId="0" borderId="23" xfId="0" applyNumberFormat="1" applyFont="1" applyFill="1" applyBorder="1" applyAlignment="1">
      <alignment horizontal="left" vertical="center" indent="2"/>
    </xf>
    <xf numFmtId="0" fontId="2" fillId="0" borderId="46" xfId="0" applyNumberFormat="1" applyFont="1" applyFill="1" applyBorder="1" applyAlignment="1">
      <alignment horizontal="left" vertical="center" indent="2"/>
    </xf>
    <xf numFmtId="0" fontId="2" fillId="0" borderId="30" xfId="0" applyNumberFormat="1" applyFont="1" applyFill="1" applyBorder="1" applyAlignment="1">
      <alignment horizontal="left" vertical="center" indent="2"/>
    </xf>
    <xf numFmtId="0" fontId="2" fillId="0" borderId="21" xfId="0" applyNumberFormat="1" applyFont="1" applyFill="1" applyBorder="1" applyAlignment="1">
      <alignment horizontal="left" vertical="center" wrapText="1" indent="1"/>
    </xf>
    <xf numFmtId="0" fontId="2" fillId="0" borderId="45" xfId="0" applyNumberFormat="1" applyFont="1" applyFill="1" applyBorder="1" applyAlignment="1">
      <alignment horizontal="left" vertical="center" wrapText="1" indent="1"/>
    </xf>
    <xf numFmtId="0" fontId="2" fillId="0" borderId="11" xfId="0" applyNumberFormat="1" applyFont="1" applyFill="1" applyBorder="1" applyAlignment="1">
      <alignment horizontal="left" vertical="center" wrapText="1" indent="1"/>
    </xf>
    <xf numFmtId="0" fontId="2" fillId="0" borderId="21" xfId="0" applyNumberFormat="1" applyFont="1" applyFill="1" applyBorder="1" applyAlignment="1">
      <alignment horizontal="left" vertical="center" wrapText="1" indent="2"/>
    </xf>
    <xf numFmtId="0" fontId="2" fillId="0" borderId="45" xfId="0" applyNumberFormat="1" applyFont="1" applyFill="1" applyBorder="1" applyAlignment="1">
      <alignment horizontal="left" vertical="center" wrapText="1" indent="2"/>
    </xf>
    <xf numFmtId="0" fontId="2" fillId="0" borderId="11" xfId="0" applyNumberFormat="1" applyFont="1" applyFill="1" applyBorder="1" applyAlignment="1">
      <alignment horizontal="left" vertical="center" wrapText="1" indent="2"/>
    </xf>
    <xf numFmtId="0" fontId="2" fillId="0" borderId="21" xfId="0" applyNumberFormat="1" applyFont="1" applyFill="1" applyBorder="1" applyAlignment="1">
      <alignment horizontal="left" vertical="center" wrapText="1" indent="3"/>
    </xf>
    <xf numFmtId="0" fontId="2" fillId="0" borderId="45" xfId="0" applyNumberFormat="1" applyFont="1" applyFill="1" applyBorder="1" applyAlignment="1">
      <alignment horizontal="left" vertical="center" wrapText="1" indent="3"/>
    </xf>
    <xf numFmtId="0" fontId="2" fillId="0" borderId="11" xfId="0" applyNumberFormat="1" applyFont="1" applyFill="1" applyBorder="1" applyAlignment="1">
      <alignment horizontal="left" vertical="center" wrapText="1" indent="3"/>
    </xf>
    <xf numFmtId="0" fontId="2" fillId="0" borderId="21" xfId="0" applyNumberFormat="1" applyFont="1" applyFill="1" applyBorder="1" applyAlignment="1">
      <alignment horizontal="left" vertical="center" indent="1"/>
    </xf>
    <xf numFmtId="0" fontId="2" fillId="0" borderId="45" xfId="0" applyNumberFormat="1" applyFont="1" applyFill="1" applyBorder="1" applyAlignment="1">
      <alignment horizontal="left" vertical="center" indent="1"/>
    </xf>
    <xf numFmtId="0" fontId="2" fillId="0" borderId="11" xfId="0" applyNumberFormat="1" applyFont="1" applyFill="1" applyBorder="1" applyAlignment="1">
      <alignment horizontal="left" vertical="center" indent="1"/>
    </xf>
    <xf numFmtId="0" fontId="2" fillId="0" borderId="23" xfId="0" applyNumberFormat="1" applyFont="1" applyFill="1" applyBorder="1" applyAlignment="1">
      <alignment horizontal="left" vertical="center" indent="1"/>
    </xf>
    <xf numFmtId="0" fontId="2" fillId="0" borderId="46" xfId="0" applyNumberFormat="1" applyFont="1" applyFill="1" applyBorder="1" applyAlignment="1">
      <alignment horizontal="left" vertical="center" indent="1"/>
    </xf>
    <xf numFmtId="0" fontId="2" fillId="0" borderId="30" xfId="0" applyNumberFormat="1" applyFont="1" applyFill="1" applyBorder="1" applyAlignment="1">
      <alignment horizontal="left" vertical="center" indent="1"/>
    </xf>
    <xf numFmtId="0" fontId="2" fillId="0" borderId="9" xfId="0" applyNumberFormat="1" applyFont="1" applyFill="1" applyBorder="1" applyAlignment="1">
      <alignment horizontal="left" vertical="center"/>
    </xf>
    <xf numFmtId="0" fontId="2" fillId="0" borderId="32" xfId="0" applyNumberFormat="1" applyFont="1" applyFill="1" applyBorder="1" applyAlignment="1">
      <alignment horizontal="left" vertical="center"/>
    </xf>
    <xf numFmtId="0" fontId="2" fillId="0" borderId="44" xfId="0" applyNumberFormat="1" applyFont="1" applyFill="1" applyBorder="1" applyAlignment="1">
      <alignment horizontal="left" vertical="center"/>
    </xf>
    <xf numFmtId="0" fontId="2" fillId="0" borderId="21" xfId="0" applyNumberFormat="1" applyFont="1" applyFill="1" applyBorder="1" applyAlignment="1">
      <alignment horizontal="left" vertical="center" indent="4"/>
    </xf>
    <xf numFmtId="0" fontId="2" fillId="0" borderId="45" xfId="0" applyNumberFormat="1" applyFont="1" applyFill="1" applyBorder="1" applyAlignment="1">
      <alignment horizontal="left" vertical="center" indent="4"/>
    </xf>
    <xf numFmtId="0" fontId="2" fillId="0" borderId="11" xfId="0" applyNumberFormat="1" applyFont="1" applyFill="1" applyBorder="1" applyAlignment="1">
      <alignment horizontal="left" vertical="center" indent="4"/>
    </xf>
    <xf numFmtId="0" fontId="2" fillId="0" borderId="21" xfId="0" applyNumberFormat="1" applyFont="1" applyFill="1" applyBorder="1" applyAlignment="1">
      <alignment horizontal="left" vertical="center"/>
    </xf>
    <xf numFmtId="0" fontId="2" fillId="0" borderId="45" xfId="0" applyNumberFormat="1" applyFont="1" applyFill="1" applyBorder="1" applyAlignment="1">
      <alignment horizontal="left" vertical="center"/>
    </xf>
    <xf numFmtId="0" fontId="2" fillId="0" borderId="11" xfId="0" applyNumberFormat="1" applyFont="1" applyFill="1" applyBorder="1" applyAlignment="1">
      <alignment horizontal="left" vertical="center"/>
    </xf>
    <xf numFmtId="0" fontId="2" fillId="0" borderId="21" xfId="0" applyNumberFormat="1" applyFont="1" applyFill="1" applyBorder="1" applyAlignment="1">
      <alignment horizontal="left" vertical="center" indent="3"/>
    </xf>
    <xf numFmtId="0" fontId="2" fillId="0" borderId="45" xfId="0" applyNumberFormat="1" applyFont="1" applyFill="1" applyBorder="1" applyAlignment="1">
      <alignment horizontal="left" vertical="center" indent="3"/>
    </xf>
    <xf numFmtId="0" fontId="2" fillId="0" borderId="11" xfId="0" applyNumberFormat="1" applyFont="1" applyFill="1" applyBorder="1" applyAlignment="1">
      <alignment horizontal="left" vertical="center" indent="3"/>
    </xf>
    <xf numFmtId="0" fontId="2" fillId="0" borderId="21" xfId="0" applyNumberFormat="1" applyFont="1" applyFill="1" applyBorder="1" applyAlignment="1">
      <alignment horizontal="left" vertical="center" wrapText="1" indent="4"/>
    </xf>
    <xf numFmtId="0" fontId="2" fillId="0" borderId="45" xfId="0" applyNumberFormat="1" applyFont="1" applyFill="1" applyBorder="1" applyAlignment="1">
      <alignment horizontal="left" vertical="center" wrapText="1" indent="4"/>
    </xf>
    <xf numFmtId="0" fontId="2" fillId="0" borderId="11" xfId="0" applyNumberFormat="1" applyFont="1" applyFill="1" applyBorder="1" applyAlignment="1">
      <alignment horizontal="left" vertical="center" wrapText="1" indent="4"/>
    </xf>
    <xf numFmtId="0" fontId="2" fillId="0" borderId="21" xfId="0" applyNumberFormat="1" applyFont="1" applyFill="1" applyBorder="1" applyAlignment="1">
      <alignment horizontal="left" vertical="center" indent="5"/>
    </xf>
    <xf numFmtId="0" fontId="2" fillId="0" borderId="45" xfId="0" applyNumberFormat="1" applyFont="1" applyFill="1" applyBorder="1" applyAlignment="1">
      <alignment horizontal="left" vertical="center" indent="5"/>
    </xf>
    <xf numFmtId="0" fontId="2" fillId="0" borderId="11" xfId="0" applyNumberFormat="1" applyFont="1" applyFill="1" applyBorder="1" applyAlignment="1">
      <alignment horizontal="left" vertical="center" indent="5"/>
    </xf>
    <xf numFmtId="0" fontId="4" fillId="0" borderId="23" xfId="0" applyNumberFormat="1" applyFont="1" applyFill="1" applyBorder="1" applyAlignment="1">
      <alignment horizontal="center" vertical="top"/>
    </xf>
    <xf numFmtId="0" fontId="4" fillId="0" borderId="46" xfId="0" applyNumberFormat="1" applyFont="1" applyFill="1" applyBorder="1" applyAlignment="1">
      <alignment horizontal="center" vertical="top"/>
    </xf>
    <xf numFmtId="0" fontId="4" fillId="0" borderId="30" xfId="0" applyNumberFormat="1" applyFont="1" applyFill="1" applyBorder="1" applyAlignment="1">
      <alignment horizontal="center" vertical="top"/>
    </xf>
    <xf numFmtId="0" fontId="3" fillId="0" borderId="29" xfId="0" applyNumberFormat="1" applyFont="1" applyFill="1" applyBorder="1" applyAlignment="1">
      <alignment horizontal="left" vertical="center"/>
    </xf>
    <xf numFmtId="0" fontId="3" fillId="0" borderId="5" xfId="0" applyNumberFormat="1" applyFont="1" applyFill="1" applyBorder="1" applyAlignment="1">
      <alignment horizontal="left" vertical="center"/>
    </xf>
    <xf numFmtId="0" fontId="3" fillId="0" borderId="6" xfId="0" applyNumberFormat="1" applyFont="1" applyFill="1" applyBorder="1" applyAlignment="1">
      <alignment horizontal="lef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7" xfId="0" applyNumberFormat="1" applyFont="1" applyFill="1" applyBorder="1" applyAlignment="1">
      <alignment horizontal="center" vertical="center"/>
    </xf>
    <xf numFmtId="0" fontId="2" fillId="0" borderId="48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32" xfId="0" applyNumberFormat="1" applyFont="1" applyFill="1" applyBorder="1" applyAlignment="1">
      <alignment horizontal="center" vertical="center"/>
    </xf>
    <xf numFmtId="0" fontId="2" fillId="0" borderId="44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/>
    </xf>
    <xf numFmtId="0" fontId="6" fillId="0" borderId="6" xfId="0" applyNumberFormat="1" applyFont="1" applyFill="1" applyBorder="1" applyAlignment="1">
      <alignment horizontal="center"/>
    </xf>
    <xf numFmtId="0" fontId="6" fillId="0" borderId="7" xfId="0" applyNumberFormat="1" applyFont="1" applyFill="1" applyBorder="1" applyAlignment="1">
      <alignment horizontal="center" wrapText="1"/>
    </xf>
    <xf numFmtId="0" fontId="6" fillId="0" borderId="6" xfId="0" applyNumberFormat="1" applyFont="1" applyFill="1" applyBorder="1" applyAlignment="1">
      <alignment horizont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left" vertical="center"/>
    </xf>
    <xf numFmtId="0" fontId="2" fillId="0" borderId="35" xfId="0" applyNumberFormat="1" applyFont="1" applyFill="1" applyBorder="1" applyAlignment="1">
      <alignment horizontal="left" vertical="center"/>
    </xf>
    <xf numFmtId="0" fontId="2" fillId="0" borderId="16" xfId="0" applyNumberFormat="1" applyFont="1" applyFill="1" applyBorder="1" applyAlignment="1">
      <alignment horizontal="left" vertical="center"/>
    </xf>
    <xf numFmtId="0" fontId="1" fillId="0" borderId="17" xfId="0" applyNumberFormat="1" applyFont="1" applyFill="1" applyBorder="1" applyAlignment="1">
      <alignment horizontal="center" vertical="center"/>
    </xf>
    <xf numFmtId="0" fontId="1" fillId="0" borderId="18" xfId="0" applyNumberFormat="1" applyFont="1" applyFill="1" applyBorder="1" applyAlignment="1">
      <alignment horizontal="center" vertical="center"/>
    </xf>
    <xf numFmtId="0" fontId="1" fillId="0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left" vertical="center" wrapText="1" indent="2"/>
    </xf>
    <xf numFmtId="0" fontId="2" fillId="0" borderId="45" xfId="0" applyNumberFormat="1" applyFont="1" applyBorder="1" applyAlignment="1">
      <alignment horizontal="left" vertical="center" wrapText="1" indent="2"/>
    </xf>
    <xf numFmtId="0" fontId="2" fillId="0" borderId="11" xfId="0" applyNumberFormat="1" applyFont="1" applyBorder="1" applyAlignment="1">
      <alignment horizontal="left" vertical="center" wrapText="1" indent="2"/>
    </xf>
    <xf numFmtId="0" fontId="2" fillId="0" borderId="21" xfId="0" applyNumberFormat="1" applyFont="1" applyBorder="1" applyAlignment="1">
      <alignment horizontal="left" vertical="center" indent="3"/>
    </xf>
    <xf numFmtId="0" fontId="2" fillId="0" borderId="45" xfId="0" applyNumberFormat="1" applyFont="1" applyBorder="1" applyAlignment="1">
      <alignment horizontal="left" vertical="center" indent="3"/>
    </xf>
    <xf numFmtId="0" fontId="2" fillId="0" borderId="11" xfId="0" applyNumberFormat="1" applyFont="1" applyBorder="1" applyAlignment="1">
      <alignment horizontal="left" vertical="center" indent="3"/>
    </xf>
    <xf numFmtId="0" fontId="2" fillId="0" borderId="14" xfId="0" applyNumberFormat="1" applyFont="1" applyBorder="1" applyAlignment="1">
      <alignment horizontal="left" vertical="center" indent="3"/>
    </xf>
    <xf numFmtId="0" fontId="2" fillId="0" borderId="35" xfId="0" applyNumberFormat="1" applyFont="1" applyBorder="1" applyAlignment="1">
      <alignment horizontal="left" vertical="center" indent="3"/>
    </xf>
    <xf numFmtId="0" fontId="2" fillId="0" borderId="16" xfId="0" applyNumberFormat="1" applyFont="1" applyBorder="1" applyAlignment="1">
      <alignment horizontal="left" vertical="center" indent="3"/>
    </xf>
    <xf numFmtId="0" fontId="1" fillId="0" borderId="17" xfId="0" applyNumberFormat="1" applyFont="1" applyBorder="1" applyAlignment="1">
      <alignment horizontal="center" vertical="center"/>
    </xf>
    <xf numFmtId="0" fontId="1" fillId="0" borderId="18" xfId="0" applyNumberFormat="1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center" vertical="center"/>
    </xf>
    <xf numFmtId="0" fontId="2" fillId="0" borderId="21" xfId="0" applyNumberFormat="1" applyFont="1" applyBorder="1" applyAlignment="1">
      <alignment horizontal="left" vertical="center" indent="2"/>
    </xf>
    <xf numFmtId="0" fontId="2" fillId="0" borderId="45" xfId="0" applyNumberFormat="1" applyFont="1" applyBorder="1" applyAlignment="1">
      <alignment horizontal="left" vertical="center" indent="2"/>
    </xf>
    <xf numFmtId="0" fontId="2" fillId="0" borderId="11" xfId="0" applyNumberFormat="1" applyFont="1" applyBorder="1" applyAlignment="1">
      <alignment horizontal="left" vertical="center" indent="2"/>
    </xf>
    <xf numFmtId="0" fontId="2" fillId="0" borderId="23" xfId="0" applyNumberFormat="1" applyFont="1" applyFill="1" applyBorder="1" applyAlignment="1">
      <alignment horizontal="left" vertical="center"/>
    </xf>
    <xf numFmtId="0" fontId="2" fillId="0" borderId="46" xfId="0" applyNumberFormat="1" applyFont="1" applyFill="1" applyBorder="1" applyAlignment="1">
      <alignment horizontal="left" vertical="center"/>
    </xf>
    <xf numFmtId="0" fontId="2" fillId="0" borderId="30" xfId="0" applyNumberFormat="1" applyFont="1" applyFill="1" applyBorder="1" applyAlignment="1">
      <alignment horizontal="left" vertical="center"/>
    </xf>
    <xf numFmtId="0" fontId="2" fillId="0" borderId="21" xfId="0" applyNumberFormat="1" applyFont="1" applyFill="1" applyBorder="1" applyAlignment="1">
      <alignment horizontal="left" vertical="center" wrapText="1"/>
    </xf>
    <xf numFmtId="0" fontId="2" fillId="0" borderId="45" xfId="0" applyNumberFormat="1" applyFont="1" applyFill="1" applyBorder="1" applyAlignment="1">
      <alignment horizontal="left" vertical="center" wrapText="1"/>
    </xf>
    <xf numFmtId="0" fontId="2" fillId="0" borderId="11" xfId="0" applyNumberFormat="1" applyFont="1" applyFill="1" applyBorder="1" applyAlignment="1">
      <alignment horizontal="left" vertical="center" wrapText="1"/>
    </xf>
    <xf numFmtId="0" fontId="2" fillId="0" borderId="25" xfId="0" applyNumberFormat="1" applyFont="1" applyFill="1" applyBorder="1" applyAlignment="1">
      <alignment horizontal="left" vertical="center" wrapText="1" indent="1"/>
    </xf>
    <xf numFmtId="0" fontId="1" fillId="0" borderId="42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43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left" vertical="center"/>
    </xf>
    <xf numFmtId="0" fontId="2" fillId="0" borderId="12" xfId="0" applyNumberFormat="1" applyFont="1" applyFill="1" applyBorder="1" applyAlignment="1">
      <alignment horizontal="left" vertical="center" wrapText="1" indent="1"/>
    </xf>
    <xf numFmtId="0" fontId="2" fillId="0" borderId="12" xfId="0" applyNumberFormat="1" applyFont="1" applyFill="1" applyBorder="1" applyAlignment="1">
      <alignment horizontal="left" vertical="center" indent="1"/>
    </xf>
    <xf numFmtId="0" fontId="2" fillId="0" borderId="12" xfId="0" applyNumberFormat="1" applyFont="1" applyFill="1" applyBorder="1" applyAlignment="1">
      <alignment horizontal="left" vertical="center" indent="2"/>
    </xf>
    <xf numFmtId="0" fontId="2" fillId="0" borderId="12" xfId="0" applyNumberFormat="1" applyFont="1" applyFill="1" applyBorder="1" applyAlignment="1">
      <alignment horizontal="left" vertical="center" wrapText="1" indent="2"/>
    </xf>
    <xf numFmtId="0" fontId="2" fillId="0" borderId="12" xfId="0" applyNumberFormat="1" applyFont="1" applyFill="1" applyBorder="1" applyAlignment="1">
      <alignment horizontal="left" vertical="center" indent="3"/>
    </xf>
    <xf numFmtId="0" fontId="2" fillId="0" borderId="12" xfId="0" applyNumberFormat="1" applyFont="1" applyFill="1" applyBorder="1" applyAlignment="1">
      <alignment horizontal="left" vertical="center" indent="4"/>
    </xf>
    <xf numFmtId="0" fontId="2" fillId="0" borderId="12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/>
    </xf>
    <xf numFmtId="0" fontId="2" fillId="0" borderId="36" xfId="0" applyNumberFormat="1" applyFont="1" applyFill="1" applyBorder="1" applyAlignment="1">
      <alignment horizontal="center" vertical="center"/>
    </xf>
    <xf numFmtId="0" fontId="2" fillId="0" borderId="20" xfId="0" applyNumberFormat="1" applyFont="1" applyFill="1" applyBorder="1" applyAlignment="1">
      <alignment horizontal="center" vertical="center"/>
    </xf>
    <xf numFmtId="0" fontId="2" fillId="0" borderId="37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21" xfId="0" applyNumberFormat="1" applyFont="1" applyFill="1" applyBorder="1" applyAlignment="1">
      <alignment horizontal="center" vertical="center"/>
    </xf>
    <xf numFmtId="49" fontId="6" fillId="0" borderId="36" xfId="0" applyNumberFormat="1" applyFont="1" applyFill="1" applyBorder="1" applyAlignment="1">
      <alignment horizontal="center" vertical="center"/>
    </xf>
    <xf numFmtId="0" fontId="6" fillId="0" borderId="37" xfId="0" applyNumberFormat="1" applyFont="1" applyFill="1" applyBorder="1" applyAlignment="1">
      <alignment horizontal="center" vertical="center"/>
    </xf>
    <xf numFmtId="0" fontId="6" fillId="0" borderId="37" xfId="0" applyNumberFormat="1" applyFont="1" applyFill="1" applyBorder="1" applyAlignment="1">
      <alignment horizontal="center" wrapText="1"/>
    </xf>
    <xf numFmtId="0" fontId="2" fillId="0" borderId="38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horizontal="center" vertical="center"/>
    </xf>
    <xf numFmtId="0" fontId="4" fillId="0" borderId="25" xfId="0" applyNumberFormat="1" applyFont="1" applyFill="1" applyBorder="1" applyAlignment="1">
      <alignment horizontal="center" vertical="top"/>
    </xf>
    <xf numFmtId="0" fontId="1" fillId="0" borderId="39" xfId="0" applyNumberFormat="1" applyFont="1" applyFill="1" applyBorder="1" applyAlignment="1">
      <alignment horizontal="center"/>
    </xf>
    <xf numFmtId="0" fontId="1" fillId="0" borderId="40" xfId="0" applyNumberFormat="1" applyFont="1" applyFill="1" applyBorder="1" applyAlignment="1">
      <alignment horizontal="center"/>
    </xf>
    <xf numFmtId="0" fontId="1" fillId="0" borderId="41" xfId="0" applyNumberFormat="1" applyFont="1" applyFill="1" applyBorder="1" applyAlignment="1">
      <alignment horizontal="center"/>
    </xf>
    <xf numFmtId="0" fontId="2" fillId="0" borderId="37" xfId="0" applyNumberFormat="1" applyFont="1" applyFill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43" fontId="12" fillId="0" borderId="0" xfId="2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58"/>
  <sheetViews>
    <sheetView tabSelected="1" view="pageBreakPreview" topLeftCell="A407" zoomScale="60" zoomScaleNormal="100" workbookViewId="0">
      <selection activeCell="E459" sqref="E459"/>
    </sheetView>
  </sheetViews>
  <sheetFormatPr defaultRowHeight="12.75" outlineLevelRow="1" outlineLevelCol="1" x14ac:dyDescent="0.2"/>
  <cols>
    <col min="1" max="1" width="7.7109375" customWidth="1"/>
    <col min="3" max="3" width="9" customWidth="1"/>
    <col min="6" max="6" width="11.7109375" customWidth="1"/>
    <col min="8" max="8" width="20.140625" customWidth="1"/>
    <col min="9" max="9" width="10.42578125" customWidth="1"/>
    <col min="10" max="11" width="9.42578125" style="92" customWidth="1"/>
    <col min="12" max="13" width="9.42578125" style="17" customWidth="1"/>
    <col min="14" max="14" width="15.28515625" customWidth="1"/>
    <col min="15" max="15" width="9.140625" style="23" outlineLevel="1"/>
    <col min="16" max="28" width="9.140625" style="23"/>
  </cols>
  <sheetData>
    <row r="1" spans="1:14" s="95" customFormat="1" ht="15.75" x14ac:dyDescent="0.2">
      <c r="N1" s="96" t="s">
        <v>689</v>
      </c>
    </row>
    <row r="2" spans="1:14" s="95" customFormat="1" ht="15.75" x14ac:dyDescent="0.2">
      <c r="N2" s="96" t="s">
        <v>690</v>
      </c>
    </row>
    <row r="3" spans="1:14" s="95" customFormat="1" ht="15.75" x14ac:dyDescent="0.2">
      <c r="N3" s="96" t="s">
        <v>691</v>
      </c>
    </row>
    <row r="4" spans="1:14" s="95" customFormat="1" ht="15.75" x14ac:dyDescent="0.2">
      <c r="H4" s="97"/>
    </row>
    <row r="5" spans="1:14" s="95" customFormat="1" ht="15.75" x14ac:dyDescent="0.2">
      <c r="A5" s="214" t="s">
        <v>692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</row>
    <row r="6" spans="1:14" s="95" customFormat="1" ht="15.75" x14ac:dyDescent="0.2">
      <c r="A6" s="214" t="s">
        <v>693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</row>
    <row r="7" spans="1:14" s="95" customFormat="1" ht="15.75" x14ac:dyDescent="0.2">
      <c r="A7" s="214" t="s">
        <v>694</v>
      </c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</row>
    <row r="8" spans="1:14" s="95" customFormat="1" ht="30" customHeight="1" x14ac:dyDescent="0.2">
      <c r="A8" s="215" t="s">
        <v>695</v>
      </c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</row>
    <row r="9" spans="1:14" s="95" customFormat="1" ht="15.75" x14ac:dyDescent="0.2">
      <c r="A9" s="216" t="s">
        <v>0</v>
      </c>
      <c r="B9" s="216"/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</row>
    <row r="10" spans="1:14" s="95" customFormat="1" ht="15.75" x14ac:dyDescent="0.2">
      <c r="A10" s="217"/>
      <c r="B10" s="217"/>
      <c r="C10" s="217"/>
      <c r="D10" s="217"/>
      <c r="E10" s="217"/>
      <c r="F10" s="217"/>
      <c r="G10" s="217"/>
      <c r="H10" s="217"/>
    </row>
    <row r="11" spans="1:14" s="95" customFormat="1" ht="15.75" x14ac:dyDescent="0.2">
      <c r="A11" s="217" t="s">
        <v>696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</row>
    <row r="12" spans="1:14" s="95" customFormat="1" ht="15.75" x14ac:dyDescent="0.2">
      <c r="A12" s="217"/>
      <c r="B12" s="217"/>
      <c r="C12" s="217"/>
      <c r="D12" s="217"/>
      <c r="E12" s="217"/>
      <c r="F12" s="217"/>
      <c r="G12" s="217"/>
      <c r="H12" s="217"/>
    </row>
    <row r="13" spans="1:14" s="95" customFormat="1" ht="15.75" x14ac:dyDescent="0.2">
      <c r="A13" s="217" t="s">
        <v>697</v>
      </c>
      <c r="B13" s="217"/>
      <c r="C13" s="217"/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</row>
    <row r="14" spans="1:14" s="95" customFormat="1" ht="15.75" x14ac:dyDescent="0.2">
      <c r="A14" s="217"/>
      <c r="B14" s="217"/>
      <c r="C14" s="217"/>
      <c r="D14" s="217"/>
      <c r="E14" s="217"/>
      <c r="F14" s="217"/>
      <c r="G14" s="217"/>
      <c r="H14" s="217"/>
    </row>
    <row r="15" spans="1:14" s="95" customFormat="1" ht="15.75" x14ac:dyDescent="0.2">
      <c r="A15" s="217" t="s">
        <v>698</v>
      </c>
      <c r="B15" s="217"/>
      <c r="C15" s="217"/>
      <c r="D15" s="217"/>
      <c r="E15" s="217"/>
      <c r="F15" s="217"/>
      <c r="G15" s="217"/>
      <c r="H15" s="217"/>
      <c r="I15" s="217"/>
      <c r="J15" s="217"/>
      <c r="K15" s="217"/>
      <c r="L15" s="217"/>
      <c r="M15" s="217"/>
      <c r="N15" s="217"/>
    </row>
    <row r="16" spans="1:14" s="95" customFormat="1" ht="15.75" x14ac:dyDescent="0.2">
      <c r="A16" s="218" t="s">
        <v>1</v>
      </c>
      <c r="B16" s="218"/>
      <c r="C16" s="218"/>
      <c r="D16" s="218"/>
      <c r="E16" s="218"/>
      <c r="F16" s="218"/>
      <c r="G16" s="218"/>
      <c r="H16" s="218"/>
      <c r="I16" s="218"/>
      <c r="J16" s="218"/>
      <c r="K16" s="218"/>
      <c r="L16" s="218"/>
      <c r="M16" s="218"/>
      <c r="N16" s="218"/>
    </row>
    <row r="17" spans="1:28" s="95" customFormat="1" ht="15.75" x14ac:dyDescent="0.2">
      <c r="A17" s="217"/>
      <c r="B17" s="217"/>
      <c r="C17" s="217"/>
      <c r="D17" s="217"/>
      <c r="E17" s="217"/>
      <c r="F17" s="217"/>
      <c r="G17" s="217"/>
      <c r="H17" s="217"/>
    </row>
    <row r="18" spans="1:28" s="1" customFormat="1" ht="16.5" thickBot="1" x14ac:dyDescent="0.3">
      <c r="A18" s="197" t="s">
        <v>2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</row>
    <row r="19" spans="1:28" s="2" customFormat="1" ht="54.75" customHeight="1" x14ac:dyDescent="0.2">
      <c r="A19" s="198" t="s">
        <v>3</v>
      </c>
      <c r="B19" s="200" t="s">
        <v>675</v>
      </c>
      <c r="C19" s="200"/>
      <c r="D19" s="200"/>
      <c r="E19" s="200"/>
      <c r="F19" s="200"/>
      <c r="G19" s="200"/>
      <c r="H19" s="200"/>
      <c r="I19" s="202" t="s">
        <v>5</v>
      </c>
      <c r="J19" s="204" t="s">
        <v>699</v>
      </c>
      <c r="K19" s="205"/>
      <c r="L19" s="206" t="s">
        <v>6</v>
      </c>
      <c r="M19" s="206"/>
      <c r="N19" s="207" t="s">
        <v>7</v>
      </c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</row>
    <row r="20" spans="1:28" s="2" customFormat="1" ht="51" x14ac:dyDescent="0.2">
      <c r="A20" s="199"/>
      <c r="B20" s="201"/>
      <c r="C20" s="201"/>
      <c r="D20" s="201"/>
      <c r="E20" s="201"/>
      <c r="F20" s="201"/>
      <c r="G20" s="201"/>
      <c r="H20" s="201"/>
      <c r="I20" s="203"/>
      <c r="J20" s="42" t="s">
        <v>8</v>
      </c>
      <c r="K20" s="43" t="s">
        <v>9</v>
      </c>
      <c r="L20" s="44" t="s">
        <v>10</v>
      </c>
      <c r="M20" s="44" t="s">
        <v>11</v>
      </c>
      <c r="N20" s="20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</row>
    <row r="21" spans="1:28" s="3" customFormat="1" ht="13.5" thickBot="1" x14ac:dyDescent="0.25">
      <c r="A21" s="19">
        <v>1</v>
      </c>
      <c r="B21" s="209">
        <v>2</v>
      </c>
      <c r="C21" s="209"/>
      <c r="D21" s="209"/>
      <c r="E21" s="209"/>
      <c r="F21" s="209"/>
      <c r="G21" s="209"/>
      <c r="H21" s="209"/>
      <c r="I21" s="20">
        <v>3</v>
      </c>
      <c r="J21" s="45">
        <v>4</v>
      </c>
      <c r="K21" s="46">
        <v>5</v>
      </c>
      <c r="L21" s="46">
        <v>6</v>
      </c>
      <c r="M21" s="46">
        <v>7</v>
      </c>
      <c r="N21" s="21">
        <v>8</v>
      </c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1:28" ht="16.5" thickBot="1" x14ac:dyDescent="0.3">
      <c r="A22" s="210" t="s">
        <v>12</v>
      </c>
      <c r="B22" s="211"/>
      <c r="C22" s="211"/>
      <c r="D22" s="211"/>
      <c r="E22" s="211"/>
      <c r="F22" s="211"/>
      <c r="G22" s="211"/>
      <c r="H22" s="211"/>
      <c r="I22" s="211"/>
      <c r="J22" s="211"/>
      <c r="K22" s="211"/>
      <c r="L22" s="211"/>
      <c r="M22" s="211"/>
      <c r="N22" s="212"/>
    </row>
    <row r="23" spans="1:28" s="4" customFormat="1" x14ac:dyDescent="0.2">
      <c r="A23" s="24" t="s">
        <v>13</v>
      </c>
      <c r="B23" s="213" t="s">
        <v>14</v>
      </c>
      <c r="C23" s="213"/>
      <c r="D23" s="213"/>
      <c r="E23" s="213"/>
      <c r="F23" s="213"/>
      <c r="G23" s="213"/>
      <c r="H23" s="213"/>
      <c r="I23" s="25" t="s">
        <v>15</v>
      </c>
      <c r="J23" s="47">
        <v>4466.1970000000001</v>
      </c>
      <c r="K23" s="48">
        <v>4612.5739999999996</v>
      </c>
      <c r="L23" s="48">
        <f>K23-J23</f>
        <v>146.3769999999995</v>
      </c>
      <c r="M23" s="49">
        <f>K23/J23</f>
        <v>1.0327744163546748</v>
      </c>
      <c r="N23" s="26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1:28" s="2" customFormat="1" x14ac:dyDescent="0.2">
      <c r="A24" s="27" t="s">
        <v>16</v>
      </c>
      <c r="B24" s="191" t="s">
        <v>17</v>
      </c>
      <c r="C24" s="191"/>
      <c r="D24" s="191"/>
      <c r="E24" s="191"/>
      <c r="F24" s="191"/>
      <c r="G24" s="191"/>
      <c r="H24" s="191"/>
      <c r="I24" s="28" t="s">
        <v>15</v>
      </c>
      <c r="J24" s="50"/>
      <c r="K24" s="43"/>
      <c r="L24" s="43"/>
      <c r="M24" s="51"/>
      <c r="N24" s="29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</row>
    <row r="25" spans="1:28" s="2" customFormat="1" ht="24" customHeight="1" outlineLevel="1" x14ac:dyDescent="0.2">
      <c r="A25" s="27" t="s">
        <v>18</v>
      </c>
      <c r="B25" s="190" t="s">
        <v>19</v>
      </c>
      <c r="C25" s="190"/>
      <c r="D25" s="190"/>
      <c r="E25" s="190"/>
      <c r="F25" s="190"/>
      <c r="G25" s="190"/>
      <c r="H25" s="190"/>
      <c r="I25" s="28" t="s">
        <v>15</v>
      </c>
      <c r="J25" s="50"/>
      <c r="K25" s="43"/>
      <c r="L25" s="43"/>
      <c r="M25" s="51"/>
      <c r="N25" s="29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</row>
    <row r="26" spans="1:28" s="2" customFormat="1" ht="24" customHeight="1" outlineLevel="1" x14ac:dyDescent="0.2">
      <c r="A26" s="27" t="s">
        <v>20</v>
      </c>
      <c r="B26" s="190" t="s">
        <v>21</v>
      </c>
      <c r="C26" s="190"/>
      <c r="D26" s="190"/>
      <c r="E26" s="190"/>
      <c r="F26" s="190"/>
      <c r="G26" s="190"/>
      <c r="H26" s="190"/>
      <c r="I26" s="28" t="s">
        <v>15</v>
      </c>
      <c r="J26" s="50"/>
      <c r="K26" s="43"/>
      <c r="L26" s="43"/>
      <c r="M26" s="51"/>
      <c r="N26" s="29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</row>
    <row r="27" spans="1:28" s="2" customFormat="1" ht="24" customHeight="1" outlineLevel="1" x14ac:dyDescent="0.2">
      <c r="A27" s="27" t="s">
        <v>22</v>
      </c>
      <c r="B27" s="190" t="s">
        <v>23</v>
      </c>
      <c r="C27" s="190"/>
      <c r="D27" s="190"/>
      <c r="E27" s="190"/>
      <c r="F27" s="190"/>
      <c r="G27" s="190"/>
      <c r="H27" s="190"/>
      <c r="I27" s="28" t="s">
        <v>15</v>
      </c>
      <c r="J27" s="50"/>
      <c r="K27" s="43"/>
      <c r="L27" s="43"/>
      <c r="M27" s="51"/>
      <c r="N27" s="29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</row>
    <row r="28" spans="1:28" s="2" customFormat="1" ht="12" customHeight="1" outlineLevel="1" x14ac:dyDescent="0.2">
      <c r="A28" s="27" t="s">
        <v>24</v>
      </c>
      <c r="B28" s="191" t="s">
        <v>25</v>
      </c>
      <c r="C28" s="191"/>
      <c r="D28" s="191"/>
      <c r="E28" s="191"/>
      <c r="F28" s="191"/>
      <c r="G28" s="191"/>
      <c r="H28" s="191"/>
      <c r="I28" s="28" t="s">
        <v>15</v>
      </c>
      <c r="J28" s="50"/>
      <c r="K28" s="43"/>
      <c r="L28" s="43"/>
      <c r="M28" s="51"/>
      <c r="N28" s="29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</row>
    <row r="29" spans="1:28" s="8" customFormat="1" x14ac:dyDescent="0.2">
      <c r="A29" s="27" t="s">
        <v>26</v>
      </c>
      <c r="B29" s="191" t="s">
        <v>27</v>
      </c>
      <c r="C29" s="191"/>
      <c r="D29" s="191"/>
      <c r="E29" s="191"/>
      <c r="F29" s="191"/>
      <c r="G29" s="191"/>
      <c r="H29" s="191"/>
      <c r="I29" s="28" t="s">
        <v>15</v>
      </c>
      <c r="J29" s="50">
        <v>3941.1590000000001</v>
      </c>
      <c r="K29" s="50">
        <v>4067.2719999999999</v>
      </c>
      <c r="L29" s="52">
        <f>K29-J29</f>
        <v>126.11299999999983</v>
      </c>
      <c r="M29" s="51">
        <f>K29/J29</f>
        <v>1.0319989627416706</v>
      </c>
      <c r="N29" s="29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</row>
    <row r="30" spans="1:28" s="2" customFormat="1" x14ac:dyDescent="0.2">
      <c r="A30" s="27" t="s">
        <v>28</v>
      </c>
      <c r="B30" s="191" t="s">
        <v>29</v>
      </c>
      <c r="C30" s="191"/>
      <c r="D30" s="191"/>
      <c r="E30" s="191"/>
      <c r="F30" s="191"/>
      <c r="G30" s="191"/>
      <c r="H30" s="191"/>
      <c r="I30" s="28" t="s">
        <v>15</v>
      </c>
      <c r="J30" s="50"/>
      <c r="K30" s="43"/>
      <c r="L30" s="43"/>
      <c r="M30" s="51"/>
      <c r="N30" s="29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</row>
    <row r="31" spans="1:28" s="8" customFormat="1" x14ac:dyDescent="0.2">
      <c r="A31" s="27" t="s">
        <v>30</v>
      </c>
      <c r="B31" s="191" t="s">
        <v>31</v>
      </c>
      <c r="C31" s="191"/>
      <c r="D31" s="191"/>
      <c r="E31" s="191"/>
      <c r="F31" s="191"/>
      <c r="G31" s="191"/>
      <c r="H31" s="191"/>
      <c r="I31" s="28" t="s">
        <v>15</v>
      </c>
      <c r="J31" s="50">
        <v>112.91500000000001</v>
      </c>
      <c r="K31" s="50">
        <v>115.932</v>
      </c>
      <c r="L31" s="52">
        <f>K31-J31</f>
        <v>3.0169999999999959</v>
      </c>
      <c r="M31" s="51">
        <f>K31/J31</f>
        <v>1.0267192135677279</v>
      </c>
      <c r="N31" s="29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</row>
    <row r="32" spans="1:28" s="2" customFormat="1" ht="12" customHeight="1" outlineLevel="1" x14ac:dyDescent="0.2">
      <c r="A32" s="27" t="s">
        <v>32</v>
      </c>
      <c r="B32" s="191" t="s">
        <v>33</v>
      </c>
      <c r="C32" s="191"/>
      <c r="D32" s="191"/>
      <c r="E32" s="191"/>
      <c r="F32" s="191"/>
      <c r="G32" s="191"/>
      <c r="H32" s="191"/>
      <c r="I32" s="28" t="s">
        <v>15</v>
      </c>
      <c r="J32" s="50"/>
      <c r="K32" s="43"/>
      <c r="L32" s="43"/>
      <c r="M32" s="51"/>
      <c r="N32" s="29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</row>
    <row r="33" spans="1:28" s="2" customFormat="1" ht="12" customHeight="1" outlineLevel="1" x14ac:dyDescent="0.2">
      <c r="A33" s="27" t="s">
        <v>34</v>
      </c>
      <c r="B33" s="191" t="s">
        <v>35</v>
      </c>
      <c r="C33" s="191"/>
      <c r="D33" s="191"/>
      <c r="E33" s="191"/>
      <c r="F33" s="191"/>
      <c r="G33" s="191"/>
      <c r="H33" s="191"/>
      <c r="I33" s="28" t="s">
        <v>15</v>
      </c>
      <c r="J33" s="50"/>
      <c r="K33" s="43"/>
      <c r="L33" s="43"/>
      <c r="M33" s="51"/>
      <c r="N33" s="29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</row>
    <row r="34" spans="1:28" s="2" customFormat="1" ht="24" customHeight="1" outlineLevel="1" x14ac:dyDescent="0.2">
      <c r="A34" s="27" t="s">
        <v>36</v>
      </c>
      <c r="B34" s="190" t="s">
        <v>37</v>
      </c>
      <c r="C34" s="190"/>
      <c r="D34" s="190"/>
      <c r="E34" s="190"/>
      <c r="F34" s="190"/>
      <c r="G34" s="190"/>
      <c r="H34" s="190"/>
      <c r="I34" s="28" t="s">
        <v>15</v>
      </c>
      <c r="J34" s="50"/>
      <c r="K34" s="43"/>
      <c r="L34" s="43"/>
      <c r="M34" s="51"/>
      <c r="N34" s="29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</row>
    <row r="35" spans="1:28" s="2" customFormat="1" ht="12" customHeight="1" outlineLevel="1" x14ac:dyDescent="0.2">
      <c r="A35" s="27" t="s">
        <v>38</v>
      </c>
      <c r="B35" s="192" t="s">
        <v>39</v>
      </c>
      <c r="C35" s="192"/>
      <c r="D35" s="192"/>
      <c r="E35" s="192"/>
      <c r="F35" s="192"/>
      <c r="G35" s="192"/>
      <c r="H35" s="192"/>
      <c r="I35" s="28" t="s">
        <v>15</v>
      </c>
      <c r="J35" s="50"/>
      <c r="K35" s="43"/>
      <c r="L35" s="43"/>
      <c r="M35" s="51"/>
      <c r="N35" s="29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</row>
    <row r="36" spans="1:28" s="2" customFormat="1" ht="12" customHeight="1" outlineLevel="1" x14ac:dyDescent="0.2">
      <c r="A36" s="27" t="s">
        <v>40</v>
      </c>
      <c r="B36" s="192" t="s">
        <v>41</v>
      </c>
      <c r="C36" s="192"/>
      <c r="D36" s="192"/>
      <c r="E36" s="192"/>
      <c r="F36" s="192"/>
      <c r="G36" s="192"/>
      <c r="H36" s="192"/>
      <c r="I36" s="28" t="s">
        <v>15</v>
      </c>
      <c r="J36" s="50"/>
      <c r="K36" s="43"/>
      <c r="L36" s="43"/>
      <c r="M36" s="51"/>
      <c r="N36" s="29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</row>
    <row r="37" spans="1:28" s="8" customFormat="1" x14ac:dyDescent="0.2">
      <c r="A37" s="27" t="s">
        <v>42</v>
      </c>
      <c r="B37" s="191" t="s">
        <v>43</v>
      </c>
      <c r="C37" s="191"/>
      <c r="D37" s="191"/>
      <c r="E37" s="191"/>
      <c r="F37" s="191"/>
      <c r="G37" s="191"/>
      <c r="H37" s="191"/>
      <c r="I37" s="28" t="s">
        <v>15</v>
      </c>
      <c r="J37" s="50">
        <v>412.12299999999999</v>
      </c>
      <c r="K37" s="50">
        <v>429.37</v>
      </c>
      <c r="L37" s="52">
        <f>K37-J37</f>
        <v>17.247000000000014</v>
      </c>
      <c r="M37" s="51">
        <f>K37/J37</f>
        <v>1.0418491566838055</v>
      </c>
      <c r="N37" s="29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</row>
    <row r="38" spans="1:28" s="4" customFormat="1" ht="24" customHeight="1" x14ac:dyDescent="0.2">
      <c r="A38" s="27" t="s">
        <v>44</v>
      </c>
      <c r="B38" s="196" t="s">
        <v>45</v>
      </c>
      <c r="C38" s="196"/>
      <c r="D38" s="196"/>
      <c r="E38" s="196"/>
      <c r="F38" s="196"/>
      <c r="G38" s="196"/>
      <c r="H38" s="196"/>
      <c r="I38" s="28" t="s">
        <v>15</v>
      </c>
      <c r="J38" s="43">
        <v>4195.2709999999997</v>
      </c>
      <c r="K38" s="43">
        <v>4338.723</v>
      </c>
      <c r="L38" s="52">
        <f>K38-J38</f>
        <v>143.45200000000023</v>
      </c>
      <c r="M38" s="51">
        <f>K38/J38</f>
        <v>1.0341937386166473</v>
      </c>
      <c r="N38" s="29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</row>
    <row r="39" spans="1:28" s="2" customFormat="1" ht="12" customHeight="1" outlineLevel="1" x14ac:dyDescent="0.2">
      <c r="A39" s="27" t="s">
        <v>46</v>
      </c>
      <c r="B39" s="191" t="s">
        <v>17</v>
      </c>
      <c r="C39" s="191"/>
      <c r="D39" s="191"/>
      <c r="E39" s="191"/>
      <c r="F39" s="191"/>
      <c r="G39" s="191"/>
      <c r="H39" s="191"/>
      <c r="I39" s="28" t="s">
        <v>15</v>
      </c>
      <c r="J39" s="42"/>
      <c r="K39" s="43"/>
      <c r="L39" s="43"/>
      <c r="M39" s="51"/>
      <c r="N39" s="29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</row>
    <row r="40" spans="1:28" s="2" customFormat="1" ht="24" customHeight="1" outlineLevel="1" x14ac:dyDescent="0.2">
      <c r="A40" s="27" t="s">
        <v>47</v>
      </c>
      <c r="B40" s="193" t="s">
        <v>19</v>
      </c>
      <c r="C40" s="193"/>
      <c r="D40" s="193"/>
      <c r="E40" s="193"/>
      <c r="F40" s="193"/>
      <c r="G40" s="193"/>
      <c r="H40" s="193"/>
      <c r="I40" s="28" t="s">
        <v>15</v>
      </c>
      <c r="J40" s="42"/>
      <c r="K40" s="43"/>
      <c r="L40" s="43"/>
      <c r="M40" s="51"/>
      <c r="N40" s="29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</row>
    <row r="41" spans="1:28" s="2" customFormat="1" ht="24" customHeight="1" outlineLevel="1" x14ac:dyDescent="0.2">
      <c r="A41" s="27" t="s">
        <v>48</v>
      </c>
      <c r="B41" s="193" t="s">
        <v>21</v>
      </c>
      <c r="C41" s="193"/>
      <c r="D41" s="193"/>
      <c r="E41" s="193"/>
      <c r="F41" s="193"/>
      <c r="G41" s="193"/>
      <c r="H41" s="193"/>
      <c r="I41" s="28" t="s">
        <v>15</v>
      </c>
      <c r="J41" s="42"/>
      <c r="K41" s="43"/>
      <c r="L41" s="43"/>
      <c r="M41" s="51"/>
      <c r="N41" s="29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</row>
    <row r="42" spans="1:28" s="2" customFormat="1" ht="24" customHeight="1" outlineLevel="1" x14ac:dyDescent="0.2">
      <c r="A42" s="27" t="s">
        <v>49</v>
      </c>
      <c r="B42" s="193" t="s">
        <v>23</v>
      </c>
      <c r="C42" s="193"/>
      <c r="D42" s="193"/>
      <c r="E42" s="193"/>
      <c r="F42" s="193"/>
      <c r="G42" s="193"/>
      <c r="H42" s="193"/>
      <c r="I42" s="28" t="s">
        <v>15</v>
      </c>
      <c r="J42" s="42"/>
      <c r="K42" s="43"/>
      <c r="L42" s="43"/>
      <c r="M42" s="51"/>
      <c r="N42" s="29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</row>
    <row r="43" spans="1:28" s="2" customFormat="1" ht="12" customHeight="1" outlineLevel="1" x14ac:dyDescent="0.2">
      <c r="A43" s="27" t="s">
        <v>50</v>
      </c>
      <c r="B43" s="191" t="s">
        <v>25</v>
      </c>
      <c r="C43" s="191"/>
      <c r="D43" s="191"/>
      <c r="E43" s="191"/>
      <c r="F43" s="191"/>
      <c r="G43" s="191"/>
      <c r="H43" s="191"/>
      <c r="I43" s="28" t="s">
        <v>15</v>
      </c>
      <c r="J43" s="42"/>
      <c r="K43" s="43"/>
      <c r="L43" s="43"/>
      <c r="M43" s="51"/>
      <c r="N43" s="29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</row>
    <row r="44" spans="1:28" s="8" customFormat="1" x14ac:dyDescent="0.2">
      <c r="A44" s="27" t="s">
        <v>51</v>
      </c>
      <c r="B44" s="191" t="s">
        <v>27</v>
      </c>
      <c r="C44" s="191"/>
      <c r="D44" s="191"/>
      <c r="E44" s="191"/>
      <c r="F44" s="191"/>
      <c r="G44" s="191"/>
      <c r="H44" s="191"/>
      <c r="I44" s="28" t="s">
        <v>15</v>
      </c>
      <c r="J44" s="50">
        <v>3890.43</v>
      </c>
      <c r="K44" s="50">
        <v>4014.02</v>
      </c>
      <c r="L44" s="52">
        <f>K44-J44</f>
        <v>123.59000000000015</v>
      </c>
      <c r="M44" s="51">
        <f>K44/J44</f>
        <v>1.0317676966299356</v>
      </c>
      <c r="N44" s="29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</row>
    <row r="45" spans="1:28" s="2" customFormat="1" x14ac:dyDescent="0.2">
      <c r="A45" s="27" t="s">
        <v>52</v>
      </c>
      <c r="B45" s="191" t="s">
        <v>29</v>
      </c>
      <c r="C45" s="191"/>
      <c r="D45" s="191"/>
      <c r="E45" s="191"/>
      <c r="F45" s="191"/>
      <c r="G45" s="191"/>
      <c r="H45" s="191"/>
      <c r="I45" s="28" t="s">
        <v>15</v>
      </c>
      <c r="J45" s="42"/>
      <c r="K45" s="43"/>
      <c r="L45" s="43"/>
      <c r="M45" s="51"/>
      <c r="N45" s="29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</row>
    <row r="46" spans="1:28" s="8" customFormat="1" x14ac:dyDescent="0.2">
      <c r="A46" s="27" t="s">
        <v>53</v>
      </c>
      <c r="B46" s="191" t="s">
        <v>31</v>
      </c>
      <c r="C46" s="191"/>
      <c r="D46" s="191"/>
      <c r="E46" s="191"/>
      <c r="F46" s="191"/>
      <c r="G46" s="191"/>
      <c r="H46" s="191"/>
      <c r="I46" s="28" t="s">
        <v>15</v>
      </c>
      <c r="J46" s="50">
        <v>27.844999999999999</v>
      </c>
      <c r="K46" s="50">
        <v>30.068000000000001</v>
      </c>
      <c r="L46" s="52">
        <f>K46-J46</f>
        <v>2.2230000000000025</v>
      </c>
      <c r="M46" s="51">
        <f>K46/J46</f>
        <v>1.0798347997845215</v>
      </c>
      <c r="N46" s="29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</row>
    <row r="47" spans="1:28" s="2" customFormat="1" x14ac:dyDescent="0.2">
      <c r="A47" s="27" t="s">
        <v>54</v>
      </c>
      <c r="B47" s="191" t="s">
        <v>33</v>
      </c>
      <c r="C47" s="191"/>
      <c r="D47" s="191"/>
      <c r="E47" s="191"/>
      <c r="F47" s="191"/>
      <c r="G47" s="191"/>
      <c r="H47" s="191"/>
      <c r="I47" s="28" t="s">
        <v>15</v>
      </c>
      <c r="J47" s="42"/>
      <c r="K47" s="43"/>
      <c r="L47" s="43"/>
      <c r="M47" s="51"/>
      <c r="N47" s="29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</row>
    <row r="48" spans="1:28" s="2" customFormat="1" x14ac:dyDescent="0.2">
      <c r="A48" s="27" t="s">
        <v>55</v>
      </c>
      <c r="B48" s="191" t="s">
        <v>35</v>
      </c>
      <c r="C48" s="191"/>
      <c r="D48" s="191"/>
      <c r="E48" s="191"/>
      <c r="F48" s="191"/>
      <c r="G48" s="191"/>
      <c r="H48" s="191"/>
      <c r="I48" s="28" t="s">
        <v>15</v>
      </c>
      <c r="J48" s="42"/>
      <c r="K48" s="43"/>
      <c r="L48" s="43"/>
      <c r="M48" s="51"/>
      <c r="N48" s="29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</row>
    <row r="49" spans="1:28" s="2" customFormat="1" ht="24" customHeight="1" x14ac:dyDescent="0.2">
      <c r="A49" s="27" t="s">
        <v>56</v>
      </c>
      <c r="B49" s="190" t="s">
        <v>37</v>
      </c>
      <c r="C49" s="190"/>
      <c r="D49" s="190"/>
      <c r="E49" s="190"/>
      <c r="F49" s="190"/>
      <c r="G49" s="190"/>
      <c r="H49" s="190"/>
      <c r="I49" s="28" t="s">
        <v>15</v>
      </c>
      <c r="J49" s="42"/>
      <c r="K49" s="43"/>
      <c r="L49" s="43"/>
      <c r="M49" s="51"/>
      <c r="N49" s="29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</row>
    <row r="50" spans="1:28" s="2" customFormat="1" x14ac:dyDescent="0.2">
      <c r="A50" s="27" t="s">
        <v>57</v>
      </c>
      <c r="B50" s="192" t="s">
        <v>39</v>
      </c>
      <c r="C50" s="192"/>
      <c r="D50" s="192"/>
      <c r="E50" s="192"/>
      <c r="F50" s="192"/>
      <c r="G50" s="192"/>
      <c r="H50" s="192"/>
      <c r="I50" s="28" t="s">
        <v>15</v>
      </c>
      <c r="J50" s="42"/>
      <c r="K50" s="43"/>
      <c r="L50" s="43"/>
      <c r="M50" s="51"/>
      <c r="N50" s="29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</row>
    <row r="51" spans="1:28" s="2" customFormat="1" x14ac:dyDescent="0.2">
      <c r="A51" s="27" t="s">
        <v>58</v>
      </c>
      <c r="B51" s="192" t="s">
        <v>41</v>
      </c>
      <c r="C51" s="192"/>
      <c r="D51" s="192"/>
      <c r="E51" s="192"/>
      <c r="F51" s="192"/>
      <c r="G51" s="192"/>
      <c r="H51" s="192"/>
      <c r="I51" s="28" t="s">
        <v>15</v>
      </c>
      <c r="J51" s="42"/>
      <c r="K51" s="43"/>
      <c r="L51" s="43"/>
      <c r="M51" s="51"/>
      <c r="N51" s="29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</row>
    <row r="52" spans="1:28" s="8" customFormat="1" x14ac:dyDescent="0.2">
      <c r="A52" s="27" t="s">
        <v>59</v>
      </c>
      <c r="B52" s="191" t="s">
        <v>43</v>
      </c>
      <c r="C52" s="191"/>
      <c r="D52" s="191"/>
      <c r="E52" s="191"/>
      <c r="F52" s="191"/>
      <c r="G52" s="191"/>
      <c r="H52" s="191"/>
      <c r="I52" s="28" t="s">
        <v>15</v>
      </c>
      <c r="J52" s="50">
        <v>276.99599999999998</v>
      </c>
      <c r="K52" s="50">
        <v>294.63499999999999</v>
      </c>
      <c r="L52" s="52">
        <f>K52-J52</f>
        <v>17.63900000000001</v>
      </c>
      <c r="M52" s="51">
        <f>K52/J52</f>
        <v>1.0636796199223093</v>
      </c>
      <c r="N52" s="29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</row>
    <row r="53" spans="1:28" s="2" customFormat="1" ht="92.25" customHeight="1" x14ac:dyDescent="0.2">
      <c r="A53" s="27" t="s">
        <v>60</v>
      </c>
      <c r="B53" s="191" t="s">
        <v>61</v>
      </c>
      <c r="C53" s="191"/>
      <c r="D53" s="191"/>
      <c r="E53" s="191"/>
      <c r="F53" s="191"/>
      <c r="G53" s="191"/>
      <c r="H53" s="191"/>
      <c r="I53" s="28" t="s">
        <v>15</v>
      </c>
      <c r="J53" s="43">
        <v>1028.038</v>
      </c>
      <c r="K53" s="43">
        <v>988.89400000000001</v>
      </c>
      <c r="L53" s="52">
        <f>K53-J53</f>
        <v>-39.144000000000005</v>
      </c>
      <c r="M53" s="51">
        <f>K53/J53</f>
        <v>0.96192358648221177</v>
      </c>
      <c r="N53" s="29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</row>
    <row r="54" spans="1:28" s="2" customFormat="1" x14ac:dyDescent="0.2">
      <c r="A54" s="27" t="s">
        <v>47</v>
      </c>
      <c r="B54" s="192" t="s">
        <v>62</v>
      </c>
      <c r="C54" s="192"/>
      <c r="D54" s="192"/>
      <c r="E54" s="192"/>
      <c r="F54" s="192"/>
      <c r="G54" s="192"/>
      <c r="H54" s="192"/>
      <c r="I54" s="28" t="s">
        <v>15</v>
      </c>
      <c r="J54" s="42"/>
      <c r="K54" s="43"/>
      <c r="L54" s="43"/>
      <c r="M54" s="51"/>
      <c r="N54" s="29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</row>
    <row r="55" spans="1:28" s="8" customFormat="1" x14ac:dyDescent="0.2">
      <c r="A55" s="27" t="s">
        <v>48</v>
      </c>
      <c r="B55" s="192" t="s">
        <v>63</v>
      </c>
      <c r="C55" s="192"/>
      <c r="D55" s="192"/>
      <c r="E55" s="192"/>
      <c r="F55" s="192"/>
      <c r="G55" s="192"/>
      <c r="H55" s="192"/>
      <c r="I55" s="28" t="s">
        <v>15</v>
      </c>
      <c r="J55" s="42">
        <v>688.495</v>
      </c>
      <c r="K55" s="43">
        <v>638.43899999999996</v>
      </c>
      <c r="L55" s="52">
        <f>K55-J55</f>
        <v>-50.05600000000004</v>
      </c>
      <c r="M55" s="51">
        <f>K55/J55</f>
        <v>0.92729649452791951</v>
      </c>
      <c r="N55" s="29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</row>
    <row r="56" spans="1:28" s="2" customFormat="1" x14ac:dyDescent="0.2">
      <c r="A56" s="27" t="s">
        <v>64</v>
      </c>
      <c r="B56" s="194" t="s">
        <v>65</v>
      </c>
      <c r="C56" s="194"/>
      <c r="D56" s="194"/>
      <c r="E56" s="194"/>
      <c r="F56" s="194"/>
      <c r="G56" s="194"/>
      <c r="H56" s="194"/>
      <c r="I56" s="28" t="s">
        <v>15</v>
      </c>
      <c r="J56" s="42">
        <v>688.495</v>
      </c>
      <c r="K56" s="43">
        <v>638.43899999999996</v>
      </c>
      <c r="L56" s="52">
        <f>K56-J56</f>
        <v>-50.05600000000004</v>
      </c>
      <c r="M56" s="51">
        <f>K56/J56</f>
        <v>0.92729649452791951</v>
      </c>
      <c r="N56" s="29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</row>
    <row r="57" spans="1:28" s="2" customFormat="1" ht="96" customHeight="1" x14ac:dyDescent="0.2">
      <c r="A57" s="27" t="s">
        <v>66</v>
      </c>
      <c r="B57" s="195" t="s">
        <v>67</v>
      </c>
      <c r="C57" s="195"/>
      <c r="D57" s="195"/>
      <c r="E57" s="195"/>
      <c r="F57" s="195"/>
      <c r="G57" s="195"/>
      <c r="H57" s="195"/>
      <c r="I57" s="28" t="s">
        <v>15</v>
      </c>
      <c r="J57" s="50">
        <v>688.495</v>
      </c>
      <c r="K57" s="50">
        <v>638.43899999999996</v>
      </c>
      <c r="L57" s="52">
        <f>K57-J57</f>
        <v>-50.05600000000004</v>
      </c>
      <c r="M57" s="51">
        <f>K57/J57</f>
        <v>0.92729649452791951</v>
      </c>
      <c r="N57" s="29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</row>
    <row r="58" spans="1:28" s="2" customFormat="1" x14ac:dyDescent="0.2">
      <c r="A58" s="27" t="s">
        <v>68</v>
      </c>
      <c r="B58" s="195" t="s">
        <v>69</v>
      </c>
      <c r="C58" s="195"/>
      <c r="D58" s="195"/>
      <c r="E58" s="195"/>
      <c r="F58" s="195"/>
      <c r="G58" s="195"/>
      <c r="H58" s="195"/>
      <c r="I58" s="28" t="s">
        <v>15</v>
      </c>
      <c r="J58" s="42"/>
      <c r="K58" s="43"/>
      <c r="L58" s="43"/>
      <c r="M58" s="51"/>
      <c r="N58" s="29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</row>
    <row r="59" spans="1:28" s="2" customFormat="1" x14ac:dyDescent="0.2">
      <c r="A59" s="27" t="s">
        <v>70</v>
      </c>
      <c r="B59" s="194" t="s">
        <v>71</v>
      </c>
      <c r="C59" s="194"/>
      <c r="D59" s="194"/>
      <c r="E59" s="194"/>
      <c r="F59" s="194"/>
      <c r="G59" s="194"/>
      <c r="H59" s="194"/>
      <c r="I59" s="28" t="s">
        <v>15</v>
      </c>
      <c r="J59" s="42"/>
      <c r="K59" s="43"/>
      <c r="L59" s="43"/>
      <c r="M59" s="51"/>
      <c r="N59" s="29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</row>
    <row r="60" spans="1:28" s="8" customFormat="1" x14ac:dyDescent="0.2">
      <c r="A60" s="27" t="s">
        <v>49</v>
      </c>
      <c r="B60" s="192" t="s">
        <v>72</v>
      </c>
      <c r="C60" s="192"/>
      <c r="D60" s="192"/>
      <c r="E60" s="192"/>
      <c r="F60" s="192"/>
      <c r="G60" s="192"/>
      <c r="H60" s="192"/>
      <c r="I60" s="28" t="s">
        <v>15</v>
      </c>
      <c r="J60" s="50">
        <v>285.63</v>
      </c>
      <c r="K60" s="50">
        <v>296.99400000000003</v>
      </c>
      <c r="L60" s="52">
        <f>K60-J60</f>
        <v>11.364000000000033</v>
      </c>
      <c r="M60" s="51">
        <f>K60/J60</f>
        <v>1.0397857367923538</v>
      </c>
      <c r="N60" s="29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</row>
    <row r="61" spans="1:28" s="8" customFormat="1" x14ac:dyDescent="0.2">
      <c r="A61" s="27" t="s">
        <v>73</v>
      </c>
      <c r="B61" s="192" t="s">
        <v>74</v>
      </c>
      <c r="C61" s="192"/>
      <c r="D61" s="192"/>
      <c r="E61" s="192"/>
      <c r="F61" s="192"/>
      <c r="G61" s="192"/>
      <c r="H61" s="192"/>
      <c r="I61" s="28" t="s">
        <v>15</v>
      </c>
      <c r="J61" s="50">
        <v>53.912999999999997</v>
      </c>
      <c r="K61" s="50">
        <v>53.460999999999999</v>
      </c>
      <c r="L61" s="52">
        <f>K61-J61</f>
        <v>-0.45199999999999818</v>
      </c>
      <c r="M61" s="51">
        <f>K61/J61</f>
        <v>0.99161612227106644</v>
      </c>
      <c r="N61" s="29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</row>
    <row r="62" spans="1:28" s="8" customFormat="1" x14ac:dyDescent="0.2">
      <c r="A62" s="27" t="s">
        <v>75</v>
      </c>
      <c r="B62" s="191" t="s">
        <v>76</v>
      </c>
      <c r="C62" s="191"/>
      <c r="D62" s="191"/>
      <c r="E62" s="191"/>
      <c r="F62" s="191"/>
      <c r="G62" s="191"/>
      <c r="H62" s="191"/>
      <c r="I62" s="28" t="s">
        <v>15</v>
      </c>
      <c r="J62" s="42">
        <v>480.89300000000003</v>
      </c>
      <c r="K62" s="43">
        <v>485.37800000000004</v>
      </c>
      <c r="L62" s="52">
        <f>K62-J62</f>
        <v>4.4850000000000136</v>
      </c>
      <c r="M62" s="51">
        <f>K62/J62</f>
        <v>1.0093263990118384</v>
      </c>
      <c r="N62" s="29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</row>
    <row r="63" spans="1:28" s="8" customFormat="1" ht="24" customHeight="1" x14ac:dyDescent="0.2">
      <c r="A63" s="27" t="s">
        <v>77</v>
      </c>
      <c r="B63" s="193" t="s">
        <v>78</v>
      </c>
      <c r="C63" s="193"/>
      <c r="D63" s="193"/>
      <c r="E63" s="193"/>
      <c r="F63" s="193"/>
      <c r="G63" s="193"/>
      <c r="H63" s="193"/>
      <c r="I63" s="28" t="s">
        <v>15</v>
      </c>
      <c r="J63" s="50">
        <v>162.21600000000001</v>
      </c>
      <c r="K63" s="50">
        <v>162.828</v>
      </c>
      <c r="L63" s="52">
        <f>K63-J63</f>
        <v>0.61199999999999477</v>
      </c>
      <c r="M63" s="51">
        <f>K63/J63</f>
        <v>1.0037727474478473</v>
      </c>
      <c r="N63" s="29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</row>
    <row r="64" spans="1:28" s="8" customFormat="1" ht="24" customHeight="1" x14ac:dyDescent="0.2">
      <c r="A64" s="27" t="s">
        <v>79</v>
      </c>
      <c r="B64" s="193" t="s">
        <v>80</v>
      </c>
      <c r="C64" s="193"/>
      <c r="D64" s="193"/>
      <c r="E64" s="193"/>
      <c r="F64" s="193"/>
      <c r="G64" s="193"/>
      <c r="H64" s="193"/>
      <c r="I64" s="28" t="s">
        <v>15</v>
      </c>
      <c r="J64" s="50">
        <v>244.25</v>
      </c>
      <c r="K64" s="50">
        <v>245.637</v>
      </c>
      <c r="L64" s="52">
        <f>K64-J64</f>
        <v>1.3870000000000005</v>
      </c>
      <c r="M64" s="51">
        <f>K64/J64</f>
        <v>1.0056786079836233</v>
      </c>
      <c r="N64" s="29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</row>
    <row r="65" spans="1:28" s="2" customFormat="1" x14ac:dyDescent="0.2">
      <c r="A65" s="27" t="s">
        <v>81</v>
      </c>
      <c r="B65" s="192" t="s">
        <v>82</v>
      </c>
      <c r="C65" s="192"/>
      <c r="D65" s="192"/>
      <c r="E65" s="192"/>
      <c r="F65" s="192"/>
      <c r="G65" s="192"/>
      <c r="H65" s="192"/>
      <c r="I65" s="28" t="s">
        <v>15</v>
      </c>
      <c r="J65" s="42"/>
      <c r="K65" s="43"/>
      <c r="L65" s="43"/>
      <c r="M65" s="51"/>
      <c r="N65" s="29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</row>
    <row r="66" spans="1:28" s="2" customFormat="1" x14ac:dyDescent="0.2">
      <c r="A66" s="27" t="s">
        <v>83</v>
      </c>
      <c r="B66" s="192" t="s">
        <v>84</v>
      </c>
      <c r="C66" s="192"/>
      <c r="D66" s="192"/>
      <c r="E66" s="192"/>
      <c r="F66" s="192"/>
      <c r="G66" s="192"/>
      <c r="H66" s="192"/>
      <c r="I66" s="28" t="s">
        <v>15</v>
      </c>
      <c r="J66" s="42"/>
      <c r="K66" s="43"/>
      <c r="L66" s="43"/>
      <c r="M66" s="51"/>
      <c r="N66" s="29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</row>
    <row r="67" spans="1:28" s="8" customFormat="1" x14ac:dyDescent="0.2">
      <c r="A67" s="27" t="s">
        <v>85</v>
      </c>
      <c r="B67" s="192" t="s">
        <v>86</v>
      </c>
      <c r="C67" s="192"/>
      <c r="D67" s="192"/>
      <c r="E67" s="192"/>
      <c r="F67" s="192"/>
      <c r="G67" s="192"/>
      <c r="H67" s="192"/>
      <c r="I67" s="28" t="s">
        <v>15</v>
      </c>
      <c r="J67" s="50">
        <v>74.427000000000007</v>
      </c>
      <c r="K67" s="50">
        <v>76.912999999999997</v>
      </c>
      <c r="L67" s="52">
        <f t="shared" ref="L67:L76" si="0">K67-J67</f>
        <v>2.48599999999999</v>
      </c>
      <c r="M67" s="51">
        <f t="shared" ref="M67:M76" si="1">K67/J67</f>
        <v>1.0334018568530237</v>
      </c>
      <c r="N67" s="29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</row>
    <row r="68" spans="1:28" s="8" customFormat="1" x14ac:dyDescent="0.2">
      <c r="A68" s="27" t="s">
        <v>87</v>
      </c>
      <c r="B68" s="191" t="s">
        <v>88</v>
      </c>
      <c r="C68" s="191"/>
      <c r="D68" s="191"/>
      <c r="E68" s="191"/>
      <c r="F68" s="191"/>
      <c r="G68" s="191"/>
      <c r="H68" s="191"/>
      <c r="I68" s="28" t="s">
        <v>15</v>
      </c>
      <c r="J68" s="50">
        <v>1994.498</v>
      </c>
      <c r="K68" s="50">
        <v>2171.6819999999998</v>
      </c>
      <c r="L68" s="52">
        <f t="shared" si="0"/>
        <v>177.18399999999974</v>
      </c>
      <c r="M68" s="51">
        <f t="shared" si="1"/>
        <v>1.0888363889058799</v>
      </c>
      <c r="N68" s="29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</row>
    <row r="69" spans="1:28" s="8" customFormat="1" x14ac:dyDescent="0.2">
      <c r="A69" s="27" t="s">
        <v>89</v>
      </c>
      <c r="B69" s="191" t="s">
        <v>90</v>
      </c>
      <c r="C69" s="191"/>
      <c r="D69" s="191"/>
      <c r="E69" s="191"/>
      <c r="F69" s="191"/>
      <c r="G69" s="191"/>
      <c r="H69" s="191"/>
      <c r="I69" s="28" t="s">
        <v>15</v>
      </c>
      <c r="J69" s="50">
        <v>566.09500000000003</v>
      </c>
      <c r="K69" s="50">
        <v>562.48900000000003</v>
      </c>
      <c r="L69" s="52">
        <f t="shared" si="0"/>
        <v>-3.6059999999999945</v>
      </c>
      <c r="M69" s="51">
        <f t="shared" si="1"/>
        <v>0.99363004442717218</v>
      </c>
      <c r="N69" s="29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</row>
    <row r="70" spans="1:28" s="8" customFormat="1" x14ac:dyDescent="0.2">
      <c r="A70" s="27" t="s">
        <v>91</v>
      </c>
      <c r="B70" s="191" t="s">
        <v>92</v>
      </c>
      <c r="C70" s="191"/>
      <c r="D70" s="191"/>
      <c r="E70" s="191"/>
      <c r="F70" s="191"/>
      <c r="G70" s="191"/>
      <c r="H70" s="191"/>
      <c r="I70" s="28" t="s">
        <v>15</v>
      </c>
      <c r="J70" s="50">
        <v>18.946000000000002</v>
      </c>
      <c r="K70" s="50">
        <v>19.094999999999999</v>
      </c>
      <c r="L70" s="52">
        <f t="shared" si="0"/>
        <v>0.14899999999999736</v>
      </c>
      <c r="M70" s="51">
        <f t="shared" si="1"/>
        <v>1.0078644568774411</v>
      </c>
      <c r="N70" s="29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</row>
    <row r="71" spans="1:28" s="8" customFormat="1" x14ac:dyDescent="0.2">
      <c r="A71" s="27" t="s">
        <v>93</v>
      </c>
      <c r="B71" s="192" t="s">
        <v>94</v>
      </c>
      <c r="C71" s="192"/>
      <c r="D71" s="192"/>
      <c r="E71" s="192"/>
      <c r="F71" s="192"/>
      <c r="G71" s="192"/>
      <c r="H71" s="192"/>
      <c r="I71" s="28" t="s">
        <v>15</v>
      </c>
      <c r="J71" s="50">
        <v>11.62</v>
      </c>
      <c r="K71" s="50">
        <v>11.657</v>
      </c>
      <c r="L71" s="52">
        <f t="shared" si="0"/>
        <v>3.700000000000081E-2</v>
      </c>
      <c r="M71" s="51">
        <f t="shared" si="1"/>
        <v>1.0031841652323581</v>
      </c>
      <c r="N71" s="29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</row>
    <row r="72" spans="1:28" s="8" customFormat="1" x14ac:dyDescent="0.2">
      <c r="A72" s="27" t="s">
        <v>95</v>
      </c>
      <c r="B72" s="192" t="s">
        <v>96</v>
      </c>
      <c r="C72" s="192"/>
      <c r="D72" s="192"/>
      <c r="E72" s="192"/>
      <c r="F72" s="192"/>
      <c r="G72" s="192"/>
      <c r="H72" s="192"/>
      <c r="I72" s="28" t="s">
        <v>15</v>
      </c>
      <c r="J72" s="42">
        <v>7.3260000000000023</v>
      </c>
      <c r="K72" s="43">
        <v>7.4379999999999988</v>
      </c>
      <c r="L72" s="52">
        <f t="shared" si="0"/>
        <v>0.11199999999999655</v>
      </c>
      <c r="M72" s="51">
        <f t="shared" si="1"/>
        <v>1.0152880152880148</v>
      </c>
      <c r="N72" s="29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</row>
    <row r="73" spans="1:28" s="2" customFormat="1" x14ac:dyDescent="0.2">
      <c r="A73" s="27" t="s">
        <v>97</v>
      </c>
      <c r="B73" s="191" t="s">
        <v>98</v>
      </c>
      <c r="C73" s="191"/>
      <c r="D73" s="191"/>
      <c r="E73" s="191"/>
      <c r="F73" s="191"/>
      <c r="G73" s="191"/>
      <c r="H73" s="191"/>
      <c r="I73" s="28" t="s">
        <v>15</v>
      </c>
      <c r="J73" s="50">
        <v>106.80099999999962</v>
      </c>
      <c r="K73" s="52">
        <v>111.18499999999975</v>
      </c>
      <c r="L73" s="52">
        <f t="shared" si="0"/>
        <v>4.3840000000001282</v>
      </c>
      <c r="M73" s="51">
        <f t="shared" si="1"/>
        <v>1.041048304791155</v>
      </c>
      <c r="N73" s="29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</row>
    <row r="74" spans="1:28" s="8" customFormat="1" x14ac:dyDescent="0.2">
      <c r="A74" s="27" t="s">
        <v>99</v>
      </c>
      <c r="B74" s="192" t="s">
        <v>100</v>
      </c>
      <c r="C74" s="192"/>
      <c r="D74" s="192"/>
      <c r="E74" s="192"/>
      <c r="F74" s="192"/>
      <c r="G74" s="192"/>
      <c r="H74" s="192"/>
      <c r="I74" s="28" t="s">
        <v>15</v>
      </c>
      <c r="J74" s="50">
        <v>51.994999999999997</v>
      </c>
      <c r="K74" s="50">
        <v>55.991999999999997</v>
      </c>
      <c r="L74" s="52">
        <f t="shared" si="0"/>
        <v>3.9969999999999999</v>
      </c>
      <c r="M74" s="51">
        <f t="shared" si="1"/>
        <v>1.0768727762284835</v>
      </c>
      <c r="N74" s="29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</row>
    <row r="75" spans="1:28" s="8" customFormat="1" x14ac:dyDescent="0.2">
      <c r="A75" s="27" t="s">
        <v>101</v>
      </c>
      <c r="B75" s="192" t="s">
        <v>102</v>
      </c>
      <c r="C75" s="192"/>
      <c r="D75" s="192"/>
      <c r="E75" s="192"/>
      <c r="F75" s="192"/>
      <c r="G75" s="192"/>
      <c r="H75" s="192"/>
      <c r="I75" s="28" t="s">
        <v>15</v>
      </c>
      <c r="J75" s="50">
        <v>24.423999999999999</v>
      </c>
      <c r="K75" s="50">
        <v>24.323</v>
      </c>
      <c r="L75" s="52">
        <f t="shared" si="0"/>
        <v>-0.10099999999999909</v>
      </c>
      <c r="M75" s="51">
        <f t="shared" si="1"/>
        <v>0.9958647232230593</v>
      </c>
      <c r="N75" s="29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</row>
    <row r="76" spans="1:28" s="8" customFormat="1" x14ac:dyDescent="0.2">
      <c r="A76" s="27" t="s">
        <v>103</v>
      </c>
      <c r="B76" s="192" t="s">
        <v>104</v>
      </c>
      <c r="C76" s="192"/>
      <c r="D76" s="192"/>
      <c r="E76" s="192"/>
      <c r="F76" s="192"/>
      <c r="G76" s="192"/>
      <c r="H76" s="192"/>
      <c r="I76" s="28" t="s">
        <v>15</v>
      </c>
      <c r="J76" s="50">
        <v>30.381999999999621</v>
      </c>
      <c r="K76" s="52">
        <v>30.869999999999749</v>
      </c>
      <c r="L76" s="52">
        <f t="shared" si="0"/>
        <v>0.48800000000012744</v>
      </c>
      <c r="M76" s="51">
        <f t="shared" si="1"/>
        <v>1.0160621420578018</v>
      </c>
      <c r="N76" s="29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</row>
    <row r="77" spans="1:28" s="2" customFormat="1" x14ac:dyDescent="0.2">
      <c r="A77" s="27" t="s">
        <v>105</v>
      </c>
      <c r="B77" s="191" t="s">
        <v>106</v>
      </c>
      <c r="C77" s="191"/>
      <c r="D77" s="191"/>
      <c r="E77" s="191"/>
      <c r="F77" s="191"/>
      <c r="G77" s="191"/>
      <c r="H77" s="191"/>
      <c r="I77" s="28" t="s">
        <v>15</v>
      </c>
      <c r="J77" s="42"/>
      <c r="K77" s="43"/>
      <c r="L77" s="43"/>
      <c r="M77" s="51"/>
      <c r="N77" s="29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</row>
    <row r="78" spans="1:28" s="2" customFormat="1" x14ac:dyDescent="0.2">
      <c r="A78" s="27" t="s">
        <v>107</v>
      </c>
      <c r="B78" s="192" t="s">
        <v>108</v>
      </c>
      <c r="C78" s="192"/>
      <c r="D78" s="192"/>
      <c r="E78" s="192"/>
      <c r="F78" s="192"/>
      <c r="G78" s="192"/>
      <c r="H78" s="192"/>
      <c r="I78" s="28" t="s">
        <v>15</v>
      </c>
      <c r="J78" s="50">
        <v>344.512</v>
      </c>
      <c r="K78" s="50">
        <v>370.96100000000001</v>
      </c>
      <c r="L78" s="52">
        <f>K78-J78</f>
        <v>26.449000000000012</v>
      </c>
      <c r="M78" s="51">
        <f>K78/J78</f>
        <v>1.0767723620657625</v>
      </c>
      <c r="N78" s="29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</row>
    <row r="79" spans="1:28" s="2" customFormat="1" x14ac:dyDescent="0.2">
      <c r="A79" s="27" t="s">
        <v>109</v>
      </c>
      <c r="B79" s="192" t="s">
        <v>110</v>
      </c>
      <c r="C79" s="192"/>
      <c r="D79" s="192"/>
      <c r="E79" s="192"/>
      <c r="F79" s="192"/>
      <c r="G79" s="192"/>
      <c r="H79" s="192"/>
      <c r="I79" s="28" t="s">
        <v>15</v>
      </c>
      <c r="J79" s="42"/>
      <c r="K79" s="43"/>
      <c r="L79" s="43"/>
      <c r="M79" s="51"/>
      <c r="N79" s="29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</row>
    <row r="80" spans="1:28" s="2" customFormat="1" x14ac:dyDescent="0.2">
      <c r="A80" s="27" t="s">
        <v>111</v>
      </c>
      <c r="B80" s="192" t="s">
        <v>112</v>
      </c>
      <c r="C80" s="192"/>
      <c r="D80" s="192"/>
      <c r="E80" s="192"/>
      <c r="F80" s="192"/>
      <c r="G80" s="192"/>
      <c r="H80" s="192"/>
      <c r="I80" s="28" t="s">
        <v>15</v>
      </c>
      <c r="J80" s="50">
        <v>60.652000000000001</v>
      </c>
      <c r="K80" s="50">
        <v>61.313000000000002</v>
      </c>
      <c r="L80" s="43">
        <f>K80-J80</f>
        <v>0.66100000000000136</v>
      </c>
      <c r="M80" s="51">
        <f>K80/J80</f>
        <v>1.0108982391347359</v>
      </c>
      <c r="N80" s="29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</row>
    <row r="81" spans="1:28" s="4" customFormat="1" x14ac:dyDescent="0.2">
      <c r="A81" s="27" t="s">
        <v>113</v>
      </c>
      <c r="B81" s="189" t="s">
        <v>114</v>
      </c>
      <c r="C81" s="189"/>
      <c r="D81" s="189"/>
      <c r="E81" s="189"/>
      <c r="F81" s="189"/>
      <c r="G81" s="189"/>
      <c r="H81" s="189"/>
      <c r="I81" s="28" t="s">
        <v>15</v>
      </c>
      <c r="J81" s="50">
        <v>270.92600000000039</v>
      </c>
      <c r="K81" s="52">
        <v>273.85099999999966</v>
      </c>
      <c r="L81" s="52">
        <f>K81-J81</f>
        <v>2.9249999999992724</v>
      </c>
      <c r="M81" s="51">
        <f>K81/J81</f>
        <v>1.0107963060023744</v>
      </c>
      <c r="N81" s="29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</row>
    <row r="82" spans="1:28" s="2" customFormat="1" x14ac:dyDescent="0.2">
      <c r="A82" s="27" t="s">
        <v>115</v>
      </c>
      <c r="B82" s="191" t="s">
        <v>17</v>
      </c>
      <c r="C82" s="191"/>
      <c r="D82" s="191"/>
      <c r="E82" s="191"/>
      <c r="F82" s="191"/>
      <c r="G82" s="191"/>
      <c r="H82" s="191"/>
      <c r="I82" s="28" t="s">
        <v>15</v>
      </c>
      <c r="J82" s="42"/>
      <c r="K82" s="43"/>
      <c r="L82" s="43"/>
      <c r="M82" s="51"/>
      <c r="N82" s="29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</row>
    <row r="83" spans="1:28" s="2" customFormat="1" ht="24" customHeight="1" x14ac:dyDescent="0.2">
      <c r="A83" s="27" t="s">
        <v>116</v>
      </c>
      <c r="B83" s="193" t="s">
        <v>19</v>
      </c>
      <c r="C83" s="193"/>
      <c r="D83" s="193"/>
      <c r="E83" s="193"/>
      <c r="F83" s="193"/>
      <c r="G83" s="193"/>
      <c r="H83" s="193"/>
      <c r="I83" s="28" t="s">
        <v>15</v>
      </c>
      <c r="J83" s="42"/>
      <c r="K83" s="43"/>
      <c r="L83" s="43"/>
      <c r="M83" s="51"/>
      <c r="N83" s="29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</row>
    <row r="84" spans="1:28" s="2" customFormat="1" ht="24" customHeight="1" x14ac:dyDescent="0.2">
      <c r="A84" s="27" t="s">
        <v>117</v>
      </c>
      <c r="B84" s="193" t="s">
        <v>21</v>
      </c>
      <c r="C84" s="193"/>
      <c r="D84" s="193"/>
      <c r="E84" s="193"/>
      <c r="F84" s="193"/>
      <c r="G84" s="193"/>
      <c r="H84" s="193"/>
      <c r="I84" s="28" t="s">
        <v>15</v>
      </c>
      <c r="J84" s="42"/>
      <c r="K84" s="43"/>
      <c r="L84" s="43"/>
      <c r="M84" s="51"/>
      <c r="N84" s="29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</row>
    <row r="85" spans="1:28" s="2" customFormat="1" ht="24" customHeight="1" x14ac:dyDescent="0.2">
      <c r="A85" s="27" t="s">
        <v>118</v>
      </c>
      <c r="B85" s="193" t="s">
        <v>23</v>
      </c>
      <c r="C85" s="193"/>
      <c r="D85" s="193"/>
      <c r="E85" s="193"/>
      <c r="F85" s="193"/>
      <c r="G85" s="193"/>
      <c r="H85" s="193"/>
      <c r="I85" s="28" t="s">
        <v>15</v>
      </c>
      <c r="J85" s="42"/>
      <c r="K85" s="43"/>
      <c r="L85" s="43"/>
      <c r="M85" s="51"/>
      <c r="N85" s="29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</row>
    <row r="86" spans="1:28" s="2" customFormat="1" x14ac:dyDescent="0.2">
      <c r="A86" s="27" t="s">
        <v>119</v>
      </c>
      <c r="B86" s="191" t="s">
        <v>25</v>
      </c>
      <c r="C86" s="191"/>
      <c r="D86" s="191"/>
      <c r="E86" s="191"/>
      <c r="F86" s="191"/>
      <c r="G86" s="191"/>
      <c r="H86" s="191"/>
      <c r="I86" s="28" t="s">
        <v>15</v>
      </c>
      <c r="J86" s="42"/>
      <c r="K86" s="43"/>
      <c r="L86" s="43"/>
      <c r="M86" s="51"/>
      <c r="N86" s="29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</row>
    <row r="87" spans="1:28" s="8" customFormat="1" x14ac:dyDescent="0.2">
      <c r="A87" s="27" t="s">
        <v>120</v>
      </c>
      <c r="B87" s="191" t="s">
        <v>27</v>
      </c>
      <c r="C87" s="191"/>
      <c r="D87" s="191"/>
      <c r="E87" s="191"/>
      <c r="F87" s="191"/>
      <c r="G87" s="191"/>
      <c r="H87" s="191"/>
      <c r="I87" s="28" t="s">
        <v>15</v>
      </c>
      <c r="J87" s="50">
        <v>50.729000000000269</v>
      </c>
      <c r="K87" s="52">
        <v>53.251999999999953</v>
      </c>
      <c r="L87" s="52">
        <f>K87-J87</f>
        <v>2.5229999999996835</v>
      </c>
      <c r="M87" s="51">
        <f>K87/J87</f>
        <v>1.0497348656586898</v>
      </c>
      <c r="N87" s="29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</row>
    <row r="88" spans="1:28" s="2" customFormat="1" x14ac:dyDescent="0.2">
      <c r="A88" s="27" t="s">
        <v>121</v>
      </c>
      <c r="B88" s="191" t="s">
        <v>29</v>
      </c>
      <c r="C88" s="191"/>
      <c r="D88" s="191"/>
      <c r="E88" s="191"/>
      <c r="F88" s="191"/>
      <c r="G88" s="191"/>
      <c r="H88" s="191"/>
      <c r="I88" s="28" t="s">
        <v>15</v>
      </c>
      <c r="J88" s="50"/>
      <c r="K88" s="43"/>
      <c r="L88" s="43"/>
      <c r="M88" s="51"/>
      <c r="N88" s="29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</row>
    <row r="89" spans="1:28" s="8" customFormat="1" x14ac:dyDescent="0.2">
      <c r="A89" s="27" t="s">
        <v>122</v>
      </c>
      <c r="B89" s="191" t="s">
        <v>31</v>
      </c>
      <c r="C89" s="191"/>
      <c r="D89" s="191"/>
      <c r="E89" s="191"/>
      <c r="F89" s="191"/>
      <c r="G89" s="191"/>
      <c r="H89" s="191"/>
      <c r="I89" s="28" t="s">
        <v>15</v>
      </c>
      <c r="J89" s="50">
        <v>85.070000000000007</v>
      </c>
      <c r="K89" s="52">
        <v>85.864000000000004</v>
      </c>
      <c r="L89" s="52">
        <f>K89-J89</f>
        <v>0.79399999999999693</v>
      </c>
      <c r="M89" s="51">
        <f>K89/J89</f>
        <v>1.0093334900670037</v>
      </c>
      <c r="N89" s="29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</row>
    <row r="90" spans="1:28" s="2" customFormat="1" x14ac:dyDescent="0.2">
      <c r="A90" s="27" t="s">
        <v>123</v>
      </c>
      <c r="B90" s="191" t="s">
        <v>33</v>
      </c>
      <c r="C90" s="191"/>
      <c r="D90" s="191"/>
      <c r="E90" s="191"/>
      <c r="F90" s="191"/>
      <c r="G90" s="191"/>
      <c r="H90" s="191"/>
      <c r="I90" s="28" t="s">
        <v>15</v>
      </c>
      <c r="J90" s="42"/>
      <c r="K90" s="43"/>
      <c r="L90" s="43"/>
      <c r="M90" s="51"/>
      <c r="N90" s="29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</row>
    <row r="91" spans="1:28" s="2" customFormat="1" x14ac:dyDescent="0.2">
      <c r="A91" s="27" t="s">
        <v>124</v>
      </c>
      <c r="B91" s="191" t="s">
        <v>35</v>
      </c>
      <c r="C91" s="191"/>
      <c r="D91" s="191"/>
      <c r="E91" s="191"/>
      <c r="F91" s="191"/>
      <c r="G91" s="191"/>
      <c r="H91" s="191"/>
      <c r="I91" s="28" t="s">
        <v>15</v>
      </c>
      <c r="J91" s="42"/>
      <c r="K91" s="43"/>
      <c r="L91" s="43"/>
      <c r="M91" s="51"/>
      <c r="N91" s="29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</row>
    <row r="92" spans="1:28" s="2" customFormat="1" ht="24" customHeight="1" x14ac:dyDescent="0.2">
      <c r="A92" s="27" t="s">
        <v>125</v>
      </c>
      <c r="B92" s="190" t="s">
        <v>37</v>
      </c>
      <c r="C92" s="190"/>
      <c r="D92" s="190"/>
      <c r="E92" s="190"/>
      <c r="F92" s="190"/>
      <c r="G92" s="190"/>
      <c r="H92" s="190"/>
      <c r="I92" s="28" t="s">
        <v>15</v>
      </c>
      <c r="J92" s="42"/>
      <c r="K92" s="43"/>
      <c r="L92" s="43"/>
      <c r="M92" s="51"/>
      <c r="N92" s="29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</row>
    <row r="93" spans="1:28" s="2" customFormat="1" x14ac:dyDescent="0.2">
      <c r="A93" s="27" t="s">
        <v>126</v>
      </c>
      <c r="B93" s="192" t="s">
        <v>39</v>
      </c>
      <c r="C93" s="192"/>
      <c r="D93" s="192"/>
      <c r="E93" s="192"/>
      <c r="F93" s="192"/>
      <c r="G93" s="192"/>
      <c r="H93" s="192"/>
      <c r="I93" s="28" t="s">
        <v>15</v>
      </c>
      <c r="J93" s="42"/>
      <c r="K93" s="43"/>
      <c r="L93" s="43"/>
      <c r="M93" s="51"/>
      <c r="N93" s="29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</row>
    <row r="94" spans="1:28" s="2" customFormat="1" x14ac:dyDescent="0.2">
      <c r="A94" s="27" t="s">
        <v>127</v>
      </c>
      <c r="B94" s="192" t="s">
        <v>41</v>
      </c>
      <c r="C94" s="192"/>
      <c r="D94" s="192"/>
      <c r="E94" s="192"/>
      <c r="F94" s="192"/>
      <c r="G94" s="192"/>
      <c r="H94" s="192"/>
      <c r="I94" s="28" t="s">
        <v>15</v>
      </c>
      <c r="J94" s="42"/>
      <c r="K94" s="43"/>
      <c r="L94" s="43"/>
      <c r="M94" s="51"/>
      <c r="N94" s="29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</row>
    <row r="95" spans="1:28" s="8" customFormat="1" x14ac:dyDescent="0.2">
      <c r="A95" s="27" t="s">
        <v>128</v>
      </c>
      <c r="B95" s="191" t="s">
        <v>43</v>
      </c>
      <c r="C95" s="191"/>
      <c r="D95" s="191"/>
      <c r="E95" s="191"/>
      <c r="F95" s="191"/>
      <c r="G95" s="191"/>
      <c r="H95" s="191"/>
      <c r="I95" s="28" t="s">
        <v>15</v>
      </c>
      <c r="J95" s="50">
        <v>135.12700000000001</v>
      </c>
      <c r="K95" s="52">
        <v>134.73500000000001</v>
      </c>
      <c r="L95" s="52">
        <f>K95-J95</f>
        <v>-0.39199999999999591</v>
      </c>
      <c r="M95" s="51">
        <f>K95/J95</f>
        <v>0.99709902536132677</v>
      </c>
      <c r="N95" s="29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</row>
    <row r="96" spans="1:28" s="4" customFormat="1" x14ac:dyDescent="0.2">
      <c r="A96" s="27" t="s">
        <v>129</v>
      </c>
      <c r="B96" s="189" t="s">
        <v>130</v>
      </c>
      <c r="C96" s="189"/>
      <c r="D96" s="189"/>
      <c r="E96" s="189"/>
      <c r="F96" s="189"/>
      <c r="G96" s="189"/>
      <c r="H96" s="189"/>
      <c r="I96" s="28" t="s">
        <v>15</v>
      </c>
      <c r="J96" s="50">
        <v>-107.46</v>
      </c>
      <c r="K96" s="52">
        <v>-99.35199999999999</v>
      </c>
      <c r="L96" s="52">
        <f>K96-J96</f>
        <v>8.1080000000000041</v>
      </c>
      <c r="M96" s="51">
        <f>K96/J96</f>
        <v>0.92454866927228729</v>
      </c>
      <c r="N96" s="29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</row>
    <row r="97" spans="1:28" s="9" customFormat="1" x14ac:dyDescent="0.2">
      <c r="A97" s="27" t="s">
        <v>131</v>
      </c>
      <c r="B97" s="191" t="s">
        <v>132</v>
      </c>
      <c r="C97" s="191"/>
      <c r="D97" s="191"/>
      <c r="E97" s="191"/>
      <c r="F97" s="191"/>
      <c r="G97" s="191"/>
      <c r="H97" s="191"/>
      <c r="I97" s="28" t="s">
        <v>15</v>
      </c>
      <c r="J97" s="53">
        <v>89.747</v>
      </c>
      <c r="K97" s="52">
        <v>93.984999999999999</v>
      </c>
      <c r="L97" s="52">
        <f>K97-J97</f>
        <v>4.2379999999999995</v>
      </c>
      <c r="M97" s="51">
        <f>K97/J97</f>
        <v>1.0472216341493308</v>
      </c>
      <c r="N97" s="29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</row>
    <row r="98" spans="1:28" s="2" customFormat="1" x14ac:dyDescent="0.2">
      <c r="A98" s="27" t="s">
        <v>133</v>
      </c>
      <c r="B98" s="192" t="s">
        <v>134</v>
      </c>
      <c r="C98" s="192"/>
      <c r="D98" s="192"/>
      <c r="E98" s="192"/>
      <c r="F98" s="192"/>
      <c r="G98" s="192"/>
      <c r="H98" s="192"/>
      <c r="I98" s="28" t="s">
        <v>15</v>
      </c>
      <c r="J98" s="42"/>
      <c r="K98" s="43"/>
      <c r="L98" s="43"/>
      <c r="M98" s="51"/>
      <c r="N98" s="29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</row>
    <row r="99" spans="1:28" s="8" customFormat="1" x14ac:dyDescent="0.2">
      <c r="A99" s="27" t="s">
        <v>135</v>
      </c>
      <c r="B99" s="192" t="s">
        <v>136</v>
      </c>
      <c r="C99" s="192"/>
      <c r="D99" s="192"/>
      <c r="E99" s="192"/>
      <c r="F99" s="192"/>
      <c r="G99" s="192"/>
      <c r="H99" s="192"/>
      <c r="I99" s="28" t="s">
        <v>15</v>
      </c>
      <c r="J99" s="50">
        <v>55.633000000000003</v>
      </c>
      <c r="K99" s="50">
        <v>57.692</v>
      </c>
      <c r="L99" s="52">
        <f t="shared" ref="L99:L109" si="2">K99-J99</f>
        <v>2.0589999999999975</v>
      </c>
      <c r="M99" s="51">
        <f t="shared" ref="M99:M109" si="3">K99/J99</f>
        <v>1.0370104074919562</v>
      </c>
      <c r="N99" s="29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</row>
    <row r="100" spans="1:28" s="8" customFormat="1" x14ac:dyDescent="0.2">
      <c r="A100" s="27" t="s">
        <v>137</v>
      </c>
      <c r="B100" s="192" t="s">
        <v>138</v>
      </c>
      <c r="C100" s="192"/>
      <c r="D100" s="192"/>
      <c r="E100" s="192"/>
      <c r="F100" s="192"/>
      <c r="G100" s="192"/>
      <c r="H100" s="192"/>
      <c r="I100" s="28" t="s">
        <v>15</v>
      </c>
      <c r="J100" s="50">
        <v>0.76200000000000001</v>
      </c>
      <c r="K100" s="50">
        <v>0.76200000000000001</v>
      </c>
      <c r="L100" s="52">
        <f t="shared" si="2"/>
        <v>0</v>
      </c>
      <c r="M100" s="51">
        <f t="shared" si="3"/>
        <v>1</v>
      </c>
      <c r="N100" s="29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</row>
    <row r="101" spans="1:28" s="8" customFormat="1" x14ac:dyDescent="0.2">
      <c r="A101" s="27" t="s">
        <v>139</v>
      </c>
      <c r="B101" s="194" t="s">
        <v>140</v>
      </c>
      <c r="C101" s="194"/>
      <c r="D101" s="194"/>
      <c r="E101" s="194"/>
      <c r="F101" s="194"/>
      <c r="G101" s="194"/>
      <c r="H101" s="194"/>
      <c r="I101" s="28" t="s">
        <v>15</v>
      </c>
      <c r="J101" s="50">
        <v>0.76200000000000001</v>
      </c>
      <c r="K101" s="50">
        <v>0.76200000000000001</v>
      </c>
      <c r="L101" s="52">
        <f t="shared" si="2"/>
        <v>0</v>
      </c>
      <c r="M101" s="51">
        <f t="shared" si="3"/>
        <v>1</v>
      </c>
      <c r="N101" s="29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</row>
    <row r="102" spans="1:28" s="8" customFormat="1" x14ac:dyDescent="0.2">
      <c r="A102" s="27" t="s">
        <v>141</v>
      </c>
      <c r="B102" s="192" t="s">
        <v>142</v>
      </c>
      <c r="C102" s="192"/>
      <c r="D102" s="192"/>
      <c r="E102" s="192"/>
      <c r="F102" s="192"/>
      <c r="G102" s="192"/>
      <c r="H102" s="192"/>
      <c r="I102" s="28" t="s">
        <v>15</v>
      </c>
      <c r="J102" s="50">
        <v>33.351999999999997</v>
      </c>
      <c r="K102" s="50">
        <v>35.530999999999999</v>
      </c>
      <c r="L102" s="52">
        <f t="shared" si="2"/>
        <v>2.179000000000002</v>
      </c>
      <c r="M102" s="51">
        <f t="shared" si="3"/>
        <v>1.0653334132885586</v>
      </c>
      <c r="N102" s="29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</row>
    <row r="103" spans="1:28" s="9" customFormat="1" x14ac:dyDescent="0.2">
      <c r="A103" s="27" t="s">
        <v>143</v>
      </c>
      <c r="B103" s="191" t="s">
        <v>98</v>
      </c>
      <c r="C103" s="191"/>
      <c r="D103" s="191"/>
      <c r="E103" s="191"/>
      <c r="F103" s="191"/>
      <c r="G103" s="191"/>
      <c r="H103" s="191"/>
      <c r="I103" s="28" t="s">
        <v>15</v>
      </c>
      <c r="J103" s="50">
        <v>197.20699999999999</v>
      </c>
      <c r="K103" s="50">
        <v>193.33699999999999</v>
      </c>
      <c r="L103" s="52">
        <f t="shared" si="2"/>
        <v>-3.8700000000000045</v>
      </c>
      <c r="M103" s="51">
        <f t="shared" si="3"/>
        <v>0.98037595014375756</v>
      </c>
      <c r="N103" s="29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</row>
    <row r="104" spans="1:28" s="8" customFormat="1" x14ac:dyDescent="0.2">
      <c r="A104" s="27" t="s">
        <v>144</v>
      </c>
      <c r="B104" s="192" t="s">
        <v>145</v>
      </c>
      <c r="C104" s="192"/>
      <c r="D104" s="192"/>
      <c r="E104" s="192"/>
      <c r="F104" s="192"/>
      <c r="G104" s="192"/>
      <c r="H104" s="192"/>
      <c r="I104" s="28" t="s">
        <v>15</v>
      </c>
      <c r="J104" s="50">
        <v>99.096000000000004</v>
      </c>
      <c r="K104" s="50">
        <v>92.816999999999993</v>
      </c>
      <c r="L104" s="52">
        <f t="shared" si="2"/>
        <v>-6.2790000000000106</v>
      </c>
      <c r="M104" s="51">
        <f t="shared" si="3"/>
        <v>0.93663720029062714</v>
      </c>
      <c r="N104" s="29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</row>
    <row r="105" spans="1:28" s="2" customFormat="1" x14ac:dyDescent="0.2">
      <c r="A105" s="27" t="s">
        <v>146</v>
      </c>
      <c r="B105" s="192" t="s">
        <v>147</v>
      </c>
      <c r="C105" s="192"/>
      <c r="D105" s="192"/>
      <c r="E105" s="192"/>
      <c r="F105" s="192"/>
      <c r="G105" s="192"/>
      <c r="H105" s="192"/>
      <c r="I105" s="28" t="s">
        <v>15</v>
      </c>
      <c r="J105" s="50"/>
      <c r="K105" s="50"/>
      <c r="L105" s="52">
        <f t="shared" si="2"/>
        <v>0</v>
      </c>
      <c r="M105" s="51"/>
      <c r="N105" s="29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</row>
    <row r="106" spans="1:28" s="8" customFormat="1" x14ac:dyDescent="0.2">
      <c r="A106" s="27" t="s">
        <v>148</v>
      </c>
      <c r="B106" s="192" t="s">
        <v>149</v>
      </c>
      <c r="C106" s="192"/>
      <c r="D106" s="192"/>
      <c r="E106" s="192"/>
      <c r="F106" s="192"/>
      <c r="G106" s="192"/>
      <c r="H106" s="192"/>
      <c r="I106" s="28" t="s">
        <v>15</v>
      </c>
      <c r="J106" s="50">
        <v>22.555</v>
      </c>
      <c r="K106" s="50">
        <v>23.405999999999999</v>
      </c>
      <c r="L106" s="52">
        <f t="shared" si="2"/>
        <v>0.85099999999999909</v>
      </c>
      <c r="M106" s="51">
        <f t="shared" si="3"/>
        <v>1.0377299933495898</v>
      </c>
      <c r="N106" s="29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</row>
    <row r="107" spans="1:28" s="8" customFormat="1" x14ac:dyDescent="0.2">
      <c r="A107" s="27" t="s">
        <v>150</v>
      </c>
      <c r="B107" s="194" t="s">
        <v>140</v>
      </c>
      <c r="C107" s="194"/>
      <c r="D107" s="194"/>
      <c r="E107" s="194"/>
      <c r="F107" s="194"/>
      <c r="G107" s="194"/>
      <c r="H107" s="194"/>
      <c r="I107" s="28" t="s">
        <v>15</v>
      </c>
      <c r="J107" s="50"/>
      <c r="K107" s="50"/>
      <c r="L107" s="52">
        <f t="shared" si="2"/>
        <v>0</v>
      </c>
      <c r="M107" s="51"/>
      <c r="N107" s="29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</row>
    <row r="108" spans="1:28" s="8" customFormat="1" x14ac:dyDescent="0.2">
      <c r="A108" s="27" t="s">
        <v>151</v>
      </c>
      <c r="B108" s="192" t="s">
        <v>152</v>
      </c>
      <c r="C108" s="192"/>
      <c r="D108" s="192"/>
      <c r="E108" s="192"/>
      <c r="F108" s="192"/>
      <c r="G108" s="192"/>
      <c r="H108" s="192"/>
      <c r="I108" s="28" t="s">
        <v>15</v>
      </c>
      <c r="J108" s="50">
        <v>75.555999999999997</v>
      </c>
      <c r="K108" s="50">
        <v>77.114000000000004</v>
      </c>
      <c r="L108" s="52">
        <f t="shared" si="2"/>
        <v>1.5580000000000069</v>
      </c>
      <c r="M108" s="51">
        <f t="shared" si="3"/>
        <v>1.0206204669384298</v>
      </c>
      <c r="N108" s="29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</row>
    <row r="109" spans="1:28" s="4" customFormat="1" x14ac:dyDescent="0.2">
      <c r="A109" s="27" t="s">
        <v>153</v>
      </c>
      <c r="B109" s="189" t="s">
        <v>154</v>
      </c>
      <c r="C109" s="189"/>
      <c r="D109" s="189"/>
      <c r="E109" s="189"/>
      <c r="F109" s="189"/>
      <c r="G109" s="189"/>
      <c r="H109" s="189"/>
      <c r="I109" s="28" t="s">
        <v>15</v>
      </c>
      <c r="J109" s="50">
        <v>163.46600000000041</v>
      </c>
      <c r="K109" s="50">
        <v>174.49899999999968</v>
      </c>
      <c r="L109" s="52">
        <f t="shared" si="2"/>
        <v>11.032999999999276</v>
      </c>
      <c r="M109" s="51">
        <f t="shared" si="3"/>
        <v>1.0674941578065118</v>
      </c>
      <c r="N109" s="7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</row>
    <row r="110" spans="1:28" s="2" customFormat="1" ht="24" customHeight="1" x14ac:dyDescent="0.2">
      <c r="A110" s="27" t="s">
        <v>155</v>
      </c>
      <c r="B110" s="190" t="s">
        <v>156</v>
      </c>
      <c r="C110" s="190"/>
      <c r="D110" s="190"/>
      <c r="E110" s="190"/>
      <c r="F110" s="190"/>
      <c r="G110" s="190"/>
      <c r="H110" s="190"/>
      <c r="I110" s="28" t="s">
        <v>15</v>
      </c>
      <c r="J110" s="42"/>
      <c r="K110" s="43"/>
      <c r="L110" s="43"/>
      <c r="M110" s="51"/>
      <c r="N110" s="7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</row>
    <row r="111" spans="1:28" s="2" customFormat="1" ht="24" customHeight="1" x14ac:dyDescent="0.2">
      <c r="A111" s="27" t="s">
        <v>157</v>
      </c>
      <c r="B111" s="193" t="s">
        <v>19</v>
      </c>
      <c r="C111" s="193"/>
      <c r="D111" s="193"/>
      <c r="E111" s="193"/>
      <c r="F111" s="193"/>
      <c r="G111" s="193"/>
      <c r="H111" s="193"/>
      <c r="I111" s="28" t="s">
        <v>15</v>
      </c>
      <c r="J111" s="42"/>
      <c r="K111" s="43"/>
      <c r="L111" s="43"/>
      <c r="M111" s="51"/>
      <c r="N111" s="7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</row>
    <row r="112" spans="1:28" s="2" customFormat="1" ht="24" customHeight="1" x14ac:dyDescent="0.2">
      <c r="A112" s="27" t="s">
        <v>158</v>
      </c>
      <c r="B112" s="193" t="s">
        <v>21</v>
      </c>
      <c r="C112" s="193"/>
      <c r="D112" s="193"/>
      <c r="E112" s="193"/>
      <c r="F112" s="193"/>
      <c r="G112" s="193"/>
      <c r="H112" s="193"/>
      <c r="I112" s="28" t="s">
        <v>15</v>
      </c>
      <c r="J112" s="42"/>
      <c r="K112" s="43"/>
      <c r="L112" s="43"/>
      <c r="M112" s="51"/>
      <c r="N112" s="7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</row>
    <row r="113" spans="1:28" s="2" customFormat="1" ht="24" customHeight="1" x14ac:dyDescent="0.2">
      <c r="A113" s="27" t="s">
        <v>159</v>
      </c>
      <c r="B113" s="193" t="s">
        <v>23</v>
      </c>
      <c r="C113" s="193"/>
      <c r="D113" s="193"/>
      <c r="E113" s="193"/>
      <c r="F113" s="193"/>
      <c r="G113" s="193"/>
      <c r="H113" s="193"/>
      <c r="I113" s="28" t="s">
        <v>15</v>
      </c>
      <c r="J113" s="42"/>
      <c r="K113" s="43"/>
      <c r="L113" s="43"/>
      <c r="M113" s="51"/>
      <c r="N113" s="7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</row>
    <row r="114" spans="1:28" s="2" customFormat="1" x14ac:dyDescent="0.2">
      <c r="A114" s="27" t="s">
        <v>160</v>
      </c>
      <c r="B114" s="191" t="s">
        <v>25</v>
      </c>
      <c r="C114" s="191"/>
      <c r="D114" s="191"/>
      <c r="E114" s="191"/>
      <c r="F114" s="191"/>
      <c r="G114" s="191"/>
      <c r="H114" s="191"/>
      <c r="I114" s="28" t="s">
        <v>15</v>
      </c>
      <c r="J114" s="42"/>
      <c r="K114" s="43"/>
      <c r="L114" s="43"/>
      <c r="M114" s="51"/>
      <c r="N114" s="7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</row>
    <row r="115" spans="1:28" s="8" customFormat="1" x14ac:dyDescent="0.2">
      <c r="A115" s="27" t="s">
        <v>161</v>
      </c>
      <c r="B115" s="191" t="s">
        <v>27</v>
      </c>
      <c r="C115" s="191"/>
      <c r="D115" s="191"/>
      <c r="E115" s="191"/>
      <c r="F115" s="191"/>
      <c r="G115" s="191"/>
      <c r="H115" s="191"/>
      <c r="I115" s="28" t="s">
        <v>15</v>
      </c>
      <c r="J115" s="50">
        <v>17.605</v>
      </c>
      <c r="K115" s="50">
        <v>18.202000000000002</v>
      </c>
      <c r="L115" s="52">
        <f>K115-J115</f>
        <v>0.59700000000000131</v>
      </c>
      <c r="M115" s="51">
        <f>K115/J115</f>
        <v>1.0339108207895484</v>
      </c>
      <c r="N115" s="7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</row>
    <row r="116" spans="1:28" s="2" customFormat="1" x14ac:dyDescent="0.2">
      <c r="A116" s="27" t="s">
        <v>162</v>
      </c>
      <c r="B116" s="191" t="s">
        <v>29</v>
      </c>
      <c r="C116" s="191"/>
      <c r="D116" s="191"/>
      <c r="E116" s="191"/>
      <c r="F116" s="191"/>
      <c r="G116" s="191"/>
      <c r="H116" s="191"/>
      <c r="I116" s="28" t="s">
        <v>15</v>
      </c>
      <c r="J116" s="42"/>
      <c r="K116" s="43"/>
      <c r="L116" s="43"/>
      <c r="M116" s="51"/>
      <c r="N116" s="7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</row>
    <row r="117" spans="1:28" s="8" customFormat="1" x14ac:dyDescent="0.2">
      <c r="A117" s="27" t="s">
        <v>163</v>
      </c>
      <c r="B117" s="191" t="s">
        <v>31</v>
      </c>
      <c r="C117" s="191"/>
      <c r="D117" s="191"/>
      <c r="E117" s="191"/>
      <c r="F117" s="191"/>
      <c r="G117" s="191"/>
      <c r="H117" s="191"/>
      <c r="I117" s="28" t="s">
        <v>15</v>
      </c>
      <c r="J117" s="50">
        <v>79.707999999999998</v>
      </c>
      <c r="K117" s="50">
        <v>86.69</v>
      </c>
      <c r="L117" s="52">
        <f>K117-J117</f>
        <v>6.9819999999999993</v>
      </c>
      <c r="M117" s="51">
        <f>K117/J117</f>
        <v>1.0875947207306669</v>
      </c>
      <c r="N117" s="29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</row>
    <row r="118" spans="1:28" s="2" customFormat="1" x14ac:dyDescent="0.2">
      <c r="A118" s="27" t="s">
        <v>164</v>
      </c>
      <c r="B118" s="191" t="s">
        <v>33</v>
      </c>
      <c r="C118" s="191"/>
      <c r="D118" s="191"/>
      <c r="E118" s="191"/>
      <c r="F118" s="191"/>
      <c r="G118" s="191"/>
      <c r="H118" s="191"/>
      <c r="I118" s="28" t="s">
        <v>15</v>
      </c>
      <c r="J118" s="42"/>
      <c r="K118" s="43"/>
      <c r="L118" s="43"/>
      <c r="M118" s="51"/>
      <c r="N118" s="29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</row>
    <row r="119" spans="1:28" s="2" customFormat="1" x14ac:dyDescent="0.2">
      <c r="A119" s="27" t="s">
        <v>165</v>
      </c>
      <c r="B119" s="191" t="s">
        <v>35</v>
      </c>
      <c r="C119" s="191"/>
      <c r="D119" s="191"/>
      <c r="E119" s="191"/>
      <c r="F119" s="191"/>
      <c r="G119" s="191"/>
      <c r="H119" s="191"/>
      <c r="I119" s="28" t="s">
        <v>15</v>
      </c>
      <c r="J119" s="42"/>
      <c r="K119" s="43"/>
      <c r="L119" s="43"/>
      <c r="M119" s="51"/>
      <c r="N119" s="29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</row>
    <row r="120" spans="1:28" s="2" customFormat="1" ht="24" customHeight="1" x14ac:dyDescent="0.2">
      <c r="A120" s="27" t="s">
        <v>166</v>
      </c>
      <c r="B120" s="190" t="s">
        <v>37</v>
      </c>
      <c r="C120" s="190"/>
      <c r="D120" s="190"/>
      <c r="E120" s="190"/>
      <c r="F120" s="190"/>
      <c r="G120" s="190"/>
      <c r="H120" s="190"/>
      <c r="I120" s="28" t="s">
        <v>15</v>
      </c>
      <c r="J120" s="42"/>
      <c r="K120" s="43"/>
      <c r="L120" s="43"/>
      <c r="M120" s="51"/>
      <c r="N120" s="29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</row>
    <row r="121" spans="1:28" s="2" customFormat="1" x14ac:dyDescent="0.2">
      <c r="A121" s="27" t="s">
        <v>167</v>
      </c>
      <c r="B121" s="192" t="s">
        <v>39</v>
      </c>
      <c r="C121" s="192"/>
      <c r="D121" s="192"/>
      <c r="E121" s="192"/>
      <c r="F121" s="192"/>
      <c r="G121" s="192"/>
      <c r="H121" s="192"/>
      <c r="I121" s="28" t="s">
        <v>15</v>
      </c>
      <c r="J121" s="42"/>
      <c r="K121" s="43"/>
      <c r="L121" s="43"/>
      <c r="M121" s="51"/>
      <c r="N121" s="29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</row>
    <row r="122" spans="1:28" s="2" customFormat="1" x14ac:dyDescent="0.2">
      <c r="A122" s="27" t="s">
        <v>168</v>
      </c>
      <c r="B122" s="192" t="s">
        <v>41</v>
      </c>
      <c r="C122" s="192"/>
      <c r="D122" s="192"/>
      <c r="E122" s="192"/>
      <c r="F122" s="192"/>
      <c r="G122" s="192"/>
      <c r="H122" s="192"/>
      <c r="I122" s="28" t="s">
        <v>15</v>
      </c>
      <c r="J122" s="42"/>
      <c r="K122" s="43"/>
      <c r="L122" s="43"/>
      <c r="M122" s="51"/>
      <c r="N122" s="29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</row>
    <row r="123" spans="1:28" s="8" customFormat="1" x14ac:dyDescent="0.2">
      <c r="A123" s="27" t="s">
        <v>169</v>
      </c>
      <c r="B123" s="191" t="s">
        <v>43</v>
      </c>
      <c r="C123" s="191"/>
      <c r="D123" s="191"/>
      <c r="E123" s="191"/>
      <c r="F123" s="191"/>
      <c r="G123" s="191"/>
      <c r="H123" s="191"/>
      <c r="I123" s="28" t="s">
        <v>15</v>
      </c>
      <c r="J123" s="50">
        <v>66.153000000000418</v>
      </c>
      <c r="K123" s="52">
        <v>69.606999999999687</v>
      </c>
      <c r="L123" s="52">
        <f>K123-J123</f>
        <v>3.4539999999992688</v>
      </c>
      <c r="M123" s="51">
        <f>K123/J123</f>
        <v>1.052212295738655</v>
      </c>
      <c r="N123" s="29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</row>
    <row r="124" spans="1:28" s="4" customFormat="1" x14ac:dyDescent="0.2">
      <c r="A124" s="27" t="s">
        <v>170</v>
      </c>
      <c r="B124" s="189" t="s">
        <v>171</v>
      </c>
      <c r="C124" s="189"/>
      <c r="D124" s="189"/>
      <c r="E124" s="189"/>
      <c r="F124" s="189"/>
      <c r="G124" s="189"/>
      <c r="H124" s="189"/>
      <c r="I124" s="28" t="s">
        <v>15</v>
      </c>
      <c r="J124" s="42">
        <v>53.936200000000085</v>
      </c>
      <c r="K124" s="52">
        <v>56.448999999999998</v>
      </c>
      <c r="L124" s="52">
        <f>K124-J124</f>
        <v>2.5127999999999133</v>
      </c>
      <c r="M124" s="51">
        <f>K124/J124</f>
        <v>1.0465883766375812</v>
      </c>
      <c r="N124" s="29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</row>
    <row r="125" spans="1:28" s="2" customFormat="1" x14ac:dyDescent="0.2">
      <c r="A125" s="27" t="s">
        <v>172</v>
      </c>
      <c r="B125" s="191" t="s">
        <v>17</v>
      </c>
      <c r="C125" s="191"/>
      <c r="D125" s="191"/>
      <c r="E125" s="191"/>
      <c r="F125" s="191"/>
      <c r="G125" s="191"/>
      <c r="H125" s="191"/>
      <c r="I125" s="28" t="s">
        <v>15</v>
      </c>
      <c r="J125" s="42"/>
      <c r="K125" s="43"/>
      <c r="L125" s="43"/>
      <c r="M125" s="51"/>
      <c r="N125" s="29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</row>
    <row r="126" spans="1:28" s="2" customFormat="1" ht="24" customHeight="1" x14ac:dyDescent="0.2">
      <c r="A126" s="27" t="s">
        <v>173</v>
      </c>
      <c r="B126" s="193" t="s">
        <v>19</v>
      </c>
      <c r="C126" s="193"/>
      <c r="D126" s="193"/>
      <c r="E126" s="193"/>
      <c r="F126" s="193"/>
      <c r="G126" s="193"/>
      <c r="H126" s="193"/>
      <c r="I126" s="28" t="s">
        <v>15</v>
      </c>
      <c r="J126" s="42"/>
      <c r="K126" s="43"/>
      <c r="L126" s="43"/>
      <c r="M126" s="51"/>
      <c r="N126" s="29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</row>
    <row r="127" spans="1:28" s="2" customFormat="1" ht="24" customHeight="1" x14ac:dyDescent="0.2">
      <c r="A127" s="27" t="s">
        <v>174</v>
      </c>
      <c r="B127" s="193" t="s">
        <v>21</v>
      </c>
      <c r="C127" s="193"/>
      <c r="D127" s="193"/>
      <c r="E127" s="193"/>
      <c r="F127" s="193"/>
      <c r="G127" s="193"/>
      <c r="H127" s="193"/>
      <c r="I127" s="28" t="s">
        <v>15</v>
      </c>
      <c r="J127" s="42"/>
      <c r="K127" s="43"/>
      <c r="L127" s="43"/>
      <c r="M127" s="51"/>
      <c r="N127" s="29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</row>
    <row r="128" spans="1:28" s="2" customFormat="1" ht="24" customHeight="1" x14ac:dyDescent="0.2">
      <c r="A128" s="27" t="s">
        <v>175</v>
      </c>
      <c r="B128" s="193" t="s">
        <v>23</v>
      </c>
      <c r="C128" s="193"/>
      <c r="D128" s="193"/>
      <c r="E128" s="193"/>
      <c r="F128" s="193"/>
      <c r="G128" s="193"/>
      <c r="H128" s="193"/>
      <c r="I128" s="28" t="s">
        <v>15</v>
      </c>
      <c r="J128" s="42"/>
      <c r="K128" s="43"/>
      <c r="L128" s="43"/>
      <c r="M128" s="51"/>
      <c r="N128" s="29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</row>
    <row r="129" spans="1:28" s="2" customFormat="1" x14ac:dyDescent="0.2">
      <c r="A129" s="27" t="s">
        <v>176</v>
      </c>
      <c r="B129" s="191" t="s">
        <v>177</v>
      </c>
      <c r="C129" s="191"/>
      <c r="D129" s="191"/>
      <c r="E129" s="191"/>
      <c r="F129" s="191"/>
      <c r="G129" s="191"/>
      <c r="H129" s="191"/>
      <c r="I129" s="28" t="s">
        <v>15</v>
      </c>
      <c r="J129" s="42"/>
      <c r="K129" s="43"/>
      <c r="L129" s="43"/>
      <c r="M129" s="51"/>
      <c r="N129" s="29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</row>
    <row r="130" spans="1:28" s="8" customFormat="1" x14ac:dyDescent="0.2">
      <c r="A130" s="27" t="s">
        <v>178</v>
      </c>
      <c r="B130" s="191" t="s">
        <v>179</v>
      </c>
      <c r="C130" s="191"/>
      <c r="D130" s="191"/>
      <c r="E130" s="191"/>
      <c r="F130" s="191"/>
      <c r="G130" s="191"/>
      <c r="H130" s="191"/>
      <c r="I130" s="28" t="s">
        <v>15</v>
      </c>
      <c r="J130" s="50">
        <v>24.763999999999999</v>
      </c>
      <c r="K130" s="50">
        <v>25.189</v>
      </c>
      <c r="L130" s="52">
        <f>K130-J130</f>
        <v>0.42500000000000071</v>
      </c>
      <c r="M130" s="51">
        <f>K130/J130</f>
        <v>1.0171620093684381</v>
      </c>
      <c r="N130" s="29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</row>
    <row r="131" spans="1:28" s="2" customFormat="1" x14ac:dyDescent="0.2">
      <c r="A131" s="27" t="s">
        <v>180</v>
      </c>
      <c r="B131" s="191" t="s">
        <v>181</v>
      </c>
      <c r="C131" s="191"/>
      <c r="D131" s="191"/>
      <c r="E131" s="191"/>
      <c r="F131" s="191"/>
      <c r="G131" s="191"/>
      <c r="H131" s="191"/>
      <c r="I131" s="28" t="s">
        <v>15</v>
      </c>
      <c r="J131" s="42"/>
      <c r="K131" s="43"/>
      <c r="L131" s="43"/>
      <c r="M131" s="51"/>
      <c r="N131" s="29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</row>
    <row r="132" spans="1:28" s="8" customFormat="1" x14ac:dyDescent="0.2">
      <c r="A132" s="27" t="s">
        <v>182</v>
      </c>
      <c r="B132" s="191" t="s">
        <v>183</v>
      </c>
      <c r="C132" s="191"/>
      <c r="D132" s="191"/>
      <c r="E132" s="191"/>
      <c r="F132" s="191"/>
      <c r="G132" s="191"/>
      <c r="H132" s="191"/>
      <c r="I132" s="28" t="s">
        <v>15</v>
      </c>
      <c r="J132" s="50">
        <v>15.941600000000001</v>
      </c>
      <c r="K132" s="50">
        <v>17.338000000000001</v>
      </c>
      <c r="L132" s="52">
        <f>K132-J132</f>
        <v>1.3963999999999999</v>
      </c>
      <c r="M132" s="51">
        <f>K132/J132</f>
        <v>1.0875947207306669</v>
      </c>
      <c r="N132" s="29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</row>
    <row r="133" spans="1:28" s="2" customFormat="1" x14ac:dyDescent="0.2">
      <c r="A133" s="27" t="s">
        <v>184</v>
      </c>
      <c r="B133" s="191" t="s">
        <v>185</v>
      </c>
      <c r="C133" s="191"/>
      <c r="D133" s="191"/>
      <c r="E133" s="191"/>
      <c r="F133" s="191"/>
      <c r="G133" s="191"/>
      <c r="H133" s="191"/>
      <c r="I133" s="28" t="s">
        <v>15</v>
      </c>
      <c r="J133" s="42"/>
      <c r="K133" s="54"/>
      <c r="L133" s="43"/>
      <c r="M133" s="51"/>
      <c r="N133" s="29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</row>
    <row r="134" spans="1:28" s="2" customFormat="1" x14ac:dyDescent="0.2">
      <c r="A134" s="27" t="s">
        <v>186</v>
      </c>
      <c r="B134" s="191" t="s">
        <v>187</v>
      </c>
      <c r="C134" s="191"/>
      <c r="D134" s="191"/>
      <c r="E134" s="191"/>
      <c r="F134" s="191"/>
      <c r="G134" s="191"/>
      <c r="H134" s="191"/>
      <c r="I134" s="28" t="s">
        <v>15</v>
      </c>
      <c r="J134" s="42"/>
      <c r="K134" s="54"/>
      <c r="L134" s="43"/>
      <c r="M134" s="51"/>
      <c r="N134" s="29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</row>
    <row r="135" spans="1:28" s="2" customFormat="1" ht="24" customHeight="1" x14ac:dyDescent="0.2">
      <c r="A135" s="27" t="s">
        <v>188</v>
      </c>
      <c r="B135" s="190" t="s">
        <v>37</v>
      </c>
      <c r="C135" s="190"/>
      <c r="D135" s="190"/>
      <c r="E135" s="190"/>
      <c r="F135" s="190"/>
      <c r="G135" s="190"/>
      <c r="H135" s="190"/>
      <c r="I135" s="28" t="s">
        <v>15</v>
      </c>
      <c r="J135" s="42"/>
      <c r="K135" s="54"/>
      <c r="L135" s="43"/>
      <c r="M135" s="51"/>
      <c r="N135" s="29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</row>
    <row r="136" spans="1:28" s="2" customFormat="1" x14ac:dyDescent="0.2">
      <c r="A136" s="27" t="s">
        <v>189</v>
      </c>
      <c r="B136" s="192" t="s">
        <v>39</v>
      </c>
      <c r="C136" s="192"/>
      <c r="D136" s="192"/>
      <c r="E136" s="192"/>
      <c r="F136" s="192"/>
      <c r="G136" s="192"/>
      <c r="H136" s="192"/>
      <c r="I136" s="28" t="s">
        <v>15</v>
      </c>
      <c r="J136" s="42"/>
      <c r="K136" s="54"/>
      <c r="L136" s="43"/>
      <c r="M136" s="51"/>
      <c r="N136" s="29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</row>
    <row r="137" spans="1:28" s="2" customFormat="1" x14ac:dyDescent="0.2">
      <c r="A137" s="27" t="s">
        <v>190</v>
      </c>
      <c r="B137" s="192" t="s">
        <v>41</v>
      </c>
      <c r="C137" s="192"/>
      <c r="D137" s="192"/>
      <c r="E137" s="192"/>
      <c r="F137" s="192"/>
      <c r="G137" s="192"/>
      <c r="H137" s="192"/>
      <c r="I137" s="28" t="s">
        <v>15</v>
      </c>
      <c r="J137" s="42"/>
      <c r="K137" s="54"/>
      <c r="L137" s="43"/>
      <c r="M137" s="51"/>
      <c r="N137" s="29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</row>
    <row r="138" spans="1:28" s="8" customFormat="1" x14ac:dyDescent="0.2">
      <c r="A138" s="27" t="s">
        <v>191</v>
      </c>
      <c r="B138" s="191" t="s">
        <v>192</v>
      </c>
      <c r="C138" s="191"/>
      <c r="D138" s="191"/>
      <c r="E138" s="191"/>
      <c r="F138" s="191"/>
      <c r="G138" s="191"/>
      <c r="H138" s="191"/>
      <c r="I138" s="28" t="s">
        <v>15</v>
      </c>
      <c r="J138" s="50">
        <v>13.230600000000084</v>
      </c>
      <c r="K138" s="50">
        <v>13.922000000000001</v>
      </c>
      <c r="L138" s="52">
        <f>K138-J138</f>
        <v>0.6913999999999163</v>
      </c>
      <c r="M138" s="51">
        <f>K138/J138</f>
        <v>1.0522576451559198</v>
      </c>
      <c r="N138" s="29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</row>
    <row r="139" spans="1:28" s="4" customFormat="1" x14ac:dyDescent="0.2">
      <c r="A139" s="27" t="s">
        <v>193</v>
      </c>
      <c r="B139" s="189" t="s">
        <v>194</v>
      </c>
      <c r="C139" s="189"/>
      <c r="D139" s="189"/>
      <c r="E139" s="189"/>
      <c r="F139" s="189"/>
      <c r="G139" s="189"/>
      <c r="H139" s="189"/>
      <c r="I139" s="28" t="s">
        <v>15</v>
      </c>
      <c r="J139" s="50">
        <v>109.52980000000034</v>
      </c>
      <c r="K139" s="52">
        <v>118.0499999999997</v>
      </c>
      <c r="L139" s="52">
        <f>K139-J139</f>
        <v>8.5201999999993632</v>
      </c>
      <c r="M139" s="51">
        <f>K139/J139</f>
        <v>1.0777888757214871</v>
      </c>
      <c r="N139" s="29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</row>
    <row r="140" spans="1:28" s="2" customFormat="1" x14ac:dyDescent="0.2">
      <c r="A140" s="27" t="s">
        <v>195</v>
      </c>
      <c r="B140" s="191" t="s">
        <v>17</v>
      </c>
      <c r="C140" s="191"/>
      <c r="D140" s="191"/>
      <c r="E140" s="191"/>
      <c r="F140" s="191"/>
      <c r="G140" s="191"/>
      <c r="H140" s="191"/>
      <c r="I140" s="28" t="s">
        <v>15</v>
      </c>
      <c r="J140" s="42"/>
      <c r="K140" s="43"/>
      <c r="L140" s="43"/>
      <c r="M140" s="51"/>
      <c r="N140" s="29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</row>
    <row r="141" spans="1:28" s="2" customFormat="1" ht="24" customHeight="1" x14ac:dyDescent="0.2">
      <c r="A141" s="27" t="s">
        <v>196</v>
      </c>
      <c r="B141" s="193" t="s">
        <v>19</v>
      </c>
      <c r="C141" s="193"/>
      <c r="D141" s="193"/>
      <c r="E141" s="193"/>
      <c r="F141" s="193"/>
      <c r="G141" s="193"/>
      <c r="H141" s="193"/>
      <c r="I141" s="28" t="s">
        <v>15</v>
      </c>
      <c r="J141" s="42"/>
      <c r="K141" s="43"/>
      <c r="L141" s="43"/>
      <c r="M141" s="51"/>
      <c r="N141" s="29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</row>
    <row r="142" spans="1:28" s="2" customFormat="1" ht="24" customHeight="1" x14ac:dyDescent="0.2">
      <c r="A142" s="27" t="s">
        <v>197</v>
      </c>
      <c r="B142" s="193" t="s">
        <v>21</v>
      </c>
      <c r="C142" s="193"/>
      <c r="D142" s="193"/>
      <c r="E142" s="193"/>
      <c r="F142" s="193"/>
      <c r="G142" s="193"/>
      <c r="H142" s="193"/>
      <c r="I142" s="28" t="s">
        <v>15</v>
      </c>
      <c r="J142" s="42"/>
      <c r="K142" s="43"/>
      <c r="L142" s="43"/>
      <c r="M142" s="51"/>
      <c r="N142" s="29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</row>
    <row r="143" spans="1:28" s="2" customFormat="1" ht="24" customHeight="1" x14ac:dyDescent="0.2">
      <c r="A143" s="27" t="s">
        <v>198</v>
      </c>
      <c r="B143" s="193" t="s">
        <v>23</v>
      </c>
      <c r="C143" s="193"/>
      <c r="D143" s="193"/>
      <c r="E143" s="193"/>
      <c r="F143" s="193"/>
      <c r="G143" s="193"/>
      <c r="H143" s="193"/>
      <c r="I143" s="28" t="s">
        <v>15</v>
      </c>
      <c r="J143" s="42"/>
      <c r="K143" s="43"/>
      <c r="L143" s="43"/>
      <c r="M143" s="51"/>
      <c r="N143" s="29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</row>
    <row r="144" spans="1:28" s="2" customFormat="1" x14ac:dyDescent="0.2">
      <c r="A144" s="27" t="s">
        <v>199</v>
      </c>
      <c r="B144" s="191" t="s">
        <v>25</v>
      </c>
      <c r="C144" s="191"/>
      <c r="D144" s="191"/>
      <c r="E144" s="191"/>
      <c r="F144" s="191"/>
      <c r="G144" s="191"/>
      <c r="H144" s="191"/>
      <c r="I144" s="28" t="s">
        <v>15</v>
      </c>
      <c r="J144" s="42"/>
      <c r="K144" s="43"/>
      <c r="L144" s="43"/>
      <c r="M144" s="51"/>
      <c r="N144" s="29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</row>
    <row r="145" spans="1:28" s="8" customFormat="1" x14ac:dyDescent="0.2">
      <c r="A145" s="27" t="s">
        <v>200</v>
      </c>
      <c r="B145" s="191" t="s">
        <v>27</v>
      </c>
      <c r="C145" s="191"/>
      <c r="D145" s="191"/>
      <c r="E145" s="191"/>
      <c r="F145" s="191"/>
      <c r="G145" s="191"/>
      <c r="H145" s="191"/>
      <c r="I145" s="28" t="s">
        <v>15</v>
      </c>
      <c r="J145" s="50">
        <v>-7.1589999999999989</v>
      </c>
      <c r="K145" s="50">
        <v>-6.9869999999999983</v>
      </c>
      <c r="L145" s="52">
        <f>K145-J145</f>
        <v>0.1720000000000006</v>
      </c>
      <c r="M145" s="51">
        <f>K145/J145</f>
        <v>0.97597429808632485</v>
      </c>
      <c r="N145" s="29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</row>
    <row r="146" spans="1:28" s="2" customFormat="1" x14ac:dyDescent="0.2">
      <c r="A146" s="27" t="s">
        <v>201</v>
      </c>
      <c r="B146" s="191" t="s">
        <v>29</v>
      </c>
      <c r="C146" s="191"/>
      <c r="D146" s="191"/>
      <c r="E146" s="191"/>
      <c r="F146" s="191"/>
      <c r="G146" s="191"/>
      <c r="H146" s="191"/>
      <c r="I146" s="28" t="s">
        <v>15</v>
      </c>
      <c r="J146" s="42"/>
      <c r="K146" s="43"/>
      <c r="L146" s="43"/>
      <c r="M146" s="51"/>
      <c r="N146" s="29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</row>
    <row r="147" spans="1:28" s="8" customFormat="1" x14ac:dyDescent="0.2">
      <c r="A147" s="27" t="s">
        <v>202</v>
      </c>
      <c r="B147" s="191" t="s">
        <v>31</v>
      </c>
      <c r="C147" s="191"/>
      <c r="D147" s="191"/>
      <c r="E147" s="191"/>
      <c r="F147" s="191"/>
      <c r="G147" s="191"/>
      <c r="H147" s="191"/>
      <c r="I147" s="28" t="s">
        <v>15</v>
      </c>
      <c r="J147" s="50">
        <v>63.766399999999997</v>
      </c>
      <c r="K147" s="50">
        <v>69.352000000000004</v>
      </c>
      <c r="L147" s="52">
        <f>K147-J147</f>
        <v>5.5856000000000066</v>
      </c>
      <c r="M147" s="51">
        <f>K147/J147</f>
        <v>1.0875947207306671</v>
      </c>
      <c r="N147" s="29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</row>
    <row r="148" spans="1:28" s="2" customFormat="1" x14ac:dyDescent="0.2">
      <c r="A148" s="27" t="s">
        <v>203</v>
      </c>
      <c r="B148" s="191" t="s">
        <v>33</v>
      </c>
      <c r="C148" s="191"/>
      <c r="D148" s="191"/>
      <c r="E148" s="191"/>
      <c r="F148" s="191"/>
      <c r="G148" s="191"/>
      <c r="H148" s="191"/>
      <c r="I148" s="28" t="s">
        <v>15</v>
      </c>
      <c r="J148" s="42"/>
      <c r="K148" s="43"/>
      <c r="L148" s="43"/>
      <c r="M148" s="51"/>
      <c r="N148" s="29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</row>
    <row r="149" spans="1:28" s="2" customFormat="1" x14ac:dyDescent="0.2">
      <c r="A149" s="27" t="s">
        <v>204</v>
      </c>
      <c r="B149" s="191" t="s">
        <v>35</v>
      </c>
      <c r="C149" s="191"/>
      <c r="D149" s="191"/>
      <c r="E149" s="191"/>
      <c r="F149" s="191"/>
      <c r="G149" s="191"/>
      <c r="H149" s="191"/>
      <c r="I149" s="28" t="s">
        <v>15</v>
      </c>
      <c r="J149" s="42"/>
      <c r="K149" s="43"/>
      <c r="L149" s="43"/>
      <c r="M149" s="51"/>
      <c r="N149" s="29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</row>
    <row r="150" spans="1:28" s="2" customFormat="1" ht="24" customHeight="1" x14ac:dyDescent="0.2">
      <c r="A150" s="27" t="s">
        <v>205</v>
      </c>
      <c r="B150" s="190" t="s">
        <v>37</v>
      </c>
      <c r="C150" s="190"/>
      <c r="D150" s="190"/>
      <c r="E150" s="190"/>
      <c r="F150" s="190"/>
      <c r="G150" s="190"/>
      <c r="H150" s="190"/>
      <c r="I150" s="28" t="s">
        <v>15</v>
      </c>
      <c r="J150" s="42"/>
      <c r="K150" s="43"/>
      <c r="L150" s="43"/>
      <c r="M150" s="51"/>
      <c r="N150" s="29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</row>
    <row r="151" spans="1:28" s="2" customFormat="1" ht="12.75" customHeight="1" x14ac:dyDescent="0.2">
      <c r="A151" s="27" t="s">
        <v>206</v>
      </c>
      <c r="B151" s="192" t="s">
        <v>39</v>
      </c>
      <c r="C151" s="192"/>
      <c r="D151" s="192"/>
      <c r="E151" s="192"/>
      <c r="F151" s="192"/>
      <c r="G151" s="192"/>
      <c r="H151" s="192"/>
      <c r="I151" s="28" t="s">
        <v>15</v>
      </c>
      <c r="J151" s="42"/>
      <c r="K151" s="43"/>
      <c r="L151" s="43"/>
      <c r="M151" s="51"/>
      <c r="N151" s="29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</row>
    <row r="152" spans="1:28" s="2" customFormat="1" ht="12.75" customHeight="1" x14ac:dyDescent="0.2">
      <c r="A152" s="27" t="s">
        <v>207</v>
      </c>
      <c r="B152" s="192" t="s">
        <v>41</v>
      </c>
      <c r="C152" s="192"/>
      <c r="D152" s="192"/>
      <c r="E152" s="192"/>
      <c r="F152" s="192"/>
      <c r="G152" s="192"/>
      <c r="H152" s="192"/>
      <c r="I152" s="28" t="s">
        <v>15</v>
      </c>
      <c r="J152" s="42"/>
      <c r="K152" s="43"/>
      <c r="L152" s="43"/>
      <c r="M152" s="51"/>
      <c r="N152" s="29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</row>
    <row r="153" spans="1:28" s="8" customFormat="1" ht="12.75" customHeight="1" x14ac:dyDescent="0.2">
      <c r="A153" s="27" t="s">
        <v>208</v>
      </c>
      <c r="B153" s="191" t="s">
        <v>43</v>
      </c>
      <c r="C153" s="191"/>
      <c r="D153" s="191"/>
      <c r="E153" s="191"/>
      <c r="F153" s="191"/>
      <c r="G153" s="191"/>
      <c r="H153" s="191"/>
      <c r="I153" s="28" t="s">
        <v>15</v>
      </c>
      <c r="J153" s="50">
        <v>52.922400000000337</v>
      </c>
      <c r="K153" s="50">
        <v>55.68499999999969</v>
      </c>
      <c r="L153" s="52">
        <f t="shared" ref="L153:L158" si="4">K153-J153</f>
        <v>2.7625999999993525</v>
      </c>
      <c r="M153" s="51">
        <f t="shared" ref="M153:M158" si="5">K153/J153</f>
        <v>1.0522009583843388</v>
      </c>
      <c r="N153" s="29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</row>
    <row r="154" spans="1:28" s="4" customFormat="1" x14ac:dyDescent="0.2">
      <c r="A154" s="27" t="s">
        <v>209</v>
      </c>
      <c r="B154" s="189" t="s">
        <v>210</v>
      </c>
      <c r="C154" s="189"/>
      <c r="D154" s="189"/>
      <c r="E154" s="189"/>
      <c r="F154" s="189"/>
      <c r="G154" s="189"/>
      <c r="H154" s="189"/>
      <c r="I154" s="28" t="s">
        <v>15</v>
      </c>
      <c r="J154" s="50">
        <v>109.52980000000032</v>
      </c>
      <c r="K154" s="42">
        <v>118.04999999999968</v>
      </c>
      <c r="L154" s="52">
        <f t="shared" si="4"/>
        <v>8.5201999999993632</v>
      </c>
      <c r="M154" s="51">
        <f t="shared" si="5"/>
        <v>1.0777888757214871</v>
      </c>
      <c r="N154" s="29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</row>
    <row r="155" spans="1:28" s="8" customFormat="1" x14ac:dyDescent="0.2">
      <c r="A155" s="27" t="s">
        <v>211</v>
      </c>
      <c r="B155" s="191" t="s">
        <v>212</v>
      </c>
      <c r="C155" s="191"/>
      <c r="D155" s="191"/>
      <c r="E155" s="191"/>
      <c r="F155" s="191"/>
      <c r="G155" s="191"/>
      <c r="H155" s="191"/>
      <c r="I155" s="28" t="s">
        <v>15</v>
      </c>
      <c r="J155" s="42"/>
      <c r="K155" s="43"/>
      <c r="L155" s="52"/>
      <c r="M155" s="51"/>
      <c r="N155" s="29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</row>
    <row r="156" spans="1:28" s="8" customFormat="1" x14ac:dyDescent="0.2">
      <c r="A156" s="27" t="s">
        <v>213</v>
      </c>
      <c r="B156" s="191" t="s">
        <v>214</v>
      </c>
      <c r="C156" s="191"/>
      <c r="D156" s="191"/>
      <c r="E156" s="191"/>
      <c r="F156" s="191"/>
      <c r="G156" s="191"/>
      <c r="H156" s="191"/>
      <c r="I156" s="28" t="s">
        <v>15</v>
      </c>
      <c r="J156" s="50">
        <v>5.3970000000000002</v>
      </c>
      <c r="K156" s="50">
        <v>5.9020000000000001</v>
      </c>
      <c r="L156" s="52">
        <f t="shared" si="4"/>
        <v>0.50499999999999989</v>
      </c>
      <c r="M156" s="51">
        <f t="shared" si="5"/>
        <v>1.0935705021308133</v>
      </c>
      <c r="N156" s="29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</row>
    <row r="157" spans="1:28" s="8" customFormat="1" x14ac:dyDescent="0.2">
      <c r="A157" s="27" t="s">
        <v>215</v>
      </c>
      <c r="B157" s="191" t="s">
        <v>676</v>
      </c>
      <c r="C157" s="191"/>
      <c r="D157" s="191"/>
      <c r="E157" s="191"/>
      <c r="F157" s="191"/>
      <c r="G157" s="191"/>
      <c r="H157" s="191"/>
      <c r="I157" s="28" t="s">
        <v>15</v>
      </c>
      <c r="J157" s="50">
        <v>19.622</v>
      </c>
      <c r="K157" s="50">
        <v>19.622</v>
      </c>
      <c r="L157" s="52">
        <f t="shared" si="4"/>
        <v>0</v>
      </c>
      <c r="M157" s="51">
        <f t="shared" si="5"/>
        <v>1</v>
      </c>
      <c r="N157" s="29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</row>
    <row r="158" spans="1:28" s="8" customFormat="1" x14ac:dyDescent="0.2">
      <c r="A158" s="27" t="s">
        <v>216</v>
      </c>
      <c r="B158" s="191" t="s">
        <v>217</v>
      </c>
      <c r="C158" s="191"/>
      <c r="D158" s="191"/>
      <c r="E158" s="191"/>
      <c r="F158" s="191"/>
      <c r="G158" s="191"/>
      <c r="H158" s="191"/>
      <c r="I158" s="28" t="s">
        <v>15</v>
      </c>
      <c r="J158" s="50">
        <v>84.510800000000316</v>
      </c>
      <c r="K158" s="50">
        <v>92.525999999999684</v>
      </c>
      <c r="L158" s="52">
        <f t="shared" si="4"/>
        <v>8.0151999999993677</v>
      </c>
      <c r="M158" s="51">
        <f t="shared" si="5"/>
        <v>1.0948423160116736</v>
      </c>
      <c r="N158" s="29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</row>
    <row r="159" spans="1:28" s="4" customFormat="1" x14ac:dyDescent="0.2">
      <c r="A159" s="27" t="s">
        <v>218</v>
      </c>
      <c r="B159" s="189" t="s">
        <v>106</v>
      </c>
      <c r="C159" s="189"/>
      <c r="D159" s="189"/>
      <c r="E159" s="189"/>
      <c r="F159" s="189"/>
      <c r="G159" s="189"/>
      <c r="H159" s="189"/>
      <c r="I159" s="28" t="s">
        <v>219</v>
      </c>
      <c r="J159" s="42"/>
      <c r="K159" s="43"/>
      <c r="L159" s="43"/>
      <c r="M159" s="43"/>
      <c r="N159" s="29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</row>
    <row r="160" spans="1:28" s="8" customFormat="1" ht="65.25" customHeight="1" x14ac:dyDescent="0.2">
      <c r="A160" s="27" t="s">
        <v>220</v>
      </c>
      <c r="B160" s="190" t="s">
        <v>221</v>
      </c>
      <c r="C160" s="190"/>
      <c r="D160" s="190"/>
      <c r="E160" s="190"/>
      <c r="F160" s="190"/>
      <c r="G160" s="190"/>
      <c r="H160" s="190"/>
      <c r="I160" s="28" t="s">
        <v>15</v>
      </c>
      <c r="J160" s="55">
        <v>729.56100000000038</v>
      </c>
      <c r="K160" s="55">
        <v>736.98799999999972</v>
      </c>
      <c r="L160" s="55">
        <f>K160-J160</f>
        <v>7.4269999999993388</v>
      </c>
      <c r="M160" s="56">
        <f>K160/J160</f>
        <v>1.0101800946048367</v>
      </c>
      <c r="N160" s="29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</row>
    <row r="161" spans="1:28" s="8" customFormat="1" x14ac:dyDescent="0.2">
      <c r="A161" s="27" t="s">
        <v>222</v>
      </c>
      <c r="B161" s="191" t="s">
        <v>223</v>
      </c>
      <c r="C161" s="191"/>
      <c r="D161" s="191"/>
      <c r="E161" s="191"/>
      <c r="F161" s="191"/>
      <c r="G161" s="191"/>
      <c r="H161" s="191"/>
      <c r="I161" s="28" t="s">
        <v>15</v>
      </c>
      <c r="J161" s="42"/>
      <c r="K161" s="43"/>
      <c r="L161" s="43"/>
      <c r="M161" s="51"/>
      <c r="N161" s="29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</row>
    <row r="162" spans="1:28" s="8" customFormat="1" x14ac:dyDescent="0.2">
      <c r="A162" s="27" t="s">
        <v>224</v>
      </c>
      <c r="B162" s="192" t="s">
        <v>225</v>
      </c>
      <c r="C162" s="192"/>
      <c r="D162" s="192"/>
      <c r="E162" s="192"/>
      <c r="F162" s="192"/>
      <c r="G162" s="192"/>
      <c r="H162" s="192"/>
      <c r="I162" s="28" t="s">
        <v>15</v>
      </c>
      <c r="J162" s="42"/>
      <c r="K162" s="43"/>
      <c r="L162" s="43"/>
      <c r="M162" s="51"/>
      <c r="N162" s="29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</row>
    <row r="163" spans="1:28" s="8" customFormat="1" x14ac:dyDescent="0.2">
      <c r="A163" s="27" t="s">
        <v>226</v>
      </c>
      <c r="B163" s="191" t="s">
        <v>227</v>
      </c>
      <c r="C163" s="191"/>
      <c r="D163" s="191"/>
      <c r="E163" s="191"/>
      <c r="F163" s="191"/>
      <c r="G163" s="191"/>
      <c r="H163" s="191"/>
      <c r="I163" s="28" t="s">
        <v>15</v>
      </c>
      <c r="J163" s="42"/>
      <c r="K163" s="43"/>
      <c r="L163" s="43"/>
      <c r="M163" s="51"/>
      <c r="N163" s="29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</row>
    <row r="164" spans="1:28" s="8" customFormat="1" x14ac:dyDescent="0.2">
      <c r="A164" s="27" t="s">
        <v>228</v>
      </c>
      <c r="B164" s="192" t="s">
        <v>229</v>
      </c>
      <c r="C164" s="192"/>
      <c r="D164" s="192"/>
      <c r="E164" s="192"/>
      <c r="F164" s="192"/>
      <c r="G164" s="192"/>
      <c r="H164" s="192"/>
      <c r="I164" s="28" t="s">
        <v>15</v>
      </c>
      <c r="J164" s="42"/>
      <c r="K164" s="43"/>
      <c r="L164" s="43"/>
      <c r="M164" s="51"/>
      <c r="N164" s="29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</row>
    <row r="165" spans="1:28" s="8" customFormat="1" ht="24" customHeight="1" thickBot="1" x14ac:dyDescent="0.25">
      <c r="A165" s="34" t="s">
        <v>230</v>
      </c>
      <c r="B165" s="185" t="s">
        <v>231</v>
      </c>
      <c r="C165" s="185"/>
      <c r="D165" s="185"/>
      <c r="E165" s="185"/>
      <c r="F165" s="185"/>
      <c r="G165" s="185"/>
      <c r="H165" s="185"/>
      <c r="I165" s="30" t="s">
        <v>219</v>
      </c>
      <c r="J165" s="57"/>
      <c r="K165" s="58"/>
      <c r="L165" s="58"/>
      <c r="M165" s="59"/>
      <c r="N165" s="31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</row>
    <row r="166" spans="1:28" s="10" customFormat="1" ht="16.5" thickBot="1" x14ac:dyDescent="0.3">
      <c r="A166" s="186" t="s">
        <v>232</v>
      </c>
      <c r="B166" s="187"/>
      <c r="C166" s="187"/>
      <c r="D166" s="187"/>
      <c r="E166" s="187"/>
      <c r="F166" s="187"/>
      <c r="G166" s="187"/>
      <c r="H166" s="187"/>
      <c r="I166" s="187"/>
      <c r="J166" s="187"/>
      <c r="K166" s="187"/>
      <c r="L166" s="187"/>
      <c r="M166" s="187"/>
      <c r="N166" s="188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</row>
    <row r="167" spans="1:28" s="4" customFormat="1" x14ac:dyDescent="0.2">
      <c r="A167" s="35" t="s">
        <v>233</v>
      </c>
      <c r="B167" s="119" t="s">
        <v>234</v>
      </c>
      <c r="C167" s="120"/>
      <c r="D167" s="120"/>
      <c r="E167" s="120"/>
      <c r="F167" s="120"/>
      <c r="G167" s="120"/>
      <c r="H167" s="121"/>
      <c r="I167" s="33" t="s">
        <v>15</v>
      </c>
      <c r="J167" s="55">
        <v>4727.5559999999996</v>
      </c>
      <c r="K167" s="55">
        <v>4941.896999999999</v>
      </c>
      <c r="L167" s="55">
        <f>K167-J167</f>
        <v>214.34099999999944</v>
      </c>
      <c r="M167" s="60">
        <f>K167/J167*100</f>
        <v>104.53386485532906</v>
      </c>
      <c r="N167" s="2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</row>
    <row r="168" spans="1:28" s="2" customFormat="1" x14ac:dyDescent="0.2">
      <c r="A168" s="27" t="s">
        <v>235</v>
      </c>
      <c r="B168" s="113" t="s">
        <v>17</v>
      </c>
      <c r="C168" s="114"/>
      <c r="D168" s="114"/>
      <c r="E168" s="114"/>
      <c r="F168" s="114"/>
      <c r="G168" s="114"/>
      <c r="H168" s="115"/>
      <c r="I168" s="28" t="s">
        <v>15</v>
      </c>
      <c r="J168" s="61"/>
      <c r="K168" s="55"/>
      <c r="L168" s="55"/>
      <c r="M168" s="60"/>
      <c r="N168" s="37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</row>
    <row r="169" spans="1:28" s="2" customFormat="1" ht="24" customHeight="1" x14ac:dyDescent="0.2">
      <c r="A169" s="27" t="s">
        <v>236</v>
      </c>
      <c r="B169" s="107" t="s">
        <v>19</v>
      </c>
      <c r="C169" s="108"/>
      <c r="D169" s="108"/>
      <c r="E169" s="108"/>
      <c r="F169" s="108"/>
      <c r="G169" s="108"/>
      <c r="H169" s="109"/>
      <c r="I169" s="28" t="s">
        <v>15</v>
      </c>
      <c r="J169" s="61"/>
      <c r="K169" s="55"/>
      <c r="L169" s="55"/>
      <c r="M169" s="60"/>
      <c r="N169" s="37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</row>
    <row r="170" spans="1:28" s="2" customFormat="1" ht="24" customHeight="1" x14ac:dyDescent="0.2">
      <c r="A170" s="27" t="s">
        <v>237</v>
      </c>
      <c r="B170" s="107" t="s">
        <v>21</v>
      </c>
      <c r="C170" s="108"/>
      <c r="D170" s="108"/>
      <c r="E170" s="108"/>
      <c r="F170" s="108"/>
      <c r="G170" s="108"/>
      <c r="H170" s="109"/>
      <c r="I170" s="28" t="s">
        <v>15</v>
      </c>
      <c r="J170" s="61"/>
      <c r="K170" s="55"/>
      <c r="L170" s="55"/>
      <c r="M170" s="60"/>
      <c r="N170" s="29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</row>
    <row r="171" spans="1:28" s="2" customFormat="1" ht="24" customHeight="1" x14ac:dyDescent="0.2">
      <c r="A171" s="27" t="s">
        <v>238</v>
      </c>
      <c r="B171" s="107" t="s">
        <v>23</v>
      </c>
      <c r="C171" s="108"/>
      <c r="D171" s="108"/>
      <c r="E171" s="108"/>
      <c r="F171" s="108"/>
      <c r="G171" s="108"/>
      <c r="H171" s="109"/>
      <c r="I171" s="28" t="s">
        <v>15</v>
      </c>
      <c r="J171" s="61"/>
      <c r="K171" s="55"/>
      <c r="L171" s="55"/>
      <c r="M171" s="60"/>
      <c r="N171" s="29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</row>
    <row r="172" spans="1:28" s="2" customFormat="1" x14ac:dyDescent="0.2">
      <c r="A172" s="27" t="s">
        <v>239</v>
      </c>
      <c r="B172" s="113" t="s">
        <v>25</v>
      </c>
      <c r="C172" s="114"/>
      <c r="D172" s="114"/>
      <c r="E172" s="114"/>
      <c r="F172" s="114"/>
      <c r="G172" s="114"/>
      <c r="H172" s="115"/>
      <c r="I172" s="28" t="s">
        <v>15</v>
      </c>
      <c r="J172" s="61"/>
      <c r="K172" s="55"/>
      <c r="L172" s="55"/>
      <c r="M172" s="60"/>
      <c r="N172" s="29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</row>
    <row r="173" spans="1:28" s="8" customFormat="1" x14ac:dyDescent="0.2">
      <c r="A173" s="27" t="s">
        <v>240</v>
      </c>
      <c r="B173" s="113" t="s">
        <v>27</v>
      </c>
      <c r="C173" s="114"/>
      <c r="D173" s="114"/>
      <c r="E173" s="114"/>
      <c r="F173" s="114"/>
      <c r="G173" s="114"/>
      <c r="H173" s="115"/>
      <c r="I173" s="28" t="s">
        <v>15</v>
      </c>
      <c r="J173" s="61">
        <v>3890.259</v>
      </c>
      <c r="K173" s="61">
        <v>4133.1450000000004</v>
      </c>
      <c r="L173" s="55">
        <f t="shared" ref="L173:L215" si="6">K173-J173</f>
        <v>242.88600000000042</v>
      </c>
      <c r="M173" s="60">
        <f t="shared" ref="M173:M215" si="7">K173/J173*100</f>
        <v>106.24344034677384</v>
      </c>
      <c r="N173" s="29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</row>
    <row r="174" spans="1:28" s="2" customFormat="1" x14ac:dyDescent="0.2">
      <c r="A174" s="27" t="s">
        <v>241</v>
      </c>
      <c r="B174" s="113" t="s">
        <v>29</v>
      </c>
      <c r="C174" s="114"/>
      <c r="D174" s="114"/>
      <c r="E174" s="114"/>
      <c r="F174" s="114"/>
      <c r="G174" s="114"/>
      <c r="H174" s="115"/>
      <c r="I174" s="28" t="s">
        <v>15</v>
      </c>
      <c r="J174" s="61"/>
      <c r="K174" s="55"/>
      <c r="L174" s="55"/>
      <c r="M174" s="60"/>
      <c r="N174" s="29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</row>
    <row r="175" spans="1:28" s="8" customFormat="1" x14ac:dyDescent="0.2">
      <c r="A175" s="27" t="s">
        <v>242</v>
      </c>
      <c r="B175" s="113" t="s">
        <v>31</v>
      </c>
      <c r="C175" s="114"/>
      <c r="D175" s="114"/>
      <c r="E175" s="114"/>
      <c r="F175" s="114"/>
      <c r="G175" s="114"/>
      <c r="H175" s="115"/>
      <c r="I175" s="28" t="s">
        <v>15</v>
      </c>
      <c r="J175" s="61">
        <v>125.236</v>
      </c>
      <c r="K175" s="61">
        <v>136.971</v>
      </c>
      <c r="L175" s="55">
        <f t="shared" si="6"/>
        <v>11.734999999999999</v>
      </c>
      <c r="M175" s="60">
        <f t="shared" si="7"/>
        <v>109.37030885687821</v>
      </c>
      <c r="N175" s="29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</row>
    <row r="176" spans="1:28" s="2" customFormat="1" x14ac:dyDescent="0.2">
      <c r="A176" s="27" t="s">
        <v>243</v>
      </c>
      <c r="B176" s="113" t="s">
        <v>33</v>
      </c>
      <c r="C176" s="114"/>
      <c r="D176" s="114"/>
      <c r="E176" s="114"/>
      <c r="F176" s="114"/>
      <c r="G176" s="114"/>
      <c r="H176" s="115"/>
      <c r="I176" s="28" t="s">
        <v>15</v>
      </c>
      <c r="J176" s="61"/>
      <c r="K176" s="55"/>
      <c r="L176" s="55"/>
      <c r="M176" s="60"/>
      <c r="N176" s="29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</row>
    <row r="177" spans="1:28" s="2" customFormat="1" x14ac:dyDescent="0.2">
      <c r="A177" s="27" t="s">
        <v>244</v>
      </c>
      <c r="B177" s="113" t="s">
        <v>35</v>
      </c>
      <c r="C177" s="114"/>
      <c r="D177" s="114"/>
      <c r="E177" s="114"/>
      <c r="F177" s="114"/>
      <c r="G177" s="114"/>
      <c r="H177" s="115"/>
      <c r="I177" s="28" t="s">
        <v>15</v>
      </c>
      <c r="J177" s="61"/>
      <c r="K177" s="55"/>
      <c r="L177" s="55"/>
      <c r="M177" s="60"/>
      <c r="N177" s="29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</row>
    <row r="178" spans="1:28" s="2" customFormat="1" ht="24" customHeight="1" x14ac:dyDescent="0.2">
      <c r="A178" s="27" t="s">
        <v>245</v>
      </c>
      <c r="B178" s="104" t="s">
        <v>37</v>
      </c>
      <c r="C178" s="105"/>
      <c r="D178" s="105"/>
      <c r="E178" s="105"/>
      <c r="F178" s="105"/>
      <c r="G178" s="105"/>
      <c r="H178" s="106"/>
      <c r="I178" s="28" t="s">
        <v>15</v>
      </c>
      <c r="J178" s="61"/>
      <c r="K178" s="55"/>
      <c r="L178" s="55"/>
      <c r="M178" s="60"/>
      <c r="N178" s="29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</row>
    <row r="179" spans="1:28" s="2" customFormat="1" x14ac:dyDescent="0.2">
      <c r="A179" s="27" t="s">
        <v>246</v>
      </c>
      <c r="B179" s="98" t="s">
        <v>39</v>
      </c>
      <c r="C179" s="99"/>
      <c r="D179" s="99"/>
      <c r="E179" s="99"/>
      <c r="F179" s="99"/>
      <c r="G179" s="99"/>
      <c r="H179" s="100"/>
      <c r="I179" s="28" t="s">
        <v>15</v>
      </c>
      <c r="J179" s="61"/>
      <c r="K179" s="55"/>
      <c r="L179" s="55"/>
      <c r="M179" s="60"/>
      <c r="N179" s="29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</row>
    <row r="180" spans="1:28" s="2" customFormat="1" x14ac:dyDescent="0.2">
      <c r="A180" s="27" t="s">
        <v>247</v>
      </c>
      <c r="B180" s="98" t="s">
        <v>41</v>
      </c>
      <c r="C180" s="99"/>
      <c r="D180" s="99"/>
      <c r="E180" s="99"/>
      <c r="F180" s="99"/>
      <c r="G180" s="99"/>
      <c r="H180" s="100"/>
      <c r="I180" s="28" t="s">
        <v>15</v>
      </c>
      <c r="J180" s="61"/>
      <c r="K180" s="55"/>
      <c r="L180" s="55"/>
      <c r="M180" s="60"/>
      <c r="N180" s="29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</row>
    <row r="181" spans="1:28" s="2" customFormat="1" ht="24" customHeight="1" x14ac:dyDescent="0.2">
      <c r="A181" s="27" t="s">
        <v>248</v>
      </c>
      <c r="B181" s="104" t="s">
        <v>249</v>
      </c>
      <c r="C181" s="105"/>
      <c r="D181" s="105"/>
      <c r="E181" s="105"/>
      <c r="F181" s="105"/>
      <c r="G181" s="105"/>
      <c r="H181" s="106"/>
      <c r="I181" s="28" t="s">
        <v>15</v>
      </c>
      <c r="J181" s="61"/>
      <c r="K181" s="55"/>
      <c r="L181" s="55"/>
      <c r="M181" s="60"/>
      <c r="N181" s="29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</row>
    <row r="182" spans="1:28" s="2" customFormat="1" x14ac:dyDescent="0.2">
      <c r="A182" s="27" t="s">
        <v>250</v>
      </c>
      <c r="B182" s="98" t="s">
        <v>251</v>
      </c>
      <c r="C182" s="99"/>
      <c r="D182" s="99"/>
      <c r="E182" s="99"/>
      <c r="F182" s="99"/>
      <c r="G182" s="99"/>
      <c r="H182" s="100"/>
      <c r="I182" s="28" t="s">
        <v>15</v>
      </c>
      <c r="J182" s="61"/>
      <c r="K182" s="55"/>
      <c r="L182" s="55"/>
      <c r="M182" s="60"/>
      <c r="N182" s="29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</row>
    <row r="183" spans="1:28" s="2" customFormat="1" x14ac:dyDescent="0.2">
      <c r="A183" s="27" t="s">
        <v>252</v>
      </c>
      <c r="B183" s="98" t="s">
        <v>253</v>
      </c>
      <c r="C183" s="99"/>
      <c r="D183" s="99"/>
      <c r="E183" s="99"/>
      <c r="F183" s="99"/>
      <c r="G183" s="99"/>
      <c r="H183" s="100"/>
      <c r="I183" s="28" t="s">
        <v>15</v>
      </c>
      <c r="J183" s="61"/>
      <c r="K183" s="55"/>
      <c r="L183" s="55"/>
      <c r="M183" s="60"/>
      <c r="N183" s="29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</row>
    <row r="184" spans="1:28" s="8" customFormat="1" x14ac:dyDescent="0.2">
      <c r="A184" s="27" t="s">
        <v>254</v>
      </c>
      <c r="B184" s="113" t="s">
        <v>43</v>
      </c>
      <c r="C184" s="114"/>
      <c r="D184" s="114"/>
      <c r="E184" s="114"/>
      <c r="F184" s="114"/>
      <c r="G184" s="114"/>
      <c r="H184" s="115"/>
      <c r="I184" s="28" t="s">
        <v>15</v>
      </c>
      <c r="J184" s="61">
        <v>712.06099999999958</v>
      </c>
      <c r="K184" s="61">
        <v>671.78099999999949</v>
      </c>
      <c r="L184" s="55">
        <f t="shared" si="6"/>
        <v>-40.280000000000086</v>
      </c>
      <c r="M184" s="60">
        <f t="shared" si="7"/>
        <v>94.343181272390979</v>
      </c>
      <c r="N184" s="29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</row>
    <row r="185" spans="1:28" s="4" customFormat="1" x14ac:dyDescent="0.2">
      <c r="A185" s="27" t="s">
        <v>255</v>
      </c>
      <c r="B185" s="125" t="s">
        <v>256</v>
      </c>
      <c r="C185" s="126"/>
      <c r="D185" s="126"/>
      <c r="E185" s="126"/>
      <c r="F185" s="126"/>
      <c r="G185" s="126"/>
      <c r="H185" s="127"/>
      <c r="I185" s="28" t="s">
        <v>15</v>
      </c>
      <c r="J185" s="55">
        <v>3995.1439999999998</v>
      </c>
      <c r="K185" s="55">
        <v>4189.7269999999999</v>
      </c>
      <c r="L185" s="55">
        <f t="shared" si="6"/>
        <v>194.58300000000008</v>
      </c>
      <c r="M185" s="60">
        <f t="shared" si="7"/>
        <v>104.8704877721554</v>
      </c>
      <c r="N185" s="29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</row>
    <row r="186" spans="1:28" s="2" customFormat="1" x14ac:dyDescent="0.2">
      <c r="A186" s="27" t="s">
        <v>257</v>
      </c>
      <c r="B186" s="113" t="s">
        <v>258</v>
      </c>
      <c r="C186" s="114"/>
      <c r="D186" s="114"/>
      <c r="E186" s="114"/>
      <c r="F186" s="114"/>
      <c r="G186" s="114"/>
      <c r="H186" s="115"/>
      <c r="I186" s="28" t="s">
        <v>15</v>
      </c>
      <c r="J186" s="61"/>
      <c r="K186" s="55"/>
      <c r="L186" s="55"/>
      <c r="M186" s="60"/>
      <c r="N186" s="29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</row>
    <row r="187" spans="1:28" s="8" customFormat="1" x14ac:dyDescent="0.2">
      <c r="A187" s="27" t="s">
        <v>259</v>
      </c>
      <c r="B187" s="113" t="s">
        <v>260</v>
      </c>
      <c r="C187" s="114"/>
      <c r="D187" s="114"/>
      <c r="E187" s="114"/>
      <c r="F187" s="114"/>
      <c r="G187" s="114"/>
      <c r="H187" s="115"/>
      <c r="I187" s="28" t="s">
        <v>15</v>
      </c>
      <c r="J187" s="55">
        <v>36.633000000000003</v>
      </c>
      <c r="K187" s="55">
        <v>38.36</v>
      </c>
      <c r="L187" s="55">
        <f t="shared" si="6"/>
        <v>1.7269999999999968</v>
      </c>
      <c r="M187" s="60">
        <f t="shared" si="7"/>
        <v>104.71432861081537</v>
      </c>
      <c r="N187" s="29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</row>
    <row r="188" spans="1:28" s="2" customFormat="1" x14ac:dyDescent="0.2">
      <c r="A188" s="27" t="s">
        <v>261</v>
      </c>
      <c r="B188" s="98" t="s">
        <v>262</v>
      </c>
      <c r="C188" s="99"/>
      <c r="D188" s="99"/>
      <c r="E188" s="99"/>
      <c r="F188" s="99"/>
      <c r="G188" s="99"/>
      <c r="H188" s="100"/>
      <c r="I188" s="28" t="s">
        <v>15</v>
      </c>
      <c r="J188" s="61"/>
      <c r="K188" s="55"/>
      <c r="L188" s="55"/>
      <c r="M188" s="60"/>
      <c r="N188" s="29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</row>
    <row r="189" spans="1:28" s="2" customFormat="1" x14ac:dyDescent="0.2">
      <c r="A189" s="27" t="s">
        <v>263</v>
      </c>
      <c r="B189" s="98" t="s">
        <v>264</v>
      </c>
      <c r="C189" s="99"/>
      <c r="D189" s="99"/>
      <c r="E189" s="99"/>
      <c r="F189" s="99"/>
      <c r="G189" s="99"/>
      <c r="H189" s="100"/>
      <c r="I189" s="28" t="s">
        <v>15</v>
      </c>
      <c r="J189" s="61"/>
      <c r="K189" s="55"/>
      <c r="L189" s="55"/>
      <c r="M189" s="60"/>
      <c r="N189" s="29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</row>
    <row r="190" spans="1:28" s="8" customFormat="1" x14ac:dyDescent="0.2">
      <c r="A190" s="27" t="s">
        <v>265</v>
      </c>
      <c r="B190" s="98" t="s">
        <v>266</v>
      </c>
      <c r="C190" s="99"/>
      <c r="D190" s="99"/>
      <c r="E190" s="99"/>
      <c r="F190" s="99"/>
      <c r="G190" s="99"/>
      <c r="H190" s="100"/>
      <c r="I190" s="28" t="s">
        <v>15</v>
      </c>
      <c r="J190" s="61">
        <v>36.633000000000003</v>
      </c>
      <c r="K190" s="61">
        <v>38.36</v>
      </c>
      <c r="L190" s="55">
        <f t="shared" si="6"/>
        <v>1.7269999999999968</v>
      </c>
      <c r="M190" s="60">
        <f t="shared" si="7"/>
        <v>104.71432861081537</v>
      </c>
      <c r="N190" s="29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</row>
    <row r="191" spans="1:28" s="8" customFormat="1" ht="24" customHeight="1" x14ac:dyDescent="0.2">
      <c r="A191" s="27" t="s">
        <v>267</v>
      </c>
      <c r="B191" s="104" t="s">
        <v>268</v>
      </c>
      <c r="C191" s="105"/>
      <c r="D191" s="105"/>
      <c r="E191" s="105"/>
      <c r="F191" s="105"/>
      <c r="G191" s="105"/>
      <c r="H191" s="106"/>
      <c r="I191" s="28" t="s">
        <v>15</v>
      </c>
      <c r="J191" s="61">
        <v>194.261</v>
      </c>
      <c r="K191" s="61">
        <v>194.185</v>
      </c>
      <c r="L191" s="55">
        <f t="shared" si="6"/>
        <v>-7.5999999999993406E-2</v>
      </c>
      <c r="M191" s="60">
        <f t="shared" si="7"/>
        <v>99.96087737631332</v>
      </c>
      <c r="N191" s="29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</row>
    <row r="192" spans="1:28" s="8" customFormat="1" ht="24" customHeight="1" x14ac:dyDescent="0.2">
      <c r="A192" s="27" t="s">
        <v>269</v>
      </c>
      <c r="B192" s="104" t="s">
        <v>270</v>
      </c>
      <c r="C192" s="105"/>
      <c r="D192" s="105"/>
      <c r="E192" s="105"/>
      <c r="F192" s="105"/>
      <c r="G192" s="105"/>
      <c r="H192" s="106"/>
      <c r="I192" s="28" t="s">
        <v>15</v>
      </c>
      <c r="J192" s="61">
        <v>290.05500000000001</v>
      </c>
      <c r="K192" s="61">
        <v>293.10399999999998</v>
      </c>
      <c r="L192" s="55">
        <f>K192-J192</f>
        <v>3.0489999999999782</v>
      </c>
      <c r="M192" s="60">
        <f>K192/J192*100</f>
        <v>101.05117994863042</v>
      </c>
      <c r="N192" s="29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</row>
    <row r="193" spans="1:28" s="2" customFormat="1" x14ac:dyDescent="0.2">
      <c r="A193" s="27" t="s">
        <v>271</v>
      </c>
      <c r="B193" s="113" t="s">
        <v>272</v>
      </c>
      <c r="C193" s="114"/>
      <c r="D193" s="114"/>
      <c r="E193" s="114"/>
      <c r="F193" s="114"/>
      <c r="G193" s="114"/>
      <c r="H193" s="115"/>
      <c r="I193" s="28" t="s">
        <v>15</v>
      </c>
      <c r="J193" s="61"/>
      <c r="K193" s="55"/>
      <c r="L193" s="55"/>
      <c r="M193" s="60"/>
      <c r="N193" s="29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</row>
    <row r="194" spans="1:28" s="8" customFormat="1" x14ac:dyDescent="0.2">
      <c r="A194" s="27" t="s">
        <v>273</v>
      </c>
      <c r="B194" s="113" t="s">
        <v>274</v>
      </c>
      <c r="C194" s="114"/>
      <c r="D194" s="114"/>
      <c r="E194" s="114"/>
      <c r="F194" s="114"/>
      <c r="G194" s="114"/>
      <c r="H194" s="115"/>
      <c r="I194" s="28" t="s">
        <v>15</v>
      </c>
      <c r="J194" s="61">
        <v>1556.288</v>
      </c>
      <c r="K194" s="61">
        <v>1692.192</v>
      </c>
      <c r="L194" s="55">
        <f t="shared" si="6"/>
        <v>135.904</v>
      </c>
      <c r="M194" s="60">
        <f t="shared" si="7"/>
        <v>108.73257391948019</v>
      </c>
      <c r="N194" s="29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</row>
    <row r="195" spans="1:28" s="8" customFormat="1" x14ac:dyDescent="0.2">
      <c r="A195" s="27" t="s">
        <v>275</v>
      </c>
      <c r="B195" s="113" t="s">
        <v>276</v>
      </c>
      <c r="C195" s="114"/>
      <c r="D195" s="114"/>
      <c r="E195" s="114"/>
      <c r="F195" s="114"/>
      <c r="G195" s="114"/>
      <c r="H195" s="115"/>
      <c r="I195" s="28" t="s">
        <v>15</v>
      </c>
      <c r="J195" s="61">
        <v>469.99897599999997</v>
      </c>
      <c r="K195" s="61">
        <v>511.10500000000002</v>
      </c>
      <c r="L195" s="55">
        <f t="shared" si="6"/>
        <v>41.106024000000048</v>
      </c>
      <c r="M195" s="60">
        <f t="shared" si="7"/>
        <v>108.74598160826632</v>
      </c>
      <c r="N195" s="29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</row>
    <row r="196" spans="1:28" s="8" customFormat="1" x14ac:dyDescent="0.2">
      <c r="A196" s="27" t="s">
        <v>277</v>
      </c>
      <c r="B196" s="113" t="s">
        <v>278</v>
      </c>
      <c r="C196" s="114"/>
      <c r="D196" s="114"/>
      <c r="E196" s="114"/>
      <c r="F196" s="114"/>
      <c r="G196" s="114"/>
      <c r="H196" s="115"/>
      <c r="I196" s="28" t="s">
        <v>15</v>
      </c>
      <c r="J196" s="61">
        <v>492.84699999999998</v>
      </c>
      <c r="K196" s="61">
        <v>518.02200000000005</v>
      </c>
      <c r="L196" s="55">
        <f t="shared" si="6"/>
        <v>25.175000000000068</v>
      </c>
      <c r="M196" s="60">
        <f t="shared" si="7"/>
        <v>105.10807613721906</v>
      </c>
      <c r="N196" s="29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</row>
    <row r="197" spans="1:28" s="8" customFormat="1" x14ac:dyDescent="0.2">
      <c r="A197" s="27" t="s">
        <v>279</v>
      </c>
      <c r="B197" s="98" t="s">
        <v>280</v>
      </c>
      <c r="C197" s="99"/>
      <c r="D197" s="99"/>
      <c r="E197" s="99"/>
      <c r="F197" s="99"/>
      <c r="G197" s="99"/>
      <c r="H197" s="100"/>
      <c r="I197" s="28" t="s">
        <v>15</v>
      </c>
      <c r="J197" s="61">
        <v>51.207999999999998</v>
      </c>
      <c r="K197" s="61">
        <v>52.802</v>
      </c>
      <c r="L197" s="55">
        <f t="shared" si="6"/>
        <v>1.5940000000000012</v>
      </c>
      <c r="M197" s="60">
        <f t="shared" si="7"/>
        <v>103.11279487580065</v>
      </c>
      <c r="N197" s="29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</row>
    <row r="198" spans="1:28" s="8" customFormat="1" x14ac:dyDescent="0.2">
      <c r="A198" s="27" t="s">
        <v>281</v>
      </c>
      <c r="B198" s="113" t="s">
        <v>282</v>
      </c>
      <c r="C198" s="114"/>
      <c r="D198" s="114"/>
      <c r="E198" s="114"/>
      <c r="F198" s="114"/>
      <c r="G198" s="114"/>
      <c r="H198" s="115"/>
      <c r="I198" s="28" t="s">
        <v>15</v>
      </c>
      <c r="J198" s="61">
        <v>400.255</v>
      </c>
      <c r="K198" s="61">
        <v>403.173</v>
      </c>
      <c r="L198" s="55">
        <f t="shared" si="6"/>
        <v>2.9180000000000064</v>
      </c>
      <c r="M198" s="60">
        <f t="shared" si="7"/>
        <v>100.72903524003448</v>
      </c>
      <c r="N198" s="29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</row>
    <row r="199" spans="1:28" s="8" customFormat="1" x14ac:dyDescent="0.2">
      <c r="A199" s="27" t="s">
        <v>283</v>
      </c>
      <c r="B199" s="113" t="s">
        <v>284</v>
      </c>
      <c r="C199" s="114"/>
      <c r="D199" s="114"/>
      <c r="E199" s="114"/>
      <c r="F199" s="114"/>
      <c r="G199" s="114"/>
      <c r="H199" s="115"/>
      <c r="I199" s="28" t="s">
        <v>15</v>
      </c>
      <c r="J199" s="55">
        <v>95.366</v>
      </c>
      <c r="K199" s="55">
        <v>91.343999999999994</v>
      </c>
      <c r="L199" s="55">
        <f t="shared" si="6"/>
        <v>-4.0220000000000056</v>
      </c>
      <c r="M199" s="60">
        <f t="shared" si="7"/>
        <v>95.782564016525797</v>
      </c>
      <c r="N199" s="29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</row>
    <row r="200" spans="1:28" s="8" customFormat="1" x14ac:dyDescent="0.2">
      <c r="A200" s="27" t="s">
        <v>285</v>
      </c>
      <c r="B200" s="113" t="s">
        <v>286</v>
      </c>
      <c r="C200" s="114"/>
      <c r="D200" s="114"/>
      <c r="E200" s="114"/>
      <c r="F200" s="114"/>
      <c r="G200" s="114"/>
      <c r="H200" s="115"/>
      <c r="I200" s="28" t="s">
        <v>15</v>
      </c>
      <c r="J200" s="61">
        <v>27.495999999999999</v>
      </c>
      <c r="K200" s="61">
        <v>27.971</v>
      </c>
      <c r="L200" s="55">
        <f t="shared" si="6"/>
        <v>0.47500000000000142</v>
      </c>
      <c r="M200" s="60">
        <f t="shared" si="7"/>
        <v>101.72752400349142</v>
      </c>
      <c r="N200" s="29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</row>
    <row r="201" spans="1:28" s="2" customFormat="1" ht="24" customHeight="1" x14ac:dyDescent="0.2">
      <c r="A201" s="27" t="s">
        <v>287</v>
      </c>
      <c r="B201" s="104" t="s">
        <v>288</v>
      </c>
      <c r="C201" s="105"/>
      <c r="D201" s="105"/>
      <c r="E201" s="105"/>
      <c r="F201" s="105"/>
      <c r="G201" s="105"/>
      <c r="H201" s="106"/>
      <c r="I201" s="28" t="s">
        <v>15</v>
      </c>
      <c r="J201" s="61"/>
      <c r="K201" s="55"/>
      <c r="L201" s="55"/>
      <c r="M201" s="60"/>
      <c r="N201" s="29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</row>
    <row r="202" spans="1:28" s="8" customFormat="1" x14ac:dyDescent="0.2">
      <c r="A202" s="27" t="s">
        <v>289</v>
      </c>
      <c r="B202" s="113" t="s">
        <v>290</v>
      </c>
      <c r="C202" s="114"/>
      <c r="D202" s="114"/>
      <c r="E202" s="114"/>
      <c r="F202" s="114"/>
      <c r="G202" s="114"/>
      <c r="H202" s="115"/>
      <c r="I202" s="28" t="s">
        <v>15</v>
      </c>
      <c r="J202" s="55">
        <v>431.94402400000035</v>
      </c>
      <c r="K202" s="55">
        <v>420.27100000000036</v>
      </c>
      <c r="L202" s="55">
        <f t="shared" si="6"/>
        <v>-11.673023999999998</v>
      </c>
      <c r="M202" s="60">
        <f t="shared" si="7"/>
        <v>97.297560945072831</v>
      </c>
      <c r="N202" s="29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</row>
    <row r="203" spans="1:28" s="4" customFormat="1" x14ac:dyDescent="0.2">
      <c r="A203" s="27" t="s">
        <v>291</v>
      </c>
      <c r="B203" s="125" t="s">
        <v>292</v>
      </c>
      <c r="C203" s="126"/>
      <c r="D203" s="126"/>
      <c r="E203" s="126"/>
      <c r="F203" s="126"/>
      <c r="G203" s="126"/>
      <c r="H203" s="127"/>
      <c r="I203" s="28" t="s">
        <v>15</v>
      </c>
      <c r="J203" s="61">
        <v>52.534999999999997</v>
      </c>
      <c r="K203" s="55">
        <v>53.094000000000001</v>
      </c>
      <c r="L203" s="55">
        <f t="shared" si="6"/>
        <v>0.5590000000000046</v>
      </c>
      <c r="M203" s="60">
        <f t="shared" si="7"/>
        <v>101.06405253640432</v>
      </c>
      <c r="N203" s="29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</row>
    <row r="204" spans="1:28" s="2" customFormat="1" x14ac:dyDescent="0.2">
      <c r="A204" s="27" t="s">
        <v>293</v>
      </c>
      <c r="B204" s="113" t="s">
        <v>294</v>
      </c>
      <c r="C204" s="114"/>
      <c r="D204" s="114"/>
      <c r="E204" s="114"/>
      <c r="F204" s="114"/>
      <c r="G204" s="114"/>
      <c r="H204" s="115"/>
      <c r="I204" s="28" t="s">
        <v>15</v>
      </c>
      <c r="J204" s="55">
        <v>0.25</v>
      </c>
      <c r="K204" s="55">
        <v>0.27100000000000002</v>
      </c>
      <c r="L204" s="55">
        <f t="shared" si="6"/>
        <v>2.1000000000000019E-2</v>
      </c>
      <c r="M204" s="60">
        <f t="shared" si="7"/>
        <v>108.4</v>
      </c>
      <c r="N204" s="29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</row>
    <row r="205" spans="1:28" s="8" customFormat="1" x14ac:dyDescent="0.2">
      <c r="A205" s="27" t="s">
        <v>295</v>
      </c>
      <c r="B205" s="113" t="s">
        <v>296</v>
      </c>
      <c r="C205" s="114"/>
      <c r="D205" s="114"/>
      <c r="E205" s="114"/>
      <c r="F205" s="114"/>
      <c r="G205" s="114"/>
      <c r="H205" s="115"/>
      <c r="I205" s="28" t="s">
        <v>15</v>
      </c>
      <c r="J205" s="61"/>
      <c r="K205" s="55"/>
      <c r="L205" s="55"/>
      <c r="M205" s="60"/>
      <c r="N205" s="29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</row>
    <row r="206" spans="1:28" s="2" customFormat="1" ht="24" customHeight="1" x14ac:dyDescent="0.2">
      <c r="A206" s="27" t="s">
        <v>297</v>
      </c>
      <c r="B206" s="107" t="s">
        <v>298</v>
      </c>
      <c r="C206" s="108"/>
      <c r="D206" s="108"/>
      <c r="E206" s="108"/>
      <c r="F206" s="108"/>
      <c r="G206" s="108"/>
      <c r="H206" s="109"/>
      <c r="I206" s="28" t="s">
        <v>15</v>
      </c>
      <c r="J206" s="61"/>
      <c r="K206" s="55"/>
      <c r="L206" s="55"/>
      <c r="M206" s="60"/>
      <c r="N206" s="29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</row>
    <row r="207" spans="1:28" s="2" customFormat="1" x14ac:dyDescent="0.2">
      <c r="A207" s="27" t="s">
        <v>299</v>
      </c>
      <c r="B207" s="128" t="s">
        <v>300</v>
      </c>
      <c r="C207" s="129"/>
      <c r="D207" s="129"/>
      <c r="E207" s="129"/>
      <c r="F207" s="129"/>
      <c r="G207" s="129"/>
      <c r="H207" s="130"/>
      <c r="I207" s="28" t="s">
        <v>15</v>
      </c>
      <c r="J207" s="61"/>
      <c r="K207" s="55"/>
      <c r="L207" s="55"/>
      <c r="M207" s="60"/>
      <c r="N207" s="29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</row>
    <row r="208" spans="1:28" s="2" customFormat="1" x14ac:dyDescent="0.2">
      <c r="A208" s="27" t="s">
        <v>301</v>
      </c>
      <c r="B208" s="128" t="s">
        <v>302</v>
      </c>
      <c r="C208" s="129"/>
      <c r="D208" s="129"/>
      <c r="E208" s="129"/>
      <c r="F208" s="129"/>
      <c r="G208" s="129"/>
      <c r="H208" s="130"/>
      <c r="I208" s="28" t="s">
        <v>15</v>
      </c>
      <c r="J208" s="61"/>
      <c r="K208" s="55"/>
      <c r="L208" s="55"/>
      <c r="M208" s="60"/>
      <c r="N208" s="29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</row>
    <row r="209" spans="1:28" s="8" customFormat="1" x14ac:dyDescent="0.2">
      <c r="A209" s="27" t="s">
        <v>303</v>
      </c>
      <c r="B209" s="113" t="s">
        <v>304</v>
      </c>
      <c r="C209" s="114"/>
      <c r="D209" s="114"/>
      <c r="E209" s="114"/>
      <c r="F209" s="114"/>
      <c r="G209" s="114"/>
      <c r="H209" s="115"/>
      <c r="I209" s="28" t="s">
        <v>15</v>
      </c>
      <c r="J209" s="55">
        <v>52.284999999999997</v>
      </c>
      <c r="K209" s="55">
        <v>52.823</v>
      </c>
      <c r="L209" s="55">
        <f t="shared" si="6"/>
        <v>0.53800000000000381</v>
      </c>
      <c r="M209" s="60">
        <f t="shared" si="7"/>
        <v>101.02897580568042</v>
      </c>
      <c r="N209" s="29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</row>
    <row r="210" spans="1:28" s="4" customFormat="1" x14ac:dyDescent="0.2">
      <c r="A210" s="27" t="s">
        <v>305</v>
      </c>
      <c r="B210" s="125" t="s">
        <v>306</v>
      </c>
      <c r="C210" s="126"/>
      <c r="D210" s="126"/>
      <c r="E210" s="126"/>
      <c r="F210" s="126"/>
      <c r="G210" s="126"/>
      <c r="H210" s="127"/>
      <c r="I210" s="28" t="s">
        <v>15</v>
      </c>
      <c r="J210" s="55">
        <v>958.24499999999989</v>
      </c>
      <c r="K210" s="55">
        <v>980.61299999999994</v>
      </c>
      <c r="L210" s="55">
        <f t="shared" si="6"/>
        <v>22.368000000000052</v>
      </c>
      <c r="M210" s="60">
        <f t="shared" si="7"/>
        <v>102.33426733246718</v>
      </c>
      <c r="N210" s="29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</row>
    <row r="211" spans="1:28" s="8" customFormat="1" x14ac:dyDescent="0.2">
      <c r="A211" s="27" t="s">
        <v>307</v>
      </c>
      <c r="B211" s="113" t="s">
        <v>308</v>
      </c>
      <c r="C211" s="114"/>
      <c r="D211" s="114"/>
      <c r="E211" s="114"/>
      <c r="F211" s="114"/>
      <c r="G211" s="114"/>
      <c r="H211" s="115"/>
      <c r="I211" s="28" t="s">
        <v>15</v>
      </c>
      <c r="J211" s="55">
        <v>958.24499999999989</v>
      </c>
      <c r="K211" s="55">
        <v>980.61299999999994</v>
      </c>
      <c r="L211" s="55">
        <f t="shared" si="6"/>
        <v>22.368000000000052</v>
      </c>
      <c r="M211" s="60">
        <f t="shared" si="7"/>
        <v>102.33426733246718</v>
      </c>
      <c r="N211" s="29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</row>
    <row r="212" spans="1:28" s="8" customFormat="1" x14ac:dyDescent="0.2">
      <c r="A212" s="27" t="s">
        <v>309</v>
      </c>
      <c r="B212" s="98" t="s">
        <v>310</v>
      </c>
      <c r="C212" s="99"/>
      <c r="D212" s="99"/>
      <c r="E212" s="99"/>
      <c r="F212" s="99"/>
      <c r="G212" s="99"/>
      <c r="H212" s="100"/>
      <c r="I212" s="28" t="s">
        <v>15</v>
      </c>
      <c r="J212" s="55">
        <v>350.65499999999997</v>
      </c>
      <c r="K212" s="55">
        <v>354.25299999999999</v>
      </c>
      <c r="L212" s="55">
        <f t="shared" si="6"/>
        <v>3.5980000000000132</v>
      </c>
      <c r="M212" s="60">
        <f t="shared" si="7"/>
        <v>101.02607976501119</v>
      </c>
      <c r="N212" s="29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</row>
    <row r="213" spans="1:28" s="8" customFormat="1" x14ac:dyDescent="0.2">
      <c r="A213" s="27" t="s">
        <v>311</v>
      </c>
      <c r="B213" s="98" t="s">
        <v>312</v>
      </c>
      <c r="C213" s="99"/>
      <c r="D213" s="99"/>
      <c r="E213" s="99"/>
      <c r="F213" s="99"/>
      <c r="G213" s="99"/>
      <c r="H213" s="100"/>
      <c r="I213" s="28" t="s">
        <v>15</v>
      </c>
      <c r="J213" s="55">
        <v>570.255</v>
      </c>
      <c r="K213" s="55">
        <v>590.41999999999996</v>
      </c>
      <c r="L213" s="55">
        <f t="shared" si="6"/>
        <v>20.164999999999964</v>
      </c>
      <c r="M213" s="60">
        <f t="shared" si="7"/>
        <v>103.53613734206625</v>
      </c>
      <c r="N213" s="29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</row>
    <row r="214" spans="1:28" s="8" customFormat="1" x14ac:dyDescent="0.2">
      <c r="A214" s="27" t="s">
        <v>313</v>
      </c>
      <c r="B214" s="98" t="s">
        <v>314</v>
      </c>
      <c r="C214" s="99"/>
      <c r="D214" s="99"/>
      <c r="E214" s="99"/>
      <c r="F214" s="99"/>
      <c r="G214" s="99"/>
      <c r="H214" s="100"/>
      <c r="I214" s="28" t="s">
        <v>15</v>
      </c>
      <c r="J214" s="55">
        <v>1.04</v>
      </c>
      <c r="K214" s="55">
        <v>1.04</v>
      </c>
      <c r="L214" s="55">
        <f t="shared" si="6"/>
        <v>0</v>
      </c>
      <c r="M214" s="60">
        <f t="shared" si="7"/>
        <v>100</v>
      </c>
      <c r="N214" s="29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</row>
    <row r="215" spans="1:28" s="8" customFormat="1" x14ac:dyDescent="0.2">
      <c r="A215" s="27" t="s">
        <v>315</v>
      </c>
      <c r="B215" s="98" t="s">
        <v>316</v>
      </c>
      <c r="C215" s="99"/>
      <c r="D215" s="99"/>
      <c r="E215" s="99"/>
      <c r="F215" s="99"/>
      <c r="G215" s="99"/>
      <c r="H215" s="100"/>
      <c r="I215" s="28" t="s">
        <v>15</v>
      </c>
      <c r="J215" s="55">
        <v>36.295000000000002</v>
      </c>
      <c r="K215" s="55">
        <v>34.9</v>
      </c>
      <c r="L215" s="55">
        <f t="shared" si="6"/>
        <v>-1.3950000000000031</v>
      </c>
      <c r="M215" s="60">
        <f t="shared" si="7"/>
        <v>96.15649538503925</v>
      </c>
      <c r="N215" s="29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</row>
    <row r="216" spans="1:28" s="2" customFormat="1" x14ac:dyDescent="0.2">
      <c r="A216" s="27" t="s">
        <v>317</v>
      </c>
      <c r="B216" s="98" t="s">
        <v>318</v>
      </c>
      <c r="C216" s="99"/>
      <c r="D216" s="99"/>
      <c r="E216" s="99"/>
      <c r="F216" s="99"/>
      <c r="G216" s="99"/>
      <c r="H216" s="100"/>
      <c r="I216" s="28" t="s">
        <v>15</v>
      </c>
      <c r="J216" s="61"/>
      <c r="K216" s="55"/>
      <c r="L216" s="61"/>
      <c r="M216" s="56"/>
      <c r="N216" s="29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</row>
    <row r="217" spans="1:28" s="8" customFormat="1" x14ac:dyDescent="0.2">
      <c r="A217" s="27" t="s">
        <v>319</v>
      </c>
      <c r="B217" s="98" t="s">
        <v>320</v>
      </c>
      <c r="C217" s="99"/>
      <c r="D217" s="99"/>
      <c r="E217" s="99"/>
      <c r="F217" s="99"/>
      <c r="G217" s="99"/>
      <c r="H217" s="100"/>
      <c r="I217" s="28" t="s">
        <v>15</v>
      </c>
      <c r="J217" s="61"/>
      <c r="K217" s="55"/>
      <c r="L217" s="61"/>
      <c r="M217" s="60"/>
      <c r="N217" s="29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</row>
    <row r="218" spans="1:28" s="2" customFormat="1" x14ac:dyDescent="0.2">
      <c r="A218" s="27" t="s">
        <v>321</v>
      </c>
      <c r="B218" s="113" t="s">
        <v>322</v>
      </c>
      <c r="C218" s="114"/>
      <c r="D218" s="114"/>
      <c r="E218" s="114"/>
      <c r="F218" s="114"/>
      <c r="G218" s="114"/>
      <c r="H218" s="115"/>
      <c r="I218" s="28" t="s">
        <v>15</v>
      </c>
      <c r="J218" s="61"/>
      <c r="K218" s="55"/>
      <c r="L218" s="61"/>
      <c r="M218" s="56"/>
      <c r="N218" s="29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</row>
    <row r="219" spans="1:28" s="8" customFormat="1" x14ac:dyDescent="0.2">
      <c r="A219" s="27" t="s">
        <v>323</v>
      </c>
      <c r="B219" s="113" t="s">
        <v>324</v>
      </c>
      <c r="C219" s="114"/>
      <c r="D219" s="114"/>
      <c r="E219" s="114"/>
      <c r="F219" s="114"/>
      <c r="G219" s="114"/>
      <c r="H219" s="115"/>
      <c r="I219" s="28" t="s">
        <v>15</v>
      </c>
      <c r="J219" s="61"/>
      <c r="K219" s="55"/>
      <c r="L219" s="61"/>
      <c r="M219" s="56"/>
      <c r="N219" s="29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</row>
    <row r="220" spans="1:28" s="2" customFormat="1" x14ac:dyDescent="0.2">
      <c r="A220" s="27" t="s">
        <v>325</v>
      </c>
      <c r="B220" s="113" t="s">
        <v>106</v>
      </c>
      <c r="C220" s="114"/>
      <c r="D220" s="114"/>
      <c r="E220" s="114"/>
      <c r="F220" s="114"/>
      <c r="G220" s="114"/>
      <c r="H220" s="115"/>
      <c r="I220" s="28" t="s">
        <v>219</v>
      </c>
      <c r="J220" s="61"/>
      <c r="K220" s="55"/>
      <c r="L220" s="61"/>
      <c r="M220" s="56"/>
      <c r="N220" s="29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</row>
    <row r="221" spans="1:28" s="2" customFormat="1" x14ac:dyDescent="0.2">
      <c r="A221" s="27" t="s">
        <v>326</v>
      </c>
      <c r="B221" s="113" t="s">
        <v>327</v>
      </c>
      <c r="C221" s="114"/>
      <c r="D221" s="114"/>
      <c r="E221" s="114"/>
      <c r="F221" s="114"/>
      <c r="G221" s="114"/>
      <c r="H221" s="115"/>
      <c r="I221" s="28" t="s">
        <v>15</v>
      </c>
      <c r="J221" s="61"/>
      <c r="K221" s="55"/>
      <c r="L221" s="55"/>
      <c r="M221" s="60"/>
      <c r="N221" s="29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</row>
    <row r="222" spans="1:28" s="4" customFormat="1" x14ac:dyDescent="0.2">
      <c r="A222" s="27" t="s">
        <v>328</v>
      </c>
      <c r="B222" s="125" t="s">
        <v>329</v>
      </c>
      <c r="C222" s="126"/>
      <c r="D222" s="126"/>
      <c r="E222" s="126"/>
      <c r="F222" s="126"/>
      <c r="G222" s="126"/>
      <c r="H222" s="127"/>
      <c r="I222" s="28" t="s">
        <v>15</v>
      </c>
      <c r="J222" s="61"/>
      <c r="K222" s="55"/>
      <c r="L222" s="61"/>
      <c r="M222" s="56"/>
      <c r="N222" s="29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</row>
    <row r="223" spans="1:28" s="8" customFormat="1" x14ac:dyDescent="0.2">
      <c r="A223" s="27" t="s">
        <v>330</v>
      </c>
      <c r="B223" s="113" t="s">
        <v>331</v>
      </c>
      <c r="C223" s="114"/>
      <c r="D223" s="114"/>
      <c r="E223" s="114"/>
      <c r="F223" s="114"/>
      <c r="G223" s="114"/>
      <c r="H223" s="115"/>
      <c r="I223" s="28" t="s">
        <v>15</v>
      </c>
      <c r="J223" s="61"/>
      <c r="K223" s="55"/>
      <c r="L223" s="61"/>
      <c r="M223" s="56"/>
      <c r="N223" s="29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</row>
    <row r="224" spans="1:28" s="2" customFormat="1" x14ac:dyDescent="0.2">
      <c r="A224" s="27" t="s">
        <v>332</v>
      </c>
      <c r="B224" s="113" t="s">
        <v>333</v>
      </c>
      <c r="C224" s="114"/>
      <c r="D224" s="114"/>
      <c r="E224" s="114"/>
      <c r="F224" s="114"/>
      <c r="G224" s="114"/>
      <c r="H224" s="115"/>
      <c r="I224" s="28" t="s">
        <v>15</v>
      </c>
      <c r="J224" s="61"/>
      <c r="K224" s="55"/>
      <c r="L224" s="61"/>
      <c r="M224" s="56"/>
      <c r="N224" s="29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</row>
    <row r="225" spans="1:28" s="2" customFormat="1" x14ac:dyDescent="0.2">
      <c r="A225" s="27" t="s">
        <v>334</v>
      </c>
      <c r="B225" s="98" t="s">
        <v>335</v>
      </c>
      <c r="C225" s="99"/>
      <c r="D225" s="99"/>
      <c r="E225" s="99"/>
      <c r="F225" s="99"/>
      <c r="G225" s="99"/>
      <c r="H225" s="100"/>
      <c r="I225" s="28" t="s">
        <v>15</v>
      </c>
      <c r="J225" s="61"/>
      <c r="K225" s="55"/>
      <c r="L225" s="61"/>
      <c r="M225" s="56"/>
      <c r="N225" s="29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</row>
    <row r="226" spans="1:28" s="2" customFormat="1" x14ac:dyDescent="0.2">
      <c r="A226" s="27" t="s">
        <v>336</v>
      </c>
      <c r="B226" s="98" t="s">
        <v>337</v>
      </c>
      <c r="C226" s="99"/>
      <c r="D226" s="99"/>
      <c r="E226" s="99"/>
      <c r="F226" s="99"/>
      <c r="G226" s="99"/>
      <c r="H226" s="100"/>
      <c r="I226" s="28" t="s">
        <v>15</v>
      </c>
      <c r="J226" s="61"/>
      <c r="K226" s="55"/>
      <c r="L226" s="61"/>
      <c r="M226" s="56"/>
      <c r="N226" s="29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</row>
    <row r="227" spans="1:28" s="2" customFormat="1" x14ac:dyDescent="0.2">
      <c r="A227" s="27" t="s">
        <v>338</v>
      </c>
      <c r="B227" s="98" t="s">
        <v>339</v>
      </c>
      <c r="C227" s="99"/>
      <c r="D227" s="99"/>
      <c r="E227" s="99"/>
      <c r="F227" s="99"/>
      <c r="G227" s="99"/>
      <c r="H227" s="100"/>
      <c r="I227" s="28" t="s">
        <v>15</v>
      </c>
      <c r="J227" s="61"/>
      <c r="K227" s="55"/>
      <c r="L227" s="61"/>
      <c r="M227" s="56"/>
      <c r="N227" s="29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</row>
    <row r="228" spans="1:28" s="2" customFormat="1" x14ac:dyDescent="0.2">
      <c r="A228" s="27" t="s">
        <v>340</v>
      </c>
      <c r="B228" s="113" t="s">
        <v>341</v>
      </c>
      <c r="C228" s="114"/>
      <c r="D228" s="114"/>
      <c r="E228" s="114"/>
      <c r="F228" s="114"/>
      <c r="G228" s="114"/>
      <c r="H228" s="115"/>
      <c r="I228" s="28" t="s">
        <v>15</v>
      </c>
      <c r="J228" s="61"/>
      <c r="K228" s="55"/>
      <c r="L228" s="61"/>
      <c r="M228" s="56"/>
      <c r="N228" s="29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</row>
    <row r="229" spans="1:28" s="2" customFormat="1" x14ac:dyDescent="0.2">
      <c r="A229" s="27" t="s">
        <v>342</v>
      </c>
      <c r="B229" s="113" t="s">
        <v>343</v>
      </c>
      <c r="C229" s="114"/>
      <c r="D229" s="114"/>
      <c r="E229" s="114"/>
      <c r="F229" s="114"/>
      <c r="G229" s="114"/>
      <c r="H229" s="115"/>
      <c r="I229" s="28" t="s">
        <v>15</v>
      </c>
      <c r="J229" s="61"/>
      <c r="K229" s="55"/>
      <c r="L229" s="61"/>
      <c r="M229" s="56"/>
      <c r="N229" s="29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</row>
    <row r="230" spans="1:28" s="2" customFormat="1" x14ac:dyDescent="0.2">
      <c r="A230" s="27" t="s">
        <v>344</v>
      </c>
      <c r="B230" s="98" t="s">
        <v>345</v>
      </c>
      <c r="C230" s="99"/>
      <c r="D230" s="99"/>
      <c r="E230" s="99"/>
      <c r="F230" s="99"/>
      <c r="G230" s="99"/>
      <c r="H230" s="100"/>
      <c r="I230" s="28" t="s">
        <v>15</v>
      </c>
      <c r="J230" s="61"/>
      <c r="K230" s="55"/>
      <c r="L230" s="61"/>
      <c r="M230" s="56"/>
      <c r="N230" s="29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</row>
    <row r="231" spans="1:28" s="2" customFormat="1" x14ac:dyDescent="0.2">
      <c r="A231" s="27" t="s">
        <v>346</v>
      </c>
      <c r="B231" s="98" t="s">
        <v>347</v>
      </c>
      <c r="C231" s="99"/>
      <c r="D231" s="99"/>
      <c r="E231" s="99"/>
      <c r="F231" s="99"/>
      <c r="G231" s="99"/>
      <c r="H231" s="100"/>
      <c r="I231" s="28" t="s">
        <v>15</v>
      </c>
      <c r="J231" s="61"/>
      <c r="K231" s="55"/>
      <c r="L231" s="61"/>
      <c r="M231" s="56"/>
      <c r="N231" s="29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</row>
    <row r="232" spans="1:28" s="2" customFormat="1" x14ac:dyDescent="0.2">
      <c r="A232" s="27" t="s">
        <v>348</v>
      </c>
      <c r="B232" s="113" t="s">
        <v>349</v>
      </c>
      <c r="C232" s="114"/>
      <c r="D232" s="114"/>
      <c r="E232" s="114"/>
      <c r="F232" s="114"/>
      <c r="G232" s="114"/>
      <c r="H232" s="115"/>
      <c r="I232" s="28" t="s">
        <v>15</v>
      </c>
      <c r="J232" s="61"/>
      <c r="K232" s="55"/>
      <c r="L232" s="61"/>
      <c r="M232" s="56"/>
      <c r="N232" s="29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</row>
    <row r="233" spans="1:28" s="2" customFormat="1" x14ac:dyDescent="0.2">
      <c r="A233" s="27" t="s">
        <v>350</v>
      </c>
      <c r="B233" s="113" t="s">
        <v>351</v>
      </c>
      <c r="C233" s="114"/>
      <c r="D233" s="114"/>
      <c r="E233" s="114"/>
      <c r="F233" s="114"/>
      <c r="G233" s="114"/>
      <c r="H233" s="115"/>
      <c r="I233" s="28" t="s">
        <v>15</v>
      </c>
      <c r="J233" s="61"/>
      <c r="K233" s="55"/>
      <c r="L233" s="61"/>
      <c r="M233" s="56"/>
      <c r="N233" s="29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</row>
    <row r="234" spans="1:28" s="8" customFormat="1" x14ac:dyDescent="0.2">
      <c r="A234" s="27" t="s">
        <v>352</v>
      </c>
      <c r="B234" s="113" t="s">
        <v>353</v>
      </c>
      <c r="C234" s="114"/>
      <c r="D234" s="114"/>
      <c r="E234" s="114"/>
      <c r="F234" s="114"/>
      <c r="G234" s="114"/>
      <c r="H234" s="115"/>
      <c r="I234" s="28" t="s">
        <v>15</v>
      </c>
      <c r="J234" s="61"/>
      <c r="K234" s="55"/>
      <c r="L234" s="61"/>
      <c r="M234" s="56"/>
      <c r="N234" s="29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</row>
    <row r="235" spans="1:28" s="4" customFormat="1" x14ac:dyDescent="0.2">
      <c r="A235" s="27" t="s">
        <v>354</v>
      </c>
      <c r="B235" s="125" t="s">
        <v>355</v>
      </c>
      <c r="C235" s="126"/>
      <c r="D235" s="126"/>
      <c r="E235" s="126"/>
      <c r="F235" s="126"/>
      <c r="G235" s="126"/>
      <c r="H235" s="127"/>
      <c r="I235" s="28" t="s">
        <v>15</v>
      </c>
      <c r="J235" s="55">
        <v>19.622</v>
      </c>
      <c r="K235" s="55">
        <v>19.622</v>
      </c>
      <c r="L235" s="55">
        <f>K235-J235</f>
        <v>0</v>
      </c>
      <c r="M235" s="62">
        <f>K235/J235*100%</f>
        <v>1</v>
      </c>
      <c r="N235" s="29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</row>
    <row r="236" spans="1:28" s="2" customFormat="1" x14ac:dyDescent="0.2">
      <c r="A236" s="27" t="s">
        <v>356</v>
      </c>
      <c r="B236" s="113" t="s">
        <v>357</v>
      </c>
      <c r="C236" s="114"/>
      <c r="D236" s="114"/>
      <c r="E236" s="114"/>
      <c r="F236" s="114"/>
      <c r="G236" s="114"/>
      <c r="H236" s="115"/>
      <c r="I236" s="28" t="s">
        <v>15</v>
      </c>
      <c r="J236" s="61"/>
      <c r="K236" s="55"/>
      <c r="L236" s="55"/>
      <c r="M236" s="62"/>
      <c r="N236" s="29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</row>
    <row r="237" spans="1:28" s="2" customFormat="1" x14ac:dyDescent="0.2">
      <c r="A237" s="27" t="s">
        <v>358</v>
      </c>
      <c r="B237" s="98" t="s">
        <v>335</v>
      </c>
      <c r="C237" s="99"/>
      <c r="D237" s="99"/>
      <c r="E237" s="99"/>
      <c r="F237" s="99"/>
      <c r="G237" s="99"/>
      <c r="H237" s="100"/>
      <c r="I237" s="28" t="s">
        <v>15</v>
      </c>
      <c r="J237" s="61"/>
      <c r="K237" s="55"/>
      <c r="L237" s="55"/>
      <c r="M237" s="62"/>
      <c r="N237" s="29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</row>
    <row r="238" spans="1:28" s="2" customFormat="1" x14ac:dyDescent="0.2">
      <c r="A238" s="27" t="s">
        <v>359</v>
      </c>
      <c r="B238" s="98" t="s">
        <v>337</v>
      </c>
      <c r="C238" s="99"/>
      <c r="D238" s="99"/>
      <c r="E238" s="99"/>
      <c r="F238" s="99"/>
      <c r="G238" s="99"/>
      <c r="H238" s="100"/>
      <c r="I238" s="28" t="s">
        <v>15</v>
      </c>
      <c r="J238" s="61"/>
      <c r="K238" s="55"/>
      <c r="L238" s="55"/>
      <c r="M238" s="62"/>
      <c r="N238" s="29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</row>
    <row r="239" spans="1:28" s="2" customFormat="1" ht="12.75" customHeight="1" x14ac:dyDescent="0.2">
      <c r="A239" s="27" t="s">
        <v>360</v>
      </c>
      <c r="B239" s="98" t="s">
        <v>339</v>
      </c>
      <c r="C239" s="99"/>
      <c r="D239" s="99"/>
      <c r="E239" s="99"/>
      <c r="F239" s="99"/>
      <c r="G239" s="99"/>
      <c r="H239" s="100"/>
      <c r="I239" s="28" t="s">
        <v>15</v>
      </c>
      <c r="J239" s="61"/>
      <c r="K239" s="55"/>
      <c r="L239" s="55"/>
      <c r="M239" s="62"/>
      <c r="N239" s="29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</row>
    <row r="240" spans="1:28" s="2" customFormat="1" ht="12.75" customHeight="1" x14ac:dyDescent="0.2">
      <c r="A240" s="27" t="s">
        <v>361</v>
      </c>
      <c r="B240" s="113" t="s">
        <v>677</v>
      </c>
      <c r="C240" s="114"/>
      <c r="D240" s="114"/>
      <c r="E240" s="114"/>
      <c r="F240" s="114"/>
      <c r="G240" s="114"/>
      <c r="H240" s="115"/>
      <c r="I240" s="28" t="s">
        <v>15</v>
      </c>
      <c r="J240" s="55">
        <v>19.622</v>
      </c>
      <c r="K240" s="55">
        <v>19.622</v>
      </c>
      <c r="L240" s="55">
        <f t="shared" ref="L240:L252" si="8">K240-J240</f>
        <v>0</v>
      </c>
      <c r="M240" s="62">
        <f t="shared" ref="M240:M254" si="9">K240/J240*100%</f>
        <v>1</v>
      </c>
      <c r="N240" s="29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</row>
    <row r="241" spans="1:28" s="2" customFormat="1" ht="12.75" customHeight="1" x14ac:dyDescent="0.2">
      <c r="A241" s="27" t="s">
        <v>362</v>
      </c>
      <c r="B241" s="113" t="s">
        <v>363</v>
      </c>
      <c r="C241" s="114"/>
      <c r="D241" s="114"/>
      <c r="E241" s="114"/>
      <c r="F241" s="114"/>
      <c r="G241" s="114"/>
      <c r="H241" s="115"/>
      <c r="I241" s="28" t="s">
        <v>15</v>
      </c>
      <c r="J241" s="61"/>
      <c r="K241" s="55"/>
      <c r="L241" s="55"/>
      <c r="M241" s="62"/>
      <c r="N241" s="29"/>
      <c r="O241" s="18">
        <f>K235+K210</f>
        <v>1000.2349999999999</v>
      </c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</row>
    <row r="242" spans="1:28" s="4" customFormat="1" ht="24" customHeight="1" x14ac:dyDescent="0.2">
      <c r="A242" s="27" t="s">
        <v>364</v>
      </c>
      <c r="B242" s="182" t="s">
        <v>365</v>
      </c>
      <c r="C242" s="183"/>
      <c r="D242" s="183"/>
      <c r="E242" s="183"/>
      <c r="F242" s="183"/>
      <c r="G242" s="183"/>
      <c r="H242" s="184"/>
      <c r="I242" s="28" t="s">
        <v>15</v>
      </c>
      <c r="J242" s="55">
        <v>732.41199999999981</v>
      </c>
      <c r="K242" s="55">
        <v>752.16999999999916</v>
      </c>
      <c r="L242" s="55">
        <f t="shared" si="8"/>
        <v>19.757999999999356</v>
      </c>
      <c r="M242" s="62">
        <f t="shared" si="9"/>
        <v>1.0269766197167705</v>
      </c>
      <c r="N242" s="29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</row>
    <row r="243" spans="1:28" s="4" customFormat="1" ht="24" customHeight="1" x14ac:dyDescent="0.2">
      <c r="A243" s="27" t="s">
        <v>366</v>
      </c>
      <c r="B243" s="182" t="s">
        <v>367</v>
      </c>
      <c r="C243" s="183"/>
      <c r="D243" s="183"/>
      <c r="E243" s="183"/>
      <c r="F243" s="183"/>
      <c r="G243" s="183"/>
      <c r="H243" s="184"/>
      <c r="I243" s="28" t="s">
        <v>15</v>
      </c>
      <c r="J243" s="55">
        <v>-905.70999999999992</v>
      </c>
      <c r="K243" s="55">
        <v>-927.51899999999989</v>
      </c>
      <c r="L243" s="55">
        <f t="shared" si="8"/>
        <v>-21.808999999999969</v>
      </c>
      <c r="M243" s="62">
        <f t="shared" si="9"/>
        <v>1.0240794514800542</v>
      </c>
      <c r="N243" s="29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</row>
    <row r="244" spans="1:28" s="2" customFormat="1" x14ac:dyDescent="0.2">
      <c r="A244" s="27" t="s">
        <v>368</v>
      </c>
      <c r="B244" s="113" t="s">
        <v>369</v>
      </c>
      <c r="C244" s="114"/>
      <c r="D244" s="114"/>
      <c r="E244" s="114"/>
      <c r="F244" s="114"/>
      <c r="G244" s="114"/>
      <c r="H244" s="115"/>
      <c r="I244" s="28" t="s">
        <v>15</v>
      </c>
      <c r="J244" s="55">
        <v>-905.70999999999992</v>
      </c>
      <c r="K244" s="55">
        <v>-927.51899999999989</v>
      </c>
      <c r="L244" s="55">
        <f t="shared" si="8"/>
        <v>-21.808999999999969</v>
      </c>
      <c r="M244" s="62">
        <f t="shared" si="9"/>
        <v>1.0240794514800542</v>
      </c>
      <c r="N244" s="29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</row>
    <row r="245" spans="1:28" s="2" customFormat="1" x14ac:dyDescent="0.2">
      <c r="A245" s="27" t="s">
        <v>370</v>
      </c>
      <c r="B245" s="113" t="s">
        <v>371</v>
      </c>
      <c r="C245" s="114"/>
      <c r="D245" s="114"/>
      <c r="E245" s="114"/>
      <c r="F245" s="114"/>
      <c r="G245" s="114"/>
      <c r="H245" s="115"/>
      <c r="I245" s="28" t="s">
        <v>15</v>
      </c>
      <c r="J245" s="61"/>
      <c r="K245" s="55"/>
      <c r="L245" s="55"/>
      <c r="M245" s="62"/>
      <c r="N245" s="29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</row>
    <row r="246" spans="1:28" s="4" customFormat="1" ht="24" customHeight="1" x14ac:dyDescent="0.2">
      <c r="A246" s="27" t="s">
        <v>372</v>
      </c>
      <c r="B246" s="182" t="s">
        <v>373</v>
      </c>
      <c r="C246" s="183"/>
      <c r="D246" s="183"/>
      <c r="E246" s="183"/>
      <c r="F246" s="183"/>
      <c r="G246" s="183"/>
      <c r="H246" s="184"/>
      <c r="I246" s="28" t="s">
        <v>15</v>
      </c>
      <c r="J246" s="61">
        <v>-19.622</v>
      </c>
      <c r="K246" s="55">
        <v>-19.622</v>
      </c>
      <c r="L246" s="55">
        <f t="shared" si="8"/>
        <v>0</v>
      </c>
      <c r="M246" s="62">
        <f t="shared" si="9"/>
        <v>1</v>
      </c>
      <c r="N246" s="29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</row>
    <row r="247" spans="1:28" s="2" customFormat="1" x14ac:dyDescent="0.2">
      <c r="A247" s="27" t="s">
        <v>374</v>
      </c>
      <c r="B247" s="113" t="s">
        <v>375</v>
      </c>
      <c r="C247" s="114"/>
      <c r="D247" s="114"/>
      <c r="E247" s="114"/>
      <c r="F247" s="114"/>
      <c r="G247" s="114"/>
      <c r="H247" s="115"/>
      <c r="I247" s="28" t="s">
        <v>15</v>
      </c>
      <c r="J247" s="61"/>
      <c r="K247" s="55"/>
      <c r="L247" s="55"/>
      <c r="M247" s="62"/>
      <c r="N247" s="29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</row>
    <row r="248" spans="1:28" s="2" customFormat="1" x14ac:dyDescent="0.2">
      <c r="A248" s="27" t="s">
        <v>376</v>
      </c>
      <c r="B248" s="113" t="s">
        <v>377</v>
      </c>
      <c r="C248" s="114"/>
      <c r="D248" s="114"/>
      <c r="E248" s="114"/>
      <c r="F248" s="114"/>
      <c r="G248" s="114"/>
      <c r="H248" s="115"/>
      <c r="I248" s="28" t="s">
        <v>15</v>
      </c>
      <c r="J248" s="55">
        <v>-19.622</v>
      </c>
      <c r="K248" s="55">
        <v>-19.622</v>
      </c>
      <c r="L248" s="55">
        <f t="shared" si="8"/>
        <v>0</v>
      </c>
      <c r="M248" s="62">
        <f t="shared" si="9"/>
        <v>1</v>
      </c>
      <c r="N248" s="29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</row>
    <row r="249" spans="1:28" s="4" customFormat="1" x14ac:dyDescent="0.2">
      <c r="A249" s="27" t="s">
        <v>378</v>
      </c>
      <c r="B249" s="125" t="s">
        <v>379</v>
      </c>
      <c r="C249" s="126"/>
      <c r="D249" s="126"/>
      <c r="E249" s="126"/>
      <c r="F249" s="126"/>
      <c r="G249" s="126"/>
      <c r="H249" s="127"/>
      <c r="I249" s="28" t="s">
        <v>15</v>
      </c>
      <c r="J249" s="61"/>
      <c r="K249" s="55"/>
      <c r="L249" s="55"/>
      <c r="M249" s="62"/>
      <c r="N249" s="29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</row>
    <row r="250" spans="1:28" s="4" customFormat="1" x14ac:dyDescent="0.2">
      <c r="A250" s="27" t="s">
        <v>380</v>
      </c>
      <c r="B250" s="125" t="s">
        <v>381</v>
      </c>
      <c r="C250" s="126"/>
      <c r="D250" s="126"/>
      <c r="E250" s="126"/>
      <c r="F250" s="126"/>
      <c r="G250" s="126"/>
      <c r="H250" s="127"/>
      <c r="I250" s="28" t="s">
        <v>15</v>
      </c>
      <c r="J250" s="55">
        <v>-192.92000000000013</v>
      </c>
      <c r="K250" s="55">
        <v>-194.97100000000074</v>
      </c>
      <c r="L250" s="55">
        <f t="shared" si="8"/>
        <v>-2.051000000000613</v>
      </c>
      <c r="M250" s="62">
        <f t="shared" si="9"/>
        <v>1.0106313497822963</v>
      </c>
      <c r="N250" s="29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</row>
    <row r="251" spans="1:28" s="4" customFormat="1" x14ac:dyDescent="0.2">
      <c r="A251" s="27" t="s">
        <v>382</v>
      </c>
      <c r="B251" s="125" t="s">
        <v>383</v>
      </c>
      <c r="C251" s="126"/>
      <c r="D251" s="126"/>
      <c r="E251" s="126"/>
      <c r="F251" s="126"/>
      <c r="G251" s="126"/>
      <c r="H251" s="127"/>
      <c r="I251" s="28" t="s">
        <v>15</v>
      </c>
      <c r="J251" s="55">
        <v>215</v>
      </c>
      <c r="K251" s="55">
        <v>215.04400000000001</v>
      </c>
      <c r="L251" s="55">
        <f t="shared" si="8"/>
        <v>4.4000000000011141E-2</v>
      </c>
      <c r="M251" s="62">
        <f t="shared" si="9"/>
        <v>1.0002046511627907</v>
      </c>
      <c r="N251" s="29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</row>
    <row r="252" spans="1:28" s="4" customFormat="1" ht="13.5" thickBot="1" x14ac:dyDescent="0.25">
      <c r="A252" s="34" t="s">
        <v>384</v>
      </c>
      <c r="B252" s="179" t="s">
        <v>385</v>
      </c>
      <c r="C252" s="180"/>
      <c r="D252" s="180"/>
      <c r="E252" s="180"/>
      <c r="F252" s="180"/>
      <c r="G252" s="180"/>
      <c r="H252" s="181"/>
      <c r="I252" s="30" t="s">
        <v>15</v>
      </c>
      <c r="J252" s="55">
        <v>22.07999999999987</v>
      </c>
      <c r="K252" s="55">
        <v>20.072999999999269</v>
      </c>
      <c r="L252" s="55">
        <f t="shared" si="8"/>
        <v>-2.0070000000006019</v>
      </c>
      <c r="M252" s="62">
        <f t="shared" si="9"/>
        <v>0.90910326086953741</v>
      </c>
      <c r="N252" s="29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</row>
    <row r="253" spans="1:28" s="4" customFormat="1" x14ac:dyDescent="0.2">
      <c r="A253" s="35" t="s">
        <v>386</v>
      </c>
      <c r="B253" s="119" t="s">
        <v>106</v>
      </c>
      <c r="C253" s="120"/>
      <c r="D253" s="120"/>
      <c r="E253" s="120"/>
      <c r="F253" s="120"/>
      <c r="G253" s="120"/>
      <c r="H253" s="121"/>
      <c r="I253" s="33" t="s">
        <v>219</v>
      </c>
      <c r="J253" s="61"/>
      <c r="K253" s="55"/>
      <c r="L253" s="61"/>
      <c r="M253" s="62"/>
      <c r="N253" s="29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</row>
    <row r="254" spans="1:28" s="8" customFormat="1" x14ac:dyDescent="0.2">
      <c r="A254" s="27" t="s">
        <v>387</v>
      </c>
      <c r="B254" s="113" t="s">
        <v>388</v>
      </c>
      <c r="C254" s="114"/>
      <c r="D254" s="114"/>
      <c r="E254" s="114"/>
      <c r="F254" s="114"/>
      <c r="G254" s="114"/>
      <c r="H254" s="115"/>
      <c r="I254" s="28" t="s">
        <v>15</v>
      </c>
      <c r="J254" s="61">
        <v>435.67500000000001</v>
      </c>
      <c r="K254" s="61">
        <v>448.15300000000002</v>
      </c>
      <c r="L254" s="55">
        <f>K254-J254</f>
        <v>12.478000000000009</v>
      </c>
      <c r="M254" s="62">
        <f t="shared" si="9"/>
        <v>1.0286406151374305</v>
      </c>
      <c r="N254" s="29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</row>
    <row r="255" spans="1:28" s="2" customFormat="1" x14ac:dyDescent="0.2">
      <c r="A255" s="27" t="s">
        <v>389</v>
      </c>
      <c r="B255" s="98" t="s">
        <v>390</v>
      </c>
      <c r="C255" s="99"/>
      <c r="D255" s="99"/>
      <c r="E255" s="99"/>
      <c r="F255" s="99"/>
      <c r="G255" s="99"/>
      <c r="H255" s="100"/>
      <c r="I255" s="28" t="s">
        <v>15</v>
      </c>
      <c r="J255" s="61"/>
      <c r="K255" s="63"/>
      <c r="L255" s="64"/>
      <c r="M255" s="62"/>
      <c r="N255" s="29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</row>
    <row r="256" spans="1:28" s="2" customFormat="1" x14ac:dyDescent="0.2">
      <c r="A256" s="27" t="s">
        <v>391</v>
      </c>
      <c r="B256" s="128" t="s">
        <v>392</v>
      </c>
      <c r="C256" s="129"/>
      <c r="D256" s="129"/>
      <c r="E256" s="129"/>
      <c r="F256" s="129"/>
      <c r="G256" s="129"/>
      <c r="H256" s="130"/>
      <c r="I256" s="28" t="s">
        <v>15</v>
      </c>
      <c r="J256" s="61"/>
      <c r="K256" s="63"/>
      <c r="L256" s="64"/>
      <c r="M256" s="62"/>
      <c r="N256" s="29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</row>
    <row r="257" spans="1:28" s="2" customFormat="1" ht="24" customHeight="1" x14ac:dyDescent="0.2">
      <c r="A257" s="27" t="s">
        <v>393</v>
      </c>
      <c r="B257" s="110" t="s">
        <v>19</v>
      </c>
      <c r="C257" s="111"/>
      <c r="D257" s="111"/>
      <c r="E257" s="111"/>
      <c r="F257" s="111"/>
      <c r="G257" s="111"/>
      <c r="H257" s="112"/>
      <c r="I257" s="28" t="s">
        <v>15</v>
      </c>
      <c r="J257" s="61"/>
      <c r="K257" s="63"/>
      <c r="L257" s="64"/>
      <c r="M257" s="56"/>
      <c r="N257" s="29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</row>
    <row r="258" spans="1:28" s="2" customFormat="1" x14ac:dyDescent="0.2">
      <c r="A258" s="27" t="s">
        <v>394</v>
      </c>
      <c r="B258" s="122" t="s">
        <v>392</v>
      </c>
      <c r="C258" s="123"/>
      <c r="D258" s="123"/>
      <c r="E258" s="123"/>
      <c r="F258" s="123"/>
      <c r="G258" s="123"/>
      <c r="H258" s="124"/>
      <c r="I258" s="28" t="s">
        <v>15</v>
      </c>
      <c r="J258" s="61"/>
      <c r="K258" s="63"/>
      <c r="L258" s="64"/>
      <c r="M258" s="56"/>
      <c r="N258" s="29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</row>
    <row r="259" spans="1:28" s="2" customFormat="1" ht="24" customHeight="1" x14ac:dyDescent="0.2">
      <c r="A259" s="27" t="s">
        <v>395</v>
      </c>
      <c r="B259" s="110" t="s">
        <v>21</v>
      </c>
      <c r="C259" s="111"/>
      <c r="D259" s="111"/>
      <c r="E259" s="111"/>
      <c r="F259" s="111"/>
      <c r="G259" s="111"/>
      <c r="H259" s="112"/>
      <c r="I259" s="28" t="s">
        <v>15</v>
      </c>
      <c r="J259" s="61"/>
      <c r="K259" s="63"/>
      <c r="L259" s="64"/>
      <c r="M259" s="56"/>
      <c r="N259" s="29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</row>
    <row r="260" spans="1:28" s="2" customFormat="1" x14ac:dyDescent="0.2">
      <c r="A260" s="27" t="s">
        <v>396</v>
      </c>
      <c r="B260" s="122" t="s">
        <v>392</v>
      </c>
      <c r="C260" s="123"/>
      <c r="D260" s="123"/>
      <c r="E260" s="123"/>
      <c r="F260" s="123"/>
      <c r="G260" s="123"/>
      <c r="H260" s="124"/>
      <c r="I260" s="28" t="s">
        <v>15</v>
      </c>
      <c r="J260" s="61"/>
      <c r="K260" s="63"/>
      <c r="L260" s="64"/>
      <c r="M260" s="56"/>
      <c r="N260" s="29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</row>
    <row r="261" spans="1:28" s="2" customFormat="1" ht="24" customHeight="1" x14ac:dyDescent="0.2">
      <c r="A261" s="27" t="s">
        <v>397</v>
      </c>
      <c r="B261" s="110" t="s">
        <v>23</v>
      </c>
      <c r="C261" s="111"/>
      <c r="D261" s="111"/>
      <c r="E261" s="111"/>
      <c r="F261" s="111"/>
      <c r="G261" s="111"/>
      <c r="H261" s="112"/>
      <c r="I261" s="28" t="s">
        <v>15</v>
      </c>
      <c r="J261" s="61"/>
      <c r="K261" s="63"/>
      <c r="L261" s="64"/>
      <c r="M261" s="56"/>
      <c r="N261" s="29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</row>
    <row r="262" spans="1:28" s="2" customFormat="1" x14ac:dyDescent="0.2">
      <c r="A262" s="27" t="s">
        <v>398</v>
      </c>
      <c r="B262" s="122" t="s">
        <v>392</v>
      </c>
      <c r="C262" s="123"/>
      <c r="D262" s="123"/>
      <c r="E262" s="123"/>
      <c r="F262" s="123"/>
      <c r="G262" s="123"/>
      <c r="H262" s="124"/>
      <c r="I262" s="28" t="s">
        <v>15</v>
      </c>
      <c r="J262" s="61"/>
      <c r="K262" s="63"/>
      <c r="L262" s="64"/>
      <c r="M262" s="56"/>
      <c r="N262" s="29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</row>
    <row r="263" spans="1:28" s="2" customFormat="1" x14ac:dyDescent="0.2">
      <c r="A263" s="27" t="s">
        <v>399</v>
      </c>
      <c r="B263" s="98" t="s">
        <v>400</v>
      </c>
      <c r="C263" s="99"/>
      <c r="D263" s="99"/>
      <c r="E263" s="99"/>
      <c r="F263" s="99"/>
      <c r="G263" s="99"/>
      <c r="H263" s="100"/>
      <c r="I263" s="28" t="s">
        <v>15</v>
      </c>
      <c r="J263" s="61"/>
      <c r="K263" s="63"/>
      <c r="L263" s="64"/>
      <c r="M263" s="56"/>
      <c r="N263" s="29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</row>
    <row r="264" spans="1:28" s="2" customFormat="1" x14ac:dyDescent="0.2">
      <c r="A264" s="27" t="s">
        <v>401</v>
      </c>
      <c r="B264" s="128" t="s">
        <v>392</v>
      </c>
      <c r="C264" s="129"/>
      <c r="D264" s="129"/>
      <c r="E264" s="129"/>
      <c r="F264" s="129"/>
      <c r="G264" s="129"/>
      <c r="H264" s="130"/>
      <c r="I264" s="28" t="s">
        <v>15</v>
      </c>
      <c r="J264" s="61"/>
      <c r="K264" s="63"/>
      <c r="L264" s="64"/>
      <c r="M264" s="56"/>
      <c r="N264" s="29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</row>
    <row r="265" spans="1:28" s="8" customFormat="1" x14ac:dyDescent="0.2">
      <c r="A265" s="27" t="s">
        <v>402</v>
      </c>
      <c r="B265" s="98" t="s">
        <v>403</v>
      </c>
      <c r="C265" s="99"/>
      <c r="D265" s="99"/>
      <c r="E265" s="99"/>
      <c r="F265" s="99"/>
      <c r="G265" s="99"/>
      <c r="H265" s="100"/>
      <c r="I265" s="28" t="s">
        <v>15</v>
      </c>
      <c r="J265" s="61">
        <v>350.25400000000002</v>
      </c>
      <c r="K265" s="61">
        <v>356.33</v>
      </c>
      <c r="L265" s="55">
        <f>K265-J265</f>
        <v>6.075999999999965</v>
      </c>
      <c r="M265" s="56">
        <f>K265/J265*100%</f>
        <v>1.0173474107362084</v>
      </c>
      <c r="N265" s="29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</row>
    <row r="266" spans="1:28" s="2" customFormat="1" x14ac:dyDescent="0.2">
      <c r="A266" s="27" t="s">
        <v>404</v>
      </c>
      <c r="B266" s="128" t="s">
        <v>392</v>
      </c>
      <c r="C266" s="129"/>
      <c r="D266" s="129"/>
      <c r="E266" s="129"/>
      <c r="F266" s="129"/>
      <c r="G266" s="129"/>
      <c r="H266" s="130"/>
      <c r="I266" s="28" t="s">
        <v>15</v>
      </c>
      <c r="J266" s="64"/>
      <c r="K266" s="63"/>
      <c r="L266" s="61"/>
      <c r="M266" s="56"/>
      <c r="N266" s="29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</row>
    <row r="267" spans="1:28" s="2" customFormat="1" x14ac:dyDescent="0.2">
      <c r="A267" s="27" t="s">
        <v>405</v>
      </c>
      <c r="B267" s="98" t="s">
        <v>406</v>
      </c>
      <c r="C267" s="99"/>
      <c r="D267" s="99"/>
      <c r="E267" s="99"/>
      <c r="F267" s="99"/>
      <c r="G267" s="99"/>
      <c r="H267" s="100"/>
      <c r="I267" s="28" t="s">
        <v>15</v>
      </c>
      <c r="J267" s="64"/>
      <c r="K267" s="63"/>
      <c r="L267" s="61"/>
      <c r="M267" s="56"/>
      <c r="N267" s="29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</row>
    <row r="268" spans="1:28" s="2" customFormat="1" x14ac:dyDescent="0.2">
      <c r="A268" s="27" t="s">
        <v>407</v>
      </c>
      <c r="B268" s="128" t="s">
        <v>392</v>
      </c>
      <c r="C268" s="129"/>
      <c r="D268" s="129"/>
      <c r="E268" s="129"/>
      <c r="F268" s="129"/>
      <c r="G268" s="129"/>
      <c r="H268" s="130"/>
      <c r="I268" s="28" t="s">
        <v>15</v>
      </c>
      <c r="J268" s="64"/>
      <c r="K268" s="63"/>
      <c r="L268" s="61"/>
      <c r="M268" s="56"/>
      <c r="N268" s="29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</row>
    <row r="269" spans="1:28" s="8" customFormat="1" x14ac:dyDescent="0.2">
      <c r="A269" s="27" t="s">
        <v>408</v>
      </c>
      <c r="B269" s="98" t="s">
        <v>409</v>
      </c>
      <c r="C269" s="99"/>
      <c r="D269" s="99"/>
      <c r="E269" s="99"/>
      <c r="F269" s="99"/>
      <c r="G269" s="99"/>
      <c r="H269" s="100"/>
      <c r="I269" s="28" t="s">
        <v>15</v>
      </c>
      <c r="J269" s="55">
        <v>17.215</v>
      </c>
      <c r="K269" s="55">
        <v>18.321999999999999</v>
      </c>
      <c r="L269" s="55">
        <f>K269-J269</f>
        <v>1.1069999999999993</v>
      </c>
      <c r="M269" s="56">
        <f t="shared" ref="M269" si="10">K269/J269*100%</f>
        <v>1.0643043857101364</v>
      </c>
      <c r="N269" s="29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</row>
    <row r="270" spans="1:28" s="2" customFormat="1" x14ac:dyDescent="0.2">
      <c r="A270" s="27" t="s">
        <v>410</v>
      </c>
      <c r="B270" s="128" t="s">
        <v>392</v>
      </c>
      <c r="C270" s="129"/>
      <c r="D270" s="129"/>
      <c r="E270" s="129"/>
      <c r="F270" s="129"/>
      <c r="G270" s="129"/>
      <c r="H270" s="130"/>
      <c r="I270" s="28" t="s">
        <v>15</v>
      </c>
      <c r="J270" s="64"/>
      <c r="K270" s="63"/>
      <c r="L270" s="64"/>
      <c r="M270" s="56"/>
      <c r="N270" s="29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</row>
    <row r="271" spans="1:28" s="2" customFormat="1" x14ac:dyDescent="0.2">
      <c r="A271" s="27" t="s">
        <v>411</v>
      </c>
      <c r="B271" s="98" t="s">
        <v>412</v>
      </c>
      <c r="C271" s="99"/>
      <c r="D271" s="99"/>
      <c r="E271" s="99"/>
      <c r="F271" s="99"/>
      <c r="G271" s="99"/>
      <c r="H271" s="100"/>
      <c r="I271" s="28" t="s">
        <v>15</v>
      </c>
      <c r="J271" s="64"/>
      <c r="K271" s="63"/>
      <c r="L271" s="64"/>
      <c r="M271" s="56"/>
      <c r="N271" s="29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</row>
    <row r="272" spans="1:28" s="2" customFormat="1" x14ac:dyDescent="0.2">
      <c r="A272" s="27" t="s">
        <v>413</v>
      </c>
      <c r="B272" s="128" t="s">
        <v>392</v>
      </c>
      <c r="C272" s="129"/>
      <c r="D272" s="129"/>
      <c r="E272" s="129"/>
      <c r="F272" s="129"/>
      <c r="G272" s="129"/>
      <c r="H272" s="130"/>
      <c r="I272" s="28" t="s">
        <v>15</v>
      </c>
      <c r="J272" s="64"/>
      <c r="K272" s="63"/>
      <c r="L272" s="64"/>
      <c r="M272" s="56"/>
      <c r="N272" s="29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</row>
    <row r="273" spans="1:28" s="2" customFormat="1" x14ac:dyDescent="0.2">
      <c r="A273" s="27" t="s">
        <v>411</v>
      </c>
      <c r="B273" s="98" t="s">
        <v>414</v>
      </c>
      <c r="C273" s="99"/>
      <c r="D273" s="99"/>
      <c r="E273" s="99"/>
      <c r="F273" s="99"/>
      <c r="G273" s="99"/>
      <c r="H273" s="100"/>
      <c r="I273" s="28" t="s">
        <v>15</v>
      </c>
      <c r="J273" s="64"/>
      <c r="K273" s="63"/>
      <c r="L273" s="64"/>
      <c r="M273" s="56"/>
      <c r="N273" s="29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</row>
    <row r="274" spans="1:28" s="2" customFormat="1" x14ac:dyDescent="0.2">
      <c r="A274" s="27" t="s">
        <v>415</v>
      </c>
      <c r="B274" s="128" t="s">
        <v>392</v>
      </c>
      <c r="C274" s="129"/>
      <c r="D274" s="129"/>
      <c r="E274" s="129"/>
      <c r="F274" s="129"/>
      <c r="G274" s="129"/>
      <c r="H274" s="130"/>
      <c r="I274" s="28" t="s">
        <v>15</v>
      </c>
      <c r="J274" s="64"/>
      <c r="K274" s="63"/>
      <c r="L274" s="64"/>
      <c r="M274" s="56"/>
      <c r="N274" s="29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</row>
    <row r="275" spans="1:28" s="2" customFormat="1" ht="24" customHeight="1" x14ac:dyDescent="0.2">
      <c r="A275" s="27" t="s">
        <v>416</v>
      </c>
      <c r="B275" s="107" t="s">
        <v>417</v>
      </c>
      <c r="C275" s="108"/>
      <c r="D275" s="108"/>
      <c r="E275" s="108"/>
      <c r="F275" s="108"/>
      <c r="G275" s="108"/>
      <c r="H275" s="109"/>
      <c r="I275" s="28" t="s">
        <v>15</v>
      </c>
      <c r="J275" s="64"/>
      <c r="K275" s="63"/>
      <c r="L275" s="64"/>
      <c r="M275" s="56"/>
      <c r="N275" s="29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</row>
    <row r="276" spans="1:28" s="2" customFormat="1" x14ac:dyDescent="0.2">
      <c r="A276" s="27" t="s">
        <v>418</v>
      </c>
      <c r="B276" s="128" t="s">
        <v>392</v>
      </c>
      <c r="C276" s="129"/>
      <c r="D276" s="129"/>
      <c r="E276" s="129"/>
      <c r="F276" s="129"/>
      <c r="G276" s="129"/>
      <c r="H276" s="130"/>
      <c r="I276" s="28" t="s">
        <v>15</v>
      </c>
      <c r="J276" s="64"/>
      <c r="K276" s="63"/>
      <c r="L276" s="64"/>
      <c r="M276" s="56"/>
      <c r="N276" s="29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</row>
    <row r="277" spans="1:28" s="2" customFormat="1" x14ac:dyDescent="0.2">
      <c r="A277" s="27" t="s">
        <v>419</v>
      </c>
      <c r="B277" s="128" t="s">
        <v>39</v>
      </c>
      <c r="C277" s="129"/>
      <c r="D277" s="129"/>
      <c r="E277" s="129"/>
      <c r="F277" s="129"/>
      <c r="G277" s="129"/>
      <c r="H277" s="130"/>
      <c r="I277" s="28" t="s">
        <v>15</v>
      </c>
      <c r="J277" s="64"/>
      <c r="K277" s="63"/>
      <c r="L277" s="64"/>
      <c r="M277" s="56"/>
      <c r="N277" s="29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</row>
    <row r="278" spans="1:28" s="2" customFormat="1" x14ac:dyDescent="0.2">
      <c r="A278" s="27" t="s">
        <v>420</v>
      </c>
      <c r="B278" s="122" t="s">
        <v>392</v>
      </c>
      <c r="C278" s="123"/>
      <c r="D278" s="123"/>
      <c r="E278" s="123"/>
      <c r="F278" s="123"/>
      <c r="G278" s="123"/>
      <c r="H278" s="124"/>
      <c r="I278" s="28" t="s">
        <v>15</v>
      </c>
      <c r="J278" s="64"/>
      <c r="K278" s="63"/>
      <c r="L278" s="64"/>
      <c r="M278" s="56"/>
      <c r="N278" s="29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</row>
    <row r="279" spans="1:28" s="2" customFormat="1" x14ac:dyDescent="0.2">
      <c r="A279" s="27" t="s">
        <v>421</v>
      </c>
      <c r="B279" s="128" t="s">
        <v>41</v>
      </c>
      <c r="C279" s="129"/>
      <c r="D279" s="129"/>
      <c r="E279" s="129"/>
      <c r="F279" s="129"/>
      <c r="G279" s="129"/>
      <c r="H279" s="130"/>
      <c r="I279" s="28" t="s">
        <v>15</v>
      </c>
      <c r="J279" s="64"/>
      <c r="K279" s="63"/>
      <c r="L279" s="64"/>
      <c r="M279" s="56"/>
      <c r="N279" s="29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</row>
    <row r="280" spans="1:28" s="2" customFormat="1" x14ac:dyDescent="0.2">
      <c r="A280" s="27" t="s">
        <v>422</v>
      </c>
      <c r="B280" s="122" t="s">
        <v>392</v>
      </c>
      <c r="C280" s="123"/>
      <c r="D280" s="123"/>
      <c r="E280" s="123"/>
      <c r="F280" s="123"/>
      <c r="G280" s="123"/>
      <c r="H280" s="124"/>
      <c r="I280" s="28" t="s">
        <v>15</v>
      </c>
      <c r="J280" s="64"/>
      <c r="K280" s="63"/>
      <c r="L280" s="64"/>
      <c r="M280" s="56"/>
      <c r="N280" s="29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</row>
    <row r="281" spans="1:28" s="8" customFormat="1" x14ac:dyDescent="0.2">
      <c r="A281" s="27" t="s">
        <v>423</v>
      </c>
      <c r="B281" s="98" t="s">
        <v>424</v>
      </c>
      <c r="C281" s="99"/>
      <c r="D281" s="99"/>
      <c r="E281" s="99"/>
      <c r="F281" s="99"/>
      <c r="G281" s="99"/>
      <c r="H281" s="100"/>
      <c r="I281" s="28" t="s">
        <v>15</v>
      </c>
      <c r="J281" s="55">
        <v>68.205999999999989</v>
      </c>
      <c r="K281" s="55">
        <v>73.501000000000033</v>
      </c>
      <c r="L281" s="55">
        <f>K281-J281</f>
        <v>5.2950000000000443</v>
      </c>
      <c r="M281" s="56">
        <f>K281/J281*100%</f>
        <v>1.0776324663519345</v>
      </c>
      <c r="N281" s="29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</row>
    <row r="282" spans="1:28" s="2" customFormat="1" x14ac:dyDescent="0.2">
      <c r="A282" s="27" t="s">
        <v>425</v>
      </c>
      <c r="B282" s="128" t="s">
        <v>392</v>
      </c>
      <c r="C282" s="129"/>
      <c r="D282" s="129"/>
      <c r="E282" s="129"/>
      <c r="F282" s="129"/>
      <c r="G282" s="129"/>
      <c r="H282" s="130"/>
      <c r="I282" s="28" t="s">
        <v>15</v>
      </c>
      <c r="J282" s="61"/>
      <c r="K282" s="55"/>
      <c r="L282" s="61"/>
      <c r="M282" s="56"/>
      <c r="N282" s="29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</row>
    <row r="283" spans="1:28" s="8" customFormat="1" x14ac:dyDescent="0.2">
      <c r="A283" s="27" t="s">
        <v>426</v>
      </c>
      <c r="B283" s="113" t="s">
        <v>427</v>
      </c>
      <c r="C283" s="114"/>
      <c r="D283" s="114"/>
      <c r="E283" s="114"/>
      <c r="F283" s="114"/>
      <c r="G283" s="114"/>
      <c r="H283" s="115"/>
      <c r="I283" s="28" t="s">
        <v>15</v>
      </c>
      <c r="J283" s="55">
        <v>585.255</v>
      </c>
      <c r="K283" s="55">
        <v>588.37400000000002</v>
      </c>
      <c r="L283" s="55">
        <f>K283-J283</f>
        <v>3.1190000000000282</v>
      </c>
      <c r="M283" s="56">
        <f>K283/J283*100%</f>
        <v>1.0053293009030253</v>
      </c>
      <c r="N283" s="29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</row>
    <row r="284" spans="1:28" s="2" customFormat="1" x14ac:dyDescent="0.2">
      <c r="A284" s="27" t="s">
        <v>428</v>
      </c>
      <c r="B284" s="98" t="s">
        <v>429</v>
      </c>
      <c r="C284" s="99"/>
      <c r="D284" s="99"/>
      <c r="E284" s="99"/>
      <c r="F284" s="99"/>
      <c r="G284" s="99"/>
      <c r="H284" s="100"/>
      <c r="I284" s="28" t="s">
        <v>15</v>
      </c>
      <c r="J284" s="61"/>
      <c r="K284" s="63"/>
      <c r="L284" s="55"/>
      <c r="M284" s="56"/>
      <c r="N284" s="29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</row>
    <row r="285" spans="1:28" s="2" customFormat="1" x14ac:dyDescent="0.2">
      <c r="A285" s="27" t="s">
        <v>430</v>
      </c>
      <c r="B285" s="128" t="s">
        <v>392</v>
      </c>
      <c r="C285" s="129"/>
      <c r="D285" s="129"/>
      <c r="E285" s="129"/>
      <c r="F285" s="129"/>
      <c r="G285" s="129"/>
      <c r="H285" s="130"/>
      <c r="I285" s="28" t="s">
        <v>15</v>
      </c>
      <c r="J285" s="61"/>
      <c r="K285" s="63"/>
      <c r="L285" s="55"/>
      <c r="M285" s="56"/>
      <c r="N285" s="29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</row>
    <row r="286" spans="1:28" s="8" customFormat="1" x14ac:dyDescent="0.2">
      <c r="A286" s="27" t="s">
        <v>431</v>
      </c>
      <c r="B286" s="98" t="s">
        <v>432</v>
      </c>
      <c r="C286" s="99"/>
      <c r="D286" s="99"/>
      <c r="E286" s="99"/>
      <c r="F286" s="99"/>
      <c r="G286" s="99"/>
      <c r="H286" s="100"/>
      <c r="I286" s="28" t="s">
        <v>15</v>
      </c>
      <c r="J286" s="55">
        <v>10.552</v>
      </c>
      <c r="K286" s="55">
        <v>10.856999999999999</v>
      </c>
      <c r="L286" s="55">
        <f t="shared" ref="L286:L303" si="11">K286-J286</f>
        <v>0.30499999999999972</v>
      </c>
      <c r="M286" s="56">
        <f t="shared" ref="M286:M311" si="12">K286/J286*100%</f>
        <v>1.0289044730856709</v>
      </c>
      <c r="N286" s="29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</row>
    <row r="287" spans="1:28" s="2" customFormat="1" x14ac:dyDescent="0.2">
      <c r="A287" s="27" t="s">
        <v>433</v>
      </c>
      <c r="B287" s="128" t="s">
        <v>262</v>
      </c>
      <c r="C287" s="129"/>
      <c r="D287" s="129"/>
      <c r="E287" s="129"/>
      <c r="F287" s="129"/>
      <c r="G287" s="129"/>
      <c r="H287" s="130"/>
      <c r="I287" s="28" t="s">
        <v>15</v>
      </c>
      <c r="J287" s="61"/>
      <c r="K287" s="55"/>
      <c r="L287" s="55"/>
      <c r="M287" s="56"/>
      <c r="N287" s="29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</row>
    <row r="288" spans="1:28" s="2" customFormat="1" x14ac:dyDescent="0.2">
      <c r="A288" s="27" t="s">
        <v>434</v>
      </c>
      <c r="B288" s="122" t="s">
        <v>392</v>
      </c>
      <c r="C288" s="123"/>
      <c r="D288" s="123"/>
      <c r="E288" s="123"/>
      <c r="F288" s="123"/>
      <c r="G288" s="123"/>
      <c r="H288" s="124"/>
      <c r="I288" s="28" t="s">
        <v>15</v>
      </c>
      <c r="J288" s="61"/>
      <c r="K288" s="55"/>
      <c r="L288" s="55"/>
      <c r="M288" s="56"/>
      <c r="N288" s="29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</row>
    <row r="289" spans="1:28" s="8" customFormat="1" x14ac:dyDescent="0.2">
      <c r="A289" s="27" t="s">
        <v>435</v>
      </c>
      <c r="B289" s="128" t="s">
        <v>436</v>
      </c>
      <c r="C289" s="129"/>
      <c r="D289" s="129"/>
      <c r="E289" s="129"/>
      <c r="F289" s="129"/>
      <c r="G289" s="129"/>
      <c r="H289" s="130"/>
      <c r="I289" s="28" t="s">
        <v>15</v>
      </c>
      <c r="J289" s="55">
        <v>10.552</v>
      </c>
      <c r="K289" s="55">
        <v>10.856999999999999</v>
      </c>
      <c r="L289" s="55">
        <f t="shared" si="11"/>
        <v>0.30499999999999972</v>
      </c>
      <c r="M289" s="56">
        <f t="shared" si="12"/>
        <v>1.0289044730856709</v>
      </c>
      <c r="N289" s="29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</row>
    <row r="290" spans="1:28" s="2" customFormat="1" x14ac:dyDescent="0.2">
      <c r="A290" s="27" t="s">
        <v>437</v>
      </c>
      <c r="B290" s="122" t="s">
        <v>392</v>
      </c>
      <c r="C290" s="123"/>
      <c r="D290" s="123"/>
      <c r="E290" s="123"/>
      <c r="F290" s="123"/>
      <c r="G290" s="123"/>
      <c r="H290" s="124"/>
      <c r="I290" s="28" t="s">
        <v>15</v>
      </c>
      <c r="J290" s="61"/>
      <c r="K290" s="55"/>
      <c r="L290" s="55"/>
      <c r="M290" s="56"/>
      <c r="N290" s="29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</row>
    <row r="291" spans="1:28" s="8" customFormat="1" ht="24" customHeight="1" x14ac:dyDescent="0.2">
      <c r="A291" s="27" t="s">
        <v>438</v>
      </c>
      <c r="B291" s="107" t="s">
        <v>439</v>
      </c>
      <c r="C291" s="108"/>
      <c r="D291" s="108"/>
      <c r="E291" s="108"/>
      <c r="F291" s="108"/>
      <c r="G291" s="108"/>
      <c r="H291" s="109"/>
      <c r="I291" s="28" t="s">
        <v>15</v>
      </c>
      <c r="J291" s="55">
        <v>8.6050000000000004</v>
      </c>
      <c r="K291" s="55">
        <v>8.7070000000000007</v>
      </c>
      <c r="L291" s="55">
        <f t="shared" si="11"/>
        <v>0.10200000000000031</v>
      </c>
      <c r="M291" s="56">
        <f t="shared" si="12"/>
        <v>1.0118535735037768</v>
      </c>
      <c r="N291" s="29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</row>
    <row r="292" spans="1:28" s="2" customFormat="1" x14ac:dyDescent="0.2">
      <c r="A292" s="27" t="s">
        <v>440</v>
      </c>
      <c r="B292" s="128" t="s">
        <v>392</v>
      </c>
      <c r="C292" s="129"/>
      <c r="D292" s="129"/>
      <c r="E292" s="129"/>
      <c r="F292" s="129"/>
      <c r="G292" s="129"/>
      <c r="H292" s="130"/>
      <c r="I292" s="28" t="s">
        <v>15</v>
      </c>
      <c r="J292" s="64"/>
      <c r="K292" s="63"/>
      <c r="L292" s="55"/>
      <c r="M292" s="56"/>
      <c r="N292" s="29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</row>
    <row r="293" spans="1:28" s="8" customFormat="1" x14ac:dyDescent="0.2">
      <c r="A293" s="27" t="s">
        <v>441</v>
      </c>
      <c r="B293" s="98" t="s">
        <v>442</v>
      </c>
      <c r="C293" s="99"/>
      <c r="D293" s="99"/>
      <c r="E293" s="99"/>
      <c r="F293" s="99"/>
      <c r="G293" s="99"/>
      <c r="H293" s="100"/>
      <c r="I293" s="28" t="s">
        <v>15</v>
      </c>
      <c r="J293" s="55">
        <v>25.215</v>
      </c>
      <c r="K293" s="55">
        <v>26.177</v>
      </c>
      <c r="L293" s="55">
        <f t="shared" si="11"/>
        <v>0.96199999999999974</v>
      </c>
      <c r="M293" s="56">
        <f t="shared" si="12"/>
        <v>1.038151893714059</v>
      </c>
      <c r="N293" s="29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</row>
    <row r="294" spans="1:28" s="2" customFormat="1" x14ac:dyDescent="0.2">
      <c r="A294" s="27" t="s">
        <v>443</v>
      </c>
      <c r="B294" s="128" t="s">
        <v>392</v>
      </c>
      <c r="C294" s="129"/>
      <c r="D294" s="129"/>
      <c r="E294" s="129"/>
      <c r="F294" s="129"/>
      <c r="G294" s="129"/>
      <c r="H294" s="130"/>
      <c r="I294" s="28" t="s">
        <v>15</v>
      </c>
      <c r="J294" s="61"/>
      <c r="K294" s="55"/>
      <c r="L294" s="55"/>
      <c r="M294" s="56"/>
      <c r="N294" s="29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</row>
    <row r="295" spans="1:28" s="8" customFormat="1" x14ac:dyDescent="0.2">
      <c r="A295" s="27" t="s">
        <v>444</v>
      </c>
      <c r="B295" s="98" t="s">
        <v>445</v>
      </c>
      <c r="C295" s="99"/>
      <c r="D295" s="99"/>
      <c r="E295" s="99"/>
      <c r="F295" s="99"/>
      <c r="G295" s="99"/>
      <c r="H295" s="100"/>
      <c r="I295" s="28" t="s">
        <v>15</v>
      </c>
      <c r="J295" s="55">
        <v>86.99</v>
      </c>
      <c r="K295" s="55">
        <v>87.33</v>
      </c>
      <c r="L295" s="55">
        <f t="shared" si="11"/>
        <v>0.34000000000000341</v>
      </c>
      <c r="M295" s="56">
        <f t="shared" si="12"/>
        <v>1.0039084952293367</v>
      </c>
      <c r="N295" s="29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</row>
    <row r="296" spans="1:28" s="2" customFormat="1" x14ac:dyDescent="0.2">
      <c r="A296" s="27" t="s">
        <v>446</v>
      </c>
      <c r="B296" s="128" t="s">
        <v>392</v>
      </c>
      <c r="C296" s="129"/>
      <c r="D296" s="129"/>
      <c r="E296" s="129"/>
      <c r="F296" s="129"/>
      <c r="G296" s="129"/>
      <c r="H296" s="130"/>
      <c r="I296" s="28" t="s">
        <v>15</v>
      </c>
      <c r="J296" s="61"/>
      <c r="K296" s="55"/>
      <c r="L296" s="55"/>
      <c r="M296" s="56"/>
      <c r="N296" s="29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</row>
    <row r="297" spans="1:28" s="8" customFormat="1" x14ac:dyDescent="0.2">
      <c r="A297" s="27" t="s">
        <v>447</v>
      </c>
      <c r="B297" s="98" t="s">
        <v>448</v>
      </c>
      <c r="C297" s="99"/>
      <c r="D297" s="99"/>
      <c r="E297" s="99"/>
      <c r="F297" s="99"/>
      <c r="G297" s="99"/>
      <c r="H297" s="100"/>
      <c r="I297" s="28" t="s">
        <v>15</v>
      </c>
      <c r="J297" s="55">
        <v>212.70699999999999</v>
      </c>
      <c r="K297" s="55">
        <v>217.89099999999999</v>
      </c>
      <c r="L297" s="55">
        <f t="shared" si="11"/>
        <v>5.1839999999999975</v>
      </c>
      <c r="M297" s="56">
        <f t="shared" si="12"/>
        <v>1.0243715533574353</v>
      </c>
      <c r="N297" s="29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</row>
    <row r="298" spans="1:28" s="2" customFormat="1" x14ac:dyDescent="0.2">
      <c r="A298" s="27" t="s">
        <v>449</v>
      </c>
      <c r="B298" s="128" t="s">
        <v>392</v>
      </c>
      <c r="C298" s="129"/>
      <c r="D298" s="129"/>
      <c r="E298" s="129"/>
      <c r="F298" s="129"/>
      <c r="G298" s="129"/>
      <c r="H298" s="130"/>
      <c r="I298" s="28" t="s">
        <v>15</v>
      </c>
      <c r="J298" s="61"/>
      <c r="K298" s="55"/>
      <c r="L298" s="55"/>
      <c r="M298" s="56"/>
      <c r="N298" s="29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</row>
    <row r="299" spans="1:28" s="8" customFormat="1" x14ac:dyDescent="0.2">
      <c r="A299" s="27" t="s">
        <v>450</v>
      </c>
      <c r="B299" s="98" t="s">
        <v>451</v>
      </c>
      <c r="C299" s="99"/>
      <c r="D299" s="99"/>
      <c r="E299" s="99"/>
      <c r="F299" s="99"/>
      <c r="G299" s="99"/>
      <c r="H299" s="100"/>
      <c r="I299" s="28" t="s">
        <v>15</v>
      </c>
      <c r="J299" s="55">
        <v>72.137</v>
      </c>
      <c r="K299" s="55">
        <v>71.631</v>
      </c>
      <c r="L299" s="55">
        <f t="shared" si="11"/>
        <v>-0.50600000000000023</v>
      </c>
      <c r="M299" s="56">
        <f t="shared" si="12"/>
        <v>0.99298556912541414</v>
      </c>
      <c r="N299" s="29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</row>
    <row r="300" spans="1:28" s="2" customFormat="1" x14ac:dyDescent="0.2">
      <c r="A300" s="27" t="s">
        <v>452</v>
      </c>
      <c r="B300" s="128" t="s">
        <v>392</v>
      </c>
      <c r="C300" s="129"/>
      <c r="D300" s="129"/>
      <c r="E300" s="129"/>
      <c r="F300" s="129"/>
      <c r="G300" s="129"/>
      <c r="H300" s="130"/>
      <c r="I300" s="28" t="s">
        <v>15</v>
      </c>
      <c r="J300" s="61"/>
      <c r="K300" s="55"/>
      <c r="L300" s="55"/>
      <c r="M300" s="56"/>
      <c r="N300" s="29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</row>
    <row r="301" spans="1:28" s="8" customFormat="1" ht="24" customHeight="1" x14ac:dyDescent="0.2">
      <c r="A301" s="27" t="s">
        <v>453</v>
      </c>
      <c r="B301" s="107" t="s">
        <v>454</v>
      </c>
      <c r="C301" s="108"/>
      <c r="D301" s="108"/>
      <c r="E301" s="108"/>
      <c r="F301" s="108"/>
      <c r="G301" s="108"/>
      <c r="H301" s="109"/>
      <c r="I301" s="28" t="s">
        <v>15</v>
      </c>
      <c r="J301" s="55">
        <v>18.215</v>
      </c>
      <c r="K301" s="55">
        <v>17.632999999999999</v>
      </c>
      <c r="L301" s="55">
        <f t="shared" si="11"/>
        <v>-0.58200000000000074</v>
      </c>
      <c r="M301" s="56">
        <f t="shared" si="12"/>
        <v>0.96804831183090856</v>
      </c>
      <c r="N301" s="29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</row>
    <row r="302" spans="1:28" s="2" customFormat="1" x14ac:dyDescent="0.2">
      <c r="A302" s="27" t="s">
        <v>455</v>
      </c>
      <c r="B302" s="128" t="s">
        <v>392</v>
      </c>
      <c r="C302" s="129"/>
      <c r="D302" s="129"/>
      <c r="E302" s="129"/>
      <c r="F302" s="129"/>
      <c r="G302" s="129"/>
      <c r="H302" s="130"/>
      <c r="I302" s="28" t="s">
        <v>15</v>
      </c>
      <c r="J302" s="61"/>
      <c r="K302" s="55"/>
      <c r="L302" s="55"/>
      <c r="M302" s="56"/>
      <c r="N302" s="29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</row>
    <row r="303" spans="1:28" s="8" customFormat="1" x14ac:dyDescent="0.2">
      <c r="A303" s="27" t="s">
        <v>456</v>
      </c>
      <c r="B303" s="98" t="s">
        <v>457</v>
      </c>
      <c r="C303" s="99"/>
      <c r="D303" s="99"/>
      <c r="E303" s="99"/>
      <c r="F303" s="99"/>
      <c r="G303" s="99"/>
      <c r="H303" s="100"/>
      <c r="I303" s="28" t="s">
        <v>15</v>
      </c>
      <c r="J303" s="55">
        <v>150.83399999999992</v>
      </c>
      <c r="K303" s="55">
        <v>148.14800000000005</v>
      </c>
      <c r="L303" s="55">
        <f t="shared" si="11"/>
        <v>-2.6859999999998649</v>
      </c>
      <c r="M303" s="56">
        <f t="shared" si="12"/>
        <v>0.98219234390124333</v>
      </c>
      <c r="N303" s="29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</row>
    <row r="304" spans="1:28" s="2" customFormat="1" x14ac:dyDescent="0.2">
      <c r="A304" s="27" t="s">
        <v>458</v>
      </c>
      <c r="B304" s="128" t="s">
        <v>392</v>
      </c>
      <c r="C304" s="129"/>
      <c r="D304" s="129"/>
      <c r="E304" s="129"/>
      <c r="F304" s="129"/>
      <c r="G304" s="129"/>
      <c r="H304" s="130"/>
      <c r="I304" s="28" t="s">
        <v>15</v>
      </c>
      <c r="J304" s="61"/>
      <c r="K304" s="55"/>
      <c r="L304" s="61"/>
      <c r="M304" s="56"/>
      <c r="N304" s="29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</row>
    <row r="305" spans="1:28" s="8" customFormat="1" ht="24" customHeight="1" x14ac:dyDescent="0.2">
      <c r="A305" s="27" t="s">
        <v>459</v>
      </c>
      <c r="B305" s="104" t="s">
        <v>460</v>
      </c>
      <c r="C305" s="105"/>
      <c r="D305" s="105"/>
      <c r="E305" s="105"/>
      <c r="F305" s="105"/>
      <c r="G305" s="105"/>
      <c r="H305" s="106"/>
      <c r="I305" s="28" t="s">
        <v>461</v>
      </c>
      <c r="J305" s="55">
        <v>88.209946851874193</v>
      </c>
      <c r="K305" s="55">
        <v>89.283066244574087</v>
      </c>
      <c r="L305" s="55">
        <f>K305-J305</f>
        <v>1.0731193926998941</v>
      </c>
      <c r="M305" s="56">
        <f t="shared" si="12"/>
        <v>1.0121655145592812</v>
      </c>
      <c r="N305" s="29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</row>
    <row r="306" spans="1:28" s="2" customFormat="1" x14ac:dyDescent="0.2">
      <c r="A306" s="27" t="s">
        <v>462</v>
      </c>
      <c r="B306" s="98" t="s">
        <v>463</v>
      </c>
      <c r="C306" s="99"/>
      <c r="D306" s="99"/>
      <c r="E306" s="99"/>
      <c r="F306" s="99"/>
      <c r="G306" s="99"/>
      <c r="H306" s="100"/>
      <c r="I306" s="28" t="s">
        <v>461</v>
      </c>
      <c r="J306" s="61"/>
      <c r="K306" s="55"/>
      <c r="L306" s="61"/>
      <c r="M306" s="56"/>
      <c r="N306" s="29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</row>
    <row r="307" spans="1:28" s="2" customFormat="1" ht="24" customHeight="1" x14ac:dyDescent="0.2">
      <c r="A307" s="27" t="s">
        <v>464</v>
      </c>
      <c r="B307" s="107" t="s">
        <v>465</v>
      </c>
      <c r="C307" s="108"/>
      <c r="D307" s="108"/>
      <c r="E307" s="108"/>
      <c r="F307" s="108"/>
      <c r="G307" s="108"/>
      <c r="H307" s="109"/>
      <c r="I307" s="28" t="s">
        <v>461</v>
      </c>
      <c r="J307" s="61"/>
      <c r="K307" s="55"/>
      <c r="L307" s="61"/>
      <c r="M307" s="56"/>
      <c r="N307" s="29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</row>
    <row r="308" spans="1:28" s="2" customFormat="1" ht="24" customHeight="1" x14ac:dyDescent="0.2">
      <c r="A308" s="27" t="s">
        <v>466</v>
      </c>
      <c r="B308" s="107" t="s">
        <v>467</v>
      </c>
      <c r="C308" s="108"/>
      <c r="D308" s="108"/>
      <c r="E308" s="108"/>
      <c r="F308" s="108"/>
      <c r="G308" s="108"/>
      <c r="H308" s="109"/>
      <c r="I308" s="28" t="s">
        <v>461</v>
      </c>
      <c r="J308" s="61"/>
      <c r="K308" s="55"/>
      <c r="L308" s="61"/>
      <c r="M308" s="56"/>
      <c r="N308" s="29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</row>
    <row r="309" spans="1:28" s="2" customFormat="1" ht="24" customHeight="1" x14ac:dyDescent="0.2">
      <c r="A309" s="27" t="s">
        <v>468</v>
      </c>
      <c r="B309" s="107" t="s">
        <v>469</v>
      </c>
      <c r="C309" s="108"/>
      <c r="D309" s="108"/>
      <c r="E309" s="108"/>
      <c r="F309" s="108"/>
      <c r="G309" s="108"/>
      <c r="H309" s="109"/>
      <c r="I309" s="28" t="s">
        <v>461</v>
      </c>
      <c r="J309" s="61"/>
      <c r="K309" s="55"/>
      <c r="L309" s="61"/>
      <c r="M309" s="56"/>
      <c r="N309" s="29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</row>
    <row r="310" spans="1:28" s="2" customFormat="1" x14ac:dyDescent="0.2">
      <c r="A310" s="27" t="s">
        <v>470</v>
      </c>
      <c r="B310" s="98" t="s">
        <v>471</v>
      </c>
      <c r="C310" s="99"/>
      <c r="D310" s="99"/>
      <c r="E310" s="99"/>
      <c r="F310" s="99"/>
      <c r="G310" s="99"/>
      <c r="H310" s="100"/>
      <c r="I310" s="28" t="s">
        <v>461</v>
      </c>
      <c r="J310" s="61"/>
      <c r="K310" s="55"/>
      <c r="L310" s="61"/>
      <c r="M310" s="56"/>
      <c r="N310" s="29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</row>
    <row r="311" spans="1:28" s="8" customFormat="1" x14ac:dyDescent="0.2">
      <c r="A311" s="27" t="s">
        <v>472</v>
      </c>
      <c r="B311" s="98" t="s">
        <v>473</v>
      </c>
      <c r="C311" s="99"/>
      <c r="D311" s="99"/>
      <c r="E311" s="99"/>
      <c r="F311" s="99"/>
      <c r="G311" s="99"/>
      <c r="H311" s="100"/>
      <c r="I311" s="28" t="s">
        <v>461</v>
      </c>
      <c r="J311" s="55">
        <v>82.25708478140568</v>
      </c>
      <c r="K311" s="55">
        <v>84.6829889911469</v>
      </c>
      <c r="L311" s="55">
        <f>K311-J311</f>
        <v>2.4259042097412191</v>
      </c>
      <c r="M311" s="56">
        <f t="shared" si="12"/>
        <v>1.0294917357719149</v>
      </c>
      <c r="N311" s="29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</row>
    <row r="312" spans="1:28" s="2" customFormat="1" x14ac:dyDescent="0.2">
      <c r="A312" s="5" t="s">
        <v>474</v>
      </c>
      <c r="B312" s="176" t="s">
        <v>475</v>
      </c>
      <c r="C312" s="177"/>
      <c r="D312" s="177"/>
      <c r="E312" s="177"/>
      <c r="F312" s="177"/>
      <c r="G312" s="177"/>
      <c r="H312" s="178"/>
      <c r="I312" s="6" t="s">
        <v>461</v>
      </c>
      <c r="J312" s="65" t="s">
        <v>675</v>
      </c>
      <c r="K312" s="65" t="s">
        <v>675</v>
      </c>
      <c r="L312" s="65"/>
      <c r="M312" s="66"/>
      <c r="N312" s="7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</row>
    <row r="313" spans="1:28" s="2" customFormat="1" x14ac:dyDescent="0.2">
      <c r="A313" s="5" t="s">
        <v>476</v>
      </c>
      <c r="B313" s="176" t="s">
        <v>477</v>
      </c>
      <c r="C313" s="177"/>
      <c r="D313" s="177"/>
      <c r="E313" s="177"/>
      <c r="F313" s="177"/>
      <c r="G313" s="177"/>
      <c r="H313" s="178"/>
      <c r="I313" s="6" t="s">
        <v>461</v>
      </c>
      <c r="J313" s="65"/>
      <c r="K313" s="65"/>
      <c r="L313" s="65"/>
      <c r="M313" s="66"/>
      <c r="N313" s="7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</row>
    <row r="314" spans="1:28" s="2" customFormat="1" x14ac:dyDescent="0.2">
      <c r="A314" s="5" t="s">
        <v>478</v>
      </c>
      <c r="B314" s="176" t="s">
        <v>479</v>
      </c>
      <c r="C314" s="177"/>
      <c r="D314" s="177"/>
      <c r="E314" s="177"/>
      <c r="F314" s="177"/>
      <c r="G314" s="177"/>
      <c r="H314" s="178"/>
      <c r="I314" s="6" t="s">
        <v>461</v>
      </c>
      <c r="J314" s="65"/>
      <c r="K314" s="65"/>
      <c r="L314" s="65"/>
      <c r="M314" s="66"/>
      <c r="N314" s="7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</row>
    <row r="315" spans="1:28" s="2" customFormat="1" ht="24" customHeight="1" x14ac:dyDescent="0.2">
      <c r="A315" s="5" t="s">
        <v>480</v>
      </c>
      <c r="B315" s="164" t="s">
        <v>481</v>
      </c>
      <c r="C315" s="165"/>
      <c r="D315" s="165"/>
      <c r="E315" s="165"/>
      <c r="F315" s="165"/>
      <c r="G315" s="165"/>
      <c r="H315" s="166"/>
      <c r="I315" s="6" t="s">
        <v>461</v>
      </c>
      <c r="J315" s="65"/>
      <c r="K315" s="65"/>
      <c r="L315" s="65"/>
      <c r="M315" s="66"/>
      <c r="N315" s="7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</row>
    <row r="316" spans="1:28" s="2" customFormat="1" x14ac:dyDescent="0.2">
      <c r="A316" s="5" t="s">
        <v>482</v>
      </c>
      <c r="B316" s="167" t="s">
        <v>39</v>
      </c>
      <c r="C316" s="168"/>
      <c r="D316" s="168"/>
      <c r="E316" s="168"/>
      <c r="F316" s="168"/>
      <c r="G316" s="168"/>
      <c r="H316" s="169"/>
      <c r="I316" s="6" t="s">
        <v>461</v>
      </c>
      <c r="J316" s="65"/>
      <c r="K316" s="65"/>
      <c r="L316" s="65"/>
      <c r="M316" s="66"/>
      <c r="N316" s="7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</row>
    <row r="317" spans="1:28" s="2" customFormat="1" ht="13.5" thickBot="1" x14ac:dyDescent="0.25">
      <c r="A317" s="11" t="s">
        <v>483</v>
      </c>
      <c r="B317" s="170" t="s">
        <v>41</v>
      </c>
      <c r="C317" s="171"/>
      <c r="D317" s="171"/>
      <c r="E317" s="171"/>
      <c r="F317" s="171"/>
      <c r="G317" s="171"/>
      <c r="H317" s="172"/>
      <c r="I317" s="12" t="s">
        <v>461</v>
      </c>
      <c r="J317" s="67"/>
      <c r="K317" s="67"/>
      <c r="L317" s="67"/>
      <c r="M317" s="68"/>
      <c r="N317" s="14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</row>
    <row r="318" spans="1:28" ht="16.5" thickBot="1" x14ac:dyDescent="0.25">
      <c r="A318" s="173" t="s">
        <v>484</v>
      </c>
      <c r="B318" s="174"/>
      <c r="C318" s="174"/>
      <c r="D318" s="174"/>
      <c r="E318" s="174"/>
      <c r="F318" s="174"/>
      <c r="G318" s="174"/>
      <c r="H318" s="174"/>
      <c r="I318" s="174"/>
      <c r="J318" s="174"/>
      <c r="K318" s="174"/>
      <c r="L318" s="174"/>
      <c r="M318" s="174"/>
      <c r="N318" s="175"/>
    </row>
    <row r="319" spans="1:28" s="4" customFormat="1" x14ac:dyDescent="0.2">
      <c r="A319" s="35" t="s">
        <v>485</v>
      </c>
      <c r="B319" s="119" t="s">
        <v>486</v>
      </c>
      <c r="C319" s="120"/>
      <c r="D319" s="120"/>
      <c r="E319" s="120"/>
      <c r="F319" s="120"/>
      <c r="G319" s="120"/>
      <c r="H319" s="121"/>
      <c r="I319" s="33" t="s">
        <v>219</v>
      </c>
      <c r="J319" s="69" t="s">
        <v>487</v>
      </c>
      <c r="K319" s="70" t="s">
        <v>487</v>
      </c>
      <c r="L319" s="70"/>
      <c r="M319" s="70" t="s">
        <v>487</v>
      </c>
      <c r="N319" s="33" t="s">
        <v>487</v>
      </c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</row>
    <row r="320" spans="1:28" s="2" customFormat="1" x14ac:dyDescent="0.2">
      <c r="A320" s="27" t="s">
        <v>488</v>
      </c>
      <c r="B320" s="113" t="s">
        <v>489</v>
      </c>
      <c r="C320" s="114"/>
      <c r="D320" s="114"/>
      <c r="E320" s="114"/>
      <c r="F320" s="114"/>
      <c r="G320" s="114"/>
      <c r="H320" s="115"/>
      <c r="I320" s="28" t="s">
        <v>490</v>
      </c>
      <c r="J320" s="42"/>
      <c r="K320" s="43"/>
      <c r="L320" s="43"/>
      <c r="M320" s="51"/>
      <c r="N320" s="29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</row>
    <row r="321" spans="1:28" s="2" customFormat="1" x14ac:dyDescent="0.2">
      <c r="A321" s="27" t="s">
        <v>491</v>
      </c>
      <c r="B321" s="113" t="s">
        <v>492</v>
      </c>
      <c r="C321" s="114"/>
      <c r="D321" s="114"/>
      <c r="E321" s="114"/>
      <c r="F321" s="114"/>
      <c r="G321" s="114"/>
      <c r="H321" s="115"/>
      <c r="I321" s="28" t="s">
        <v>493</v>
      </c>
      <c r="J321" s="42"/>
      <c r="K321" s="43"/>
      <c r="L321" s="43"/>
      <c r="M321" s="51"/>
      <c r="N321" s="29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</row>
    <row r="322" spans="1:28" s="2" customFormat="1" x14ac:dyDescent="0.2">
      <c r="A322" s="27" t="s">
        <v>494</v>
      </c>
      <c r="B322" s="113" t="s">
        <v>495</v>
      </c>
      <c r="C322" s="114"/>
      <c r="D322" s="114"/>
      <c r="E322" s="114"/>
      <c r="F322" s="114"/>
      <c r="G322" s="114"/>
      <c r="H322" s="115"/>
      <c r="I322" s="28" t="s">
        <v>490</v>
      </c>
      <c r="J322" s="42"/>
      <c r="K322" s="43"/>
      <c r="L322" s="43"/>
      <c r="M322" s="51"/>
      <c r="N322" s="29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</row>
    <row r="323" spans="1:28" s="2" customFormat="1" x14ac:dyDescent="0.2">
      <c r="A323" s="27" t="s">
        <v>496</v>
      </c>
      <c r="B323" s="113" t="s">
        <v>497</v>
      </c>
      <c r="C323" s="114"/>
      <c r="D323" s="114"/>
      <c r="E323" s="114"/>
      <c r="F323" s="114"/>
      <c r="G323" s="114"/>
      <c r="H323" s="115"/>
      <c r="I323" s="28" t="s">
        <v>493</v>
      </c>
      <c r="J323" s="42"/>
      <c r="K323" s="43"/>
      <c r="L323" s="43"/>
      <c r="M323" s="51"/>
      <c r="N323" s="29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</row>
    <row r="324" spans="1:28" s="2" customFormat="1" x14ac:dyDescent="0.2">
      <c r="A324" s="27" t="s">
        <v>498</v>
      </c>
      <c r="B324" s="113" t="s">
        <v>499</v>
      </c>
      <c r="C324" s="114"/>
      <c r="D324" s="114"/>
      <c r="E324" s="114"/>
      <c r="F324" s="114"/>
      <c r="G324" s="114"/>
      <c r="H324" s="115"/>
      <c r="I324" s="28" t="s">
        <v>500</v>
      </c>
      <c r="J324" s="42"/>
      <c r="K324" s="43"/>
      <c r="L324" s="43"/>
      <c r="M324" s="51"/>
      <c r="N324" s="29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</row>
    <row r="325" spans="1:28" s="2" customFormat="1" x14ac:dyDescent="0.2">
      <c r="A325" s="27" t="s">
        <v>501</v>
      </c>
      <c r="B325" s="113" t="s">
        <v>502</v>
      </c>
      <c r="C325" s="114"/>
      <c r="D325" s="114"/>
      <c r="E325" s="114"/>
      <c r="F325" s="114"/>
      <c r="G325" s="114"/>
      <c r="H325" s="115"/>
      <c r="I325" s="28" t="s">
        <v>219</v>
      </c>
      <c r="J325" s="42" t="s">
        <v>487</v>
      </c>
      <c r="K325" s="43" t="s">
        <v>487</v>
      </c>
      <c r="L325" s="43"/>
      <c r="M325" s="43" t="s">
        <v>487</v>
      </c>
      <c r="N325" s="28" t="s">
        <v>487</v>
      </c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</row>
    <row r="326" spans="1:28" s="2" customFormat="1" x14ac:dyDescent="0.2">
      <c r="A326" s="27" t="s">
        <v>503</v>
      </c>
      <c r="B326" s="98" t="s">
        <v>504</v>
      </c>
      <c r="C326" s="99"/>
      <c r="D326" s="99"/>
      <c r="E326" s="99"/>
      <c r="F326" s="99"/>
      <c r="G326" s="99"/>
      <c r="H326" s="100"/>
      <c r="I326" s="28" t="s">
        <v>500</v>
      </c>
      <c r="J326" s="42"/>
      <c r="K326" s="43"/>
      <c r="L326" s="43"/>
      <c r="M326" s="51"/>
      <c r="N326" s="29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</row>
    <row r="327" spans="1:28" s="2" customFormat="1" x14ac:dyDescent="0.2">
      <c r="A327" s="27" t="s">
        <v>505</v>
      </c>
      <c r="B327" s="98" t="s">
        <v>506</v>
      </c>
      <c r="C327" s="99"/>
      <c r="D327" s="99"/>
      <c r="E327" s="99"/>
      <c r="F327" s="99"/>
      <c r="G327" s="99"/>
      <c r="H327" s="100"/>
      <c r="I327" s="28" t="s">
        <v>507</v>
      </c>
      <c r="J327" s="42"/>
      <c r="K327" s="43"/>
      <c r="L327" s="43"/>
      <c r="M327" s="51"/>
      <c r="N327" s="29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</row>
    <row r="328" spans="1:28" s="2" customFormat="1" x14ac:dyDescent="0.2">
      <c r="A328" s="27" t="s">
        <v>508</v>
      </c>
      <c r="B328" s="113" t="s">
        <v>509</v>
      </c>
      <c r="C328" s="114"/>
      <c r="D328" s="114"/>
      <c r="E328" s="114"/>
      <c r="F328" s="114"/>
      <c r="G328" s="114"/>
      <c r="H328" s="115"/>
      <c r="I328" s="28" t="s">
        <v>219</v>
      </c>
      <c r="J328" s="42" t="s">
        <v>487</v>
      </c>
      <c r="K328" s="43" t="s">
        <v>487</v>
      </c>
      <c r="L328" s="43"/>
      <c r="M328" s="43" t="s">
        <v>487</v>
      </c>
      <c r="N328" s="28" t="s">
        <v>487</v>
      </c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</row>
    <row r="329" spans="1:28" s="2" customFormat="1" x14ac:dyDescent="0.2">
      <c r="A329" s="27" t="s">
        <v>510</v>
      </c>
      <c r="B329" s="98" t="s">
        <v>504</v>
      </c>
      <c r="C329" s="99"/>
      <c r="D329" s="99"/>
      <c r="E329" s="99"/>
      <c r="F329" s="99"/>
      <c r="G329" s="99"/>
      <c r="H329" s="100"/>
      <c r="I329" s="28" t="s">
        <v>500</v>
      </c>
      <c r="J329" s="42"/>
      <c r="K329" s="43"/>
      <c r="L329" s="43"/>
      <c r="M329" s="51"/>
      <c r="N329" s="29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</row>
    <row r="330" spans="1:28" s="2" customFormat="1" x14ac:dyDescent="0.2">
      <c r="A330" s="27" t="s">
        <v>511</v>
      </c>
      <c r="B330" s="98" t="s">
        <v>512</v>
      </c>
      <c r="C330" s="99"/>
      <c r="D330" s="99"/>
      <c r="E330" s="99"/>
      <c r="F330" s="99"/>
      <c r="G330" s="99"/>
      <c r="H330" s="100"/>
      <c r="I330" s="28" t="s">
        <v>490</v>
      </c>
      <c r="J330" s="42"/>
      <c r="K330" s="43"/>
      <c r="L330" s="43"/>
      <c r="M330" s="51"/>
      <c r="N330" s="29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</row>
    <row r="331" spans="1:28" s="2" customFormat="1" x14ac:dyDescent="0.2">
      <c r="A331" s="27" t="s">
        <v>513</v>
      </c>
      <c r="B331" s="98" t="s">
        <v>506</v>
      </c>
      <c r="C331" s="99"/>
      <c r="D331" s="99"/>
      <c r="E331" s="99"/>
      <c r="F331" s="99"/>
      <c r="G331" s="99"/>
      <c r="H331" s="100"/>
      <c r="I331" s="28" t="s">
        <v>507</v>
      </c>
      <c r="J331" s="42"/>
      <c r="K331" s="43"/>
      <c r="L331" s="43"/>
      <c r="M331" s="51"/>
      <c r="N331" s="29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</row>
    <row r="332" spans="1:28" s="2" customFormat="1" x14ac:dyDescent="0.2">
      <c r="A332" s="27" t="s">
        <v>514</v>
      </c>
      <c r="B332" s="113" t="s">
        <v>515</v>
      </c>
      <c r="C332" s="114"/>
      <c r="D332" s="114"/>
      <c r="E332" s="114"/>
      <c r="F332" s="114"/>
      <c r="G332" s="114"/>
      <c r="H332" s="115"/>
      <c r="I332" s="28" t="s">
        <v>219</v>
      </c>
      <c r="J332" s="42" t="s">
        <v>487</v>
      </c>
      <c r="K332" s="43" t="s">
        <v>487</v>
      </c>
      <c r="L332" s="43"/>
      <c r="M332" s="43" t="s">
        <v>487</v>
      </c>
      <c r="N332" s="28" t="s">
        <v>487</v>
      </c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</row>
    <row r="333" spans="1:28" s="2" customFormat="1" x14ac:dyDescent="0.2">
      <c r="A333" s="27" t="s">
        <v>516</v>
      </c>
      <c r="B333" s="98" t="s">
        <v>504</v>
      </c>
      <c r="C333" s="99"/>
      <c r="D333" s="99"/>
      <c r="E333" s="99"/>
      <c r="F333" s="99"/>
      <c r="G333" s="99"/>
      <c r="H333" s="100"/>
      <c r="I333" s="28" t="s">
        <v>500</v>
      </c>
      <c r="J333" s="42"/>
      <c r="K333" s="43"/>
      <c r="L333" s="43"/>
      <c r="M333" s="51"/>
      <c r="N333" s="29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</row>
    <row r="334" spans="1:28" s="2" customFormat="1" x14ac:dyDescent="0.2">
      <c r="A334" s="27" t="s">
        <v>517</v>
      </c>
      <c r="B334" s="98" t="s">
        <v>506</v>
      </c>
      <c r="C334" s="99"/>
      <c r="D334" s="99"/>
      <c r="E334" s="99"/>
      <c r="F334" s="99"/>
      <c r="G334" s="99"/>
      <c r="H334" s="100"/>
      <c r="I334" s="28" t="s">
        <v>507</v>
      </c>
      <c r="J334" s="42"/>
      <c r="K334" s="43"/>
      <c r="L334" s="43"/>
      <c r="M334" s="51"/>
      <c r="N334" s="29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</row>
    <row r="335" spans="1:28" s="2" customFormat="1" x14ac:dyDescent="0.2">
      <c r="A335" s="27" t="s">
        <v>518</v>
      </c>
      <c r="B335" s="113" t="s">
        <v>519</v>
      </c>
      <c r="C335" s="114"/>
      <c r="D335" s="114"/>
      <c r="E335" s="114"/>
      <c r="F335" s="114"/>
      <c r="G335" s="114"/>
      <c r="H335" s="115"/>
      <c r="I335" s="28" t="s">
        <v>219</v>
      </c>
      <c r="J335" s="42" t="s">
        <v>487</v>
      </c>
      <c r="K335" s="43" t="s">
        <v>487</v>
      </c>
      <c r="L335" s="43"/>
      <c r="M335" s="43" t="s">
        <v>487</v>
      </c>
      <c r="N335" s="28" t="s">
        <v>487</v>
      </c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</row>
    <row r="336" spans="1:28" s="2" customFormat="1" x14ac:dyDescent="0.2">
      <c r="A336" s="27" t="s">
        <v>520</v>
      </c>
      <c r="B336" s="98" t="s">
        <v>504</v>
      </c>
      <c r="C336" s="99"/>
      <c r="D336" s="99"/>
      <c r="E336" s="99"/>
      <c r="F336" s="99"/>
      <c r="G336" s="99"/>
      <c r="H336" s="100"/>
      <c r="I336" s="28" t="s">
        <v>500</v>
      </c>
      <c r="J336" s="42"/>
      <c r="K336" s="43"/>
      <c r="L336" s="43"/>
      <c r="M336" s="51"/>
      <c r="N336" s="29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</row>
    <row r="337" spans="1:28" s="2" customFormat="1" x14ac:dyDescent="0.2">
      <c r="A337" s="27" t="s">
        <v>521</v>
      </c>
      <c r="B337" s="98" t="s">
        <v>512</v>
      </c>
      <c r="C337" s="99"/>
      <c r="D337" s="99"/>
      <c r="E337" s="99"/>
      <c r="F337" s="99"/>
      <c r="G337" s="99"/>
      <c r="H337" s="100"/>
      <c r="I337" s="28" t="s">
        <v>490</v>
      </c>
      <c r="J337" s="42"/>
      <c r="K337" s="43"/>
      <c r="L337" s="43"/>
      <c r="M337" s="51"/>
      <c r="N337" s="29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</row>
    <row r="338" spans="1:28" s="2" customFormat="1" x14ac:dyDescent="0.2">
      <c r="A338" s="27" t="s">
        <v>522</v>
      </c>
      <c r="B338" s="98" t="s">
        <v>506</v>
      </c>
      <c r="C338" s="99"/>
      <c r="D338" s="99"/>
      <c r="E338" s="99"/>
      <c r="F338" s="99"/>
      <c r="G338" s="99"/>
      <c r="H338" s="100"/>
      <c r="I338" s="28" t="s">
        <v>507</v>
      </c>
      <c r="J338" s="42"/>
      <c r="K338" s="43"/>
      <c r="L338" s="43"/>
      <c r="M338" s="51"/>
      <c r="N338" s="29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</row>
    <row r="339" spans="1:28" s="4" customFormat="1" x14ac:dyDescent="0.2">
      <c r="A339" s="27" t="s">
        <v>523</v>
      </c>
      <c r="B339" s="125" t="s">
        <v>524</v>
      </c>
      <c r="C339" s="126"/>
      <c r="D339" s="126"/>
      <c r="E339" s="126"/>
      <c r="F339" s="126"/>
      <c r="G339" s="126"/>
      <c r="H339" s="127"/>
      <c r="I339" s="28" t="s">
        <v>219</v>
      </c>
      <c r="J339" s="42" t="s">
        <v>487</v>
      </c>
      <c r="K339" s="43" t="s">
        <v>487</v>
      </c>
      <c r="L339" s="43"/>
      <c r="M339" s="43" t="s">
        <v>487</v>
      </c>
      <c r="N339" s="28" t="s">
        <v>487</v>
      </c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</row>
    <row r="340" spans="1:28" s="8" customFormat="1" x14ac:dyDescent="0.2">
      <c r="A340" s="27" t="s">
        <v>675</v>
      </c>
      <c r="B340" s="113" t="s">
        <v>525</v>
      </c>
      <c r="C340" s="114"/>
      <c r="D340" s="114"/>
      <c r="E340" s="114"/>
      <c r="F340" s="114"/>
      <c r="G340" s="114"/>
      <c r="H340" s="115"/>
      <c r="I340" s="28" t="s">
        <v>500</v>
      </c>
      <c r="J340" s="71">
        <v>1475.8430000000001</v>
      </c>
      <c r="K340" s="71">
        <v>1583.6</v>
      </c>
      <c r="L340" s="55">
        <f>K340-J340</f>
        <v>107.75699999999983</v>
      </c>
      <c r="M340" s="56">
        <f>K340/J340</f>
        <v>1.073013863940812</v>
      </c>
      <c r="N340" s="29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</row>
    <row r="341" spans="1:28" s="8" customFormat="1" ht="24" customHeight="1" x14ac:dyDescent="0.2">
      <c r="A341" s="27" t="s">
        <v>526</v>
      </c>
      <c r="B341" s="107" t="s">
        <v>527</v>
      </c>
      <c r="C341" s="108"/>
      <c r="D341" s="108"/>
      <c r="E341" s="108"/>
      <c r="F341" s="108"/>
      <c r="G341" s="108"/>
      <c r="H341" s="109"/>
      <c r="I341" s="28" t="s">
        <v>500</v>
      </c>
      <c r="J341" s="71">
        <v>1475.8430000000001</v>
      </c>
      <c r="K341" s="71">
        <v>1583.6</v>
      </c>
      <c r="L341" s="55">
        <f t="shared" ref="L341:L350" si="13">K341-J341</f>
        <v>107.75699999999983</v>
      </c>
      <c r="M341" s="56">
        <f t="shared" ref="M341:M350" si="14">K341/J341</f>
        <v>1.073013863940812</v>
      </c>
      <c r="N341" s="29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</row>
    <row r="342" spans="1:28" s="8" customFormat="1" ht="72" x14ac:dyDescent="0.2">
      <c r="A342" s="27" t="s">
        <v>528</v>
      </c>
      <c r="B342" s="128" t="s">
        <v>529</v>
      </c>
      <c r="C342" s="129"/>
      <c r="D342" s="129"/>
      <c r="E342" s="129"/>
      <c r="F342" s="129"/>
      <c r="G342" s="129"/>
      <c r="H342" s="130"/>
      <c r="I342" s="28" t="s">
        <v>500</v>
      </c>
      <c r="J342" s="71">
        <v>49.628000000000156</v>
      </c>
      <c r="K342" s="71">
        <v>124.60299999999984</v>
      </c>
      <c r="L342" s="55">
        <f t="shared" si="13"/>
        <v>74.974999999999682</v>
      </c>
      <c r="M342" s="56">
        <f t="shared" si="14"/>
        <v>2.5107399048923882</v>
      </c>
      <c r="N342" s="41" t="s">
        <v>687</v>
      </c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</row>
    <row r="343" spans="1:28" s="8" customFormat="1" x14ac:dyDescent="0.2">
      <c r="A343" s="27" t="s">
        <v>530</v>
      </c>
      <c r="B343" s="128" t="s">
        <v>531</v>
      </c>
      <c r="C343" s="129"/>
      <c r="D343" s="129"/>
      <c r="E343" s="129"/>
      <c r="F343" s="129"/>
      <c r="G343" s="129"/>
      <c r="H343" s="130"/>
      <c r="I343" s="28" t="s">
        <v>500</v>
      </c>
      <c r="J343" s="71">
        <v>1426.2149999999999</v>
      </c>
      <c r="K343" s="71">
        <v>1458.9970000000001</v>
      </c>
      <c r="L343" s="55">
        <f t="shared" si="13"/>
        <v>32.782000000000153</v>
      </c>
      <c r="M343" s="56">
        <f t="shared" si="14"/>
        <v>1.0229853142758982</v>
      </c>
      <c r="N343" s="29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</row>
    <row r="344" spans="1:28" s="8" customFormat="1" ht="72" x14ac:dyDescent="0.2">
      <c r="A344" s="27" t="s">
        <v>532</v>
      </c>
      <c r="B344" s="113" t="s">
        <v>533</v>
      </c>
      <c r="C344" s="114"/>
      <c r="D344" s="114"/>
      <c r="E344" s="114"/>
      <c r="F344" s="114"/>
      <c r="G344" s="114"/>
      <c r="H344" s="115"/>
      <c r="I344" s="28" t="s">
        <v>500</v>
      </c>
      <c r="J344" s="71">
        <v>191.869</v>
      </c>
      <c r="K344" s="71">
        <v>168.643</v>
      </c>
      <c r="L344" s="55">
        <f t="shared" si="13"/>
        <v>-23.225999999999999</v>
      </c>
      <c r="M344" s="56">
        <f t="shared" si="14"/>
        <v>0.87894865767789487</v>
      </c>
      <c r="N344" s="41" t="s">
        <v>684</v>
      </c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</row>
    <row r="345" spans="1:28" s="8" customFormat="1" x14ac:dyDescent="0.2">
      <c r="A345" s="27" t="s">
        <v>534</v>
      </c>
      <c r="B345" s="113" t="s">
        <v>535</v>
      </c>
      <c r="C345" s="114"/>
      <c r="D345" s="114"/>
      <c r="E345" s="114"/>
      <c r="F345" s="114"/>
      <c r="G345" s="114"/>
      <c r="H345" s="115"/>
      <c r="I345" s="28" t="s">
        <v>490</v>
      </c>
      <c r="J345" s="71">
        <v>286.18920000000003</v>
      </c>
      <c r="K345" s="71">
        <v>286.18920000000003</v>
      </c>
      <c r="L345" s="61">
        <f t="shared" si="13"/>
        <v>0</v>
      </c>
      <c r="M345" s="56">
        <f>K345/J345</f>
        <v>1</v>
      </c>
      <c r="N345" s="29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</row>
    <row r="346" spans="1:28" s="8" customFormat="1" ht="24" customHeight="1" x14ac:dyDescent="0.2">
      <c r="A346" s="27" t="s">
        <v>536</v>
      </c>
      <c r="B346" s="107" t="s">
        <v>537</v>
      </c>
      <c r="C346" s="108"/>
      <c r="D346" s="108"/>
      <c r="E346" s="108"/>
      <c r="F346" s="108"/>
      <c r="G346" s="108"/>
      <c r="H346" s="109"/>
      <c r="I346" s="28" t="s">
        <v>490</v>
      </c>
      <c r="J346" s="71">
        <v>286.18920000000003</v>
      </c>
      <c r="K346" s="71">
        <v>286.18920000000003</v>
      </c>
      <c r="L346" s="61">
        <f t="shared" si="13"/>
        <v>0</v>
      </c>
      <c r="M346" s="56">
        <f t="shared" si="14"/>
        <v>1</v>
      </c>
      <c r="N346" s="29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</row>
    <row r="347" spans="1:28" s="8" customFormat="1" x14ac:dyDescent="0.2">
      <c r="A347" s="27" t="s">
        <v>538</v>
      </c>
      <c r="B347" s="128" t="s">
        <v>529</v>
      </c>
      <c r="C347" s="129"/>
      <c r="D347" s="129"/>
      <c r="E347" s="129"/>
      <c r="F347" s="129"/>
      <c r="G347" s="129"/>
      <c r="H347" s="130"/>
      <c r="I347" s="28" t="s">
        <v>490</v>
      </c>
      <c r="J347" s="71">
        <v>21.621000000000038</v>
      </c>
      <c r="K347" s="71">
        <v>21.621000000000038</v>
      </c>
      <c r="L347" s="61">
        <f t="shared" si="13"/>
        <v>0</v>
      </c>
      <c r="M347" s="56">
        <f t="shared" si="14"/>
        <v>1</v>
      </c>
      <c r="N347" s="29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</row>
    <row r="348" spans="1:28" s="8" customFormat="1" x14ac:dyDescent="0.2">
      <c r="A348" s="27" t="s">
        <v>539</v>
      </c>
      <c r="B348" s="128" t="s">
        <v>531</v>
      </c>
      <c r="C348" s="129"/>
      <c r="D348" s="129"/>
      <c r="E348" s="129"/>
      <c r="F348" s="129"/>
      <c r="G348" s="129"/>
      <c r="H348" s="130"/>
      <c r="I348" s="28" t="s">
        <v>490</v>
      </c>
      <c r="J348" s="71">
        <v>264.56819999999999</v>
      </c>
      <c r="K348" s="71">
        <v>264.56819999999999</v>
      </c>
      <c r="L348" s="61">
        <f t="shared" si="13"/>
        <v>0</v>
      </c>
      <c r="M348" s="56">
        <f t="shared" si="14"/>
        <v>1</v>
      </c>
      <c r="N348" s="29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</row>
    <row r="349" spans="1:28" s="8" customFormat="1" x14ac:dyDescent="0.2">
      <c r="A349" s="27" t="s">
        <v>540</v>
      </c>
      <c r="B349" s="113" t="s">
        <v>541</v>
      </c>
      <c r="C349" s="114"/>
      <c r="D349" s="114"/>
      <c r="E349" s="114"/>
      <c r="F349" s="114"/>
      <c r="G349" s="114"/>
      <c r="H349" s="115"/>
      <c r="I349" s="28" t="s">
        <v>542</v>
      </c>
      <c r="J349" s="71">
        <v>41304.1</v>
      </c>
      <c r="K349" s="71">
        <v>41304.1</v>
      </c>
      <c r="L349" s="61">
        <f t="shared" si="13"/>
        <v>0</v>
      </c>
      <c r="M349" s="56">
        <f t="shared" si="14"/>
        <v>1</v>
      </c>
      <c r="N349" s="29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</row>
    <row r="350" spans="1:28" s="8" customFormat="1" ht="24" customHeight="1" x14ac:dyDescent="0.2">
      <c r="A350" s="27" t="s">
        <v>543</v>
      </c>
      <c r="B350" s="104" t="s">
        <v>544</v>
      </c>
      <c r="C350" s="105"/>
      <c r="D350" s="105"/>
      <c r="E350" s="105"/>
      <c r="F350" s="105"/>
      <c r="G350" s="105"/>
      <c r="H350" s="106"/>
      <c r="I350" s="28" t="s">
        <v>685</v>
      </c>
      <c r="J350" s="55">
        <v>2846.1980000000003</v>
      </c>
      <c r="K350" s="55">
        <v>3020.3679999999999</v>
      </c>
      <c r="L350" s="55">
        <f t="shared" si="13"/>
        <v>174.16999999999962</v>
      </c>
      <c r="M350" s="56">
        <f t="shared" si="14"/>
        <v>1.0611939155322292</v>
      </c>
      <c r="N350" s="29"/>
      <c r="O350" s="18"/>
      <c r="P350" s="93">
        <f>J29-J57-J63-J64</f>
        <v>2846.1980000000003</v>
      </c>
      <c r="Q350" s="93">
        <f>K29-K57-K63-K64</f>
        <v>3020.3679999999999</v>
      </c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</row>
    <row r="351" spans="1:28" s="4" customFormat="1" x14ac:dyDescent="0.2">
      <c r="A351" s="27" t="s">
        <v>545</v>
      </c>
      <c r="B351" s="125" t="s">
        <v>546</v>
      </c>
      <c r="C351" s="126"/>
      <c r="D351" s="126"/>
      <c r="E351" s="126"/>
      <c r="F351" s="126"/>
      <c r="G351" s="126"/>
      <c r="H351" s="127"/>
      <c r="I351" s="28" t="s">
        <v>219</v>
      </c>
      <c r="J351" s="42" t="s">
        <v>487</v>
      </c>
      <c r="K351" s="43" t="s">
        <v>487</v>
      </c>
      <c r="L351" s="43"/>
      <c r="M351" s="43" t="s">
        <v>487</v>
      </c>
      <c r="N351" s="28" t="s">
        <v>487</v>
      </c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</row>
    <row r="352" spans="1:28" s="2" customFormat="1" x14ac:dyDescent="0.2">
      <c r="A352" s="27" t="s">
        <v>547</v>
      </c>
      <c r="B352" s="113" t="s">
        <v>548</v>
      </c>
      <c r="C352" s="114"/>
      <c r="D352" s="114"/>
      <c r="E352" s="114"/>
      <c r="F352" s="114"/>
      <c r="G352" s="114"/>
      <c r="H352" s="115"/>
      <c r="I352" s="28" t="s">
        <v>500</v>
      </c>
      <c r="J352" s="42"/>
      <c r="K352" s="43"/>
      <c r="L352" s="43"/>
      <c r="M352" s="51"/>
      <c r="N352" s="29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</row>
    <row r="353" spans="1:28" s="2" customFormat="1" x14ac:dyDescent="0.2">
      <c r="A353" s="27" t="s">
        <v>549</v>
      </c>
      <c r="B353" s="113" t="s">
        <v>550</v>
      </c>
      <c r="C353" s="114"/>
      <c r="D353" s="114"/>
      <c r="E353" s="114"/>
      <c r="F353" s="114"/>
      <c r="G353" s="114"/>
      <c r="H353" s="115"/>
      <c r="I353" s="28" t="s">
        <v>493</v>
      </c>
      <c r="J353" s="42"/>
      <c r="K353" s="43"/>
      <c r="L353" s="43"/>
      <c r="M353" s="51"/>
      <c r="N353" s="29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</row>
    <row r="354" spans="1:28" s="2" customFormat="1" ht="36" customHeight="1" x14ac:dyDescent="0.2">
      <c r="A354" s="27" t="s">
        <v>551</v>
      </c>
      <c r="B354" s="104" t="s">
        <v>552</v>
      </c>
      <c r="C354" s="105"/>
      <c r="D354" s="105"/>
      <c r="E354" s="105"/>
      <c r="F354" s="105"/>
      <c r="G354" s="105"/>
      <c r="H354" s="106"/>
      <c r="I354" s="28" t="s">
        <v>15</v>
      </c>
      <c r="J354" s="42"/>
      <c r="K354" s="43"/>
      <c r="L354" s="43"/>
      <c r="M354" s="51"/>
      <c r="N354" s="29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</row>
    <row r="355" spans="1:28" s="2" customFormat="1" ht="24" customHeight="1" x14ac:dyDescent="0.2">
      <c r="A355" s="27" t="s">
        <v>553</v>
      </c>
      <c r="B355" s="104" t="s">
        <v>554</v>
      </c>
      <c r="C355" s="105"/>
      <c r="D355" s="105"/>
      <c r="E355" s="105"/>
      <c r="F355" s="105"/>
      <c r="G355" s="105"/>
      <c r="H355" s="106"/>
      <c r="I355" s="28" t="s">
        <v>15</v>
      </c>
      <c r="J355" s="42"/>
      <c r="K355" s="43"/>
      <c r="L355" s="43"/>
      <c r="M355" s="51"/>
      <c r="N355" s="29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</row>
    <row r="356" spans="1:28" s="4" customFormat="1" x14ac:dyDescent="0.2">
      <c r="A356" s="27" t="s">
        <v>555</v>
      </c>
      <c r="B356" s="125" t="s">
        <v>556</v>
      </c>
      <c r="C356" s="126"/>
      <c r="D356" s="126"/>
      <c r="E356" s="126"/>
      <c r="F356" s="126"/>
      <c r="G356" s="126"/>
      <c r="H356" s="127"/>
      <c r="I356" s="28" t="s">
        <v>219</v>
      </c>
      <c r="J356" s="42" t="s">
        <v>487</v>
      </c>
      <c r="K356" s="43" t="s">
        <v>487</v>
      </c>
      <c r="L356" s="43"/>
      <c r="M356" s="43" t="s">
        <v>487</v>
      </c>
      <c r="N356" s="28" t="s">
        <v>487</v>
      </c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</row>
    <row r="357" spans="1:28" s="2" customFormat="1" x14ac:dyDescent="0.2">
      <c r="A357" s="27" t="s">
        <v>557</v>
      </c>
      <c r="B357" s="113" t="s">
        <v>558</v>
      </c>
      <c r="C357" s="114"/>
      <c r="D357" s="114"/>
      <c r="E357" s="114"/>
      <c r="F357" s="114"/>
      <c r="G357" s="114"/>
      <c r="H357" s="115"/>
      <c r="I357" s="28" t="s">
        <v>490</v>
      </c>
      <c r="J357" s="42"/>
      <c r="K357" s="43"/>
      <c r="L357" s="43"/>
      <c r="M357" s="51"/>
      <c r="N357" s="29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</row>
    <row r="358" spans="1:28" s="2" customFormat="1" ht="36" customHeight="1" x14ac:dyDescent="0.2">
      <c r="A358" s="27" t="s">
        <v>559</v>
      </c>
      <c r="B358" s="107" t="s">
        <v>560</v>
      </c>
      <c r="C358" s="108"/>
      <c r="D358" s="108"/>
      <c r="E358" s="108"/>
      <c r="F358" s="108"/>
      <c r="G358" s="108"/>
      <c r="H358" s="109"/>
      <c r="I358" s="28" t="s">
        <v>490</v>
      </c>
      <c r="J358" s="42"/>
      <c r="K358" s="43"/>
      <c r="L358" s="43"/>
      <c r="M358" s="51"/>
      <c r="N358" s="29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</row>
    <row r="359" spans="1:28" s="2" customFormat="1" ht="36" customHeight="1" x14ac:dyDescent="0.2">
      <c r="A359" s="27" t="s">
        <v>561</v>
      </c>
      <c r="B359" s="107" t="s">
        <v>562</v>
      </c>
      <c r="C359" s="108"/>
      <c r="D359" s="108"/>
      <c r="E359" s="108"/>
      <c r="F359" s="108"/>
      <c r="G359" s="108"/>
      <c r="H359" s="109"/>
      <c r="I359" s="28" t="s">
        <v>490</v>
      </c>
      <c r="J359" s="42"/>
      <c r="K359" s="43"/>
      <c r="L359" s="43"/>
      <c r="M359" s="51"/>
      <c r="N359" s="29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</row>
    <row r="360" spans="1:28" s="2" customFormat="1" ht="24" customHeight="1" x14ac:dyDescent="0.2">
      <c r="A360" s="27" t="s">
        <v>563</v>
      </c>
      <c r="B360" s="107" t="s">
        <v>564</v>
      </c>
      <c r="C360" s="108"/>
      <c r="D360" s="108"/>
      <c r="E360" s="108"/>
      <c r="F360" s="108"/>
      <c r="G360" s="108"/>
      <c r="H360" s="109"/>
      <c r="I360" s="28" t="s">
        <v>490</v>
      </c>
      <c r="J360" s="42"/>
      <c r="K360" s="43"/>
      <c r="L360" s="43"/>
      <c r="M360" s="51"/>
      <c r="N360" s="29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</row>
    <row r="361" spans="1:28" s="2" customFormat="1" x14ac:dyDescent="0.2">
      <c r="A361" s="27" t="s">
        <v>565</v>
      </c>
      <c r="B361" s="113" t="s">
        <v>566</v>
      </c>
      <c r="C361" s="114"/>
      <c r="D361" s="114"/>
      <c r="E361" s="114"/>
      <c r="F361" s="114"/>
      <c r="G361" s="114"/>
      <c r="H361" s="115"/>
      <c r="I361" s="28" t="s">
        <v>500</v>
      </c>
      <c r="J361" s="42"/>
      <c r="K361" s="43"/>
      <c r="L361" s="43"/>
      <c r="M361" s="51"/>
      <c r="N361" s="29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</row>
    <row r="362" spans="1:28" s="2" customFormat="1" ht="24" customHeight="1" x14ac:dyDescent="0.2">
      <c r="A362" s="27" t="s">
        <v>567</v>
      </c>
      <c r="B362" s="107" t="s">
        <v>568</v>
      </c>
      <c r="C362" s="108"/>
      <c r="D362" s="108"/>
      <c r="E362" s="108"/>
      <c r="F362" s="108"/>
      <c r="G362" s="108"/>
      <c r="H362" s="109"/>
      <c r="I362" s="28" t="s">
        <v>500</v>
      </c>
      <c r="J362" s="42"/>
      <c r="K362" s="43"/>
      <c r="L362" s="43"/>
      <c r="M362" s="51"/>
      <c r="N362" s="29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</row>
    <row r="363" spans="1:28" s="2" customFormat="1" x14ac:dyDescent="0.2">
      <c r="A363" s="27" t="s">
        <v>569</v>
      </c>
      <c r="B363" s="98" t="s">
        <v>570</v>
      </c>
      <c r="C363" s="99"/>
      <c r="D363" s="99"/>
      <c r="E363" s="99"/>
      <c r="F363" s="99"/>
      <c r="G363" s="99"/>
      <c r="H363" s="100"/>
      <c r="I363" s="28" t="s">
        <v>500</v>
      </c>
      <c r="J363" s="42"/>
      <c r="K363" s="43"/>
      <c r="L363" s="43"/>
      <c r="M363" s="51"/>
      <c r="N363" s="29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</row>
    <row r="364" spans="1:28" s="2" customFormat="1" ht="24" customHeight="1" x14ac:dyDescent="0.2">
      <c r="A364" s="27" t="s">
        <v>571</v>
      </c>
      <c r="B364" s="104" t="s">
        <v>572</v>
      </c>
      <c r="C364" s="105"/>
      <c r="D364" s="105"/>
      <c r="E364" s="105"/>
      <c r="F364" s="105"/>
      <c r="G364" s="105"/>
      <c r="H364" s="106"/>
      <c r="I364" s="28" t="s">
        <v>15</v>
      </c>
      <c r="J364" s="42"/>
      <c r="K364" s="43"/>
      <c r="L364" s="43"/>
      <c r="M364" s="51"/>
      <c r="N364" s="29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</row>
    <row r="365" spans="1:28" s="2" customFormat="1" x14ac:dyDescent="0.2">
      <c r="A365" s="27" t="s">
        <v>573</v>
      </c>
      <c r="B365" s="98" t="s">
        <v>39</v>
      </c>
      <c r="C365" s="99"/>
      <c r="D365" s="99"/>
      <c r="E365" s="99"/>
      <c r="F365" s="99"/>
      <c r="G365" s="99"/>
      <c r="H365" s="100"/>
      <c r="I365" s="28" t="s">
        <v>15</v>
      </c>
      <c r="J365" s="42"/>
      <c r="K365" s="43"/>
      <c r="L365" s="43"/>
      <c r="M365" s="51"/>
      <c r="N365" s="29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</row>
    <row r="366" spans="1:28" s="2" customFormat="1" x14ac:dyDescent="0.2">
      <c r="A366" s="27" t="s">
        <v>574</v>
      </c>
      <c r="B366" s="98" t="s">
        <v>41</v>
      </c>
      <c r="C366" s="99"/>
      <c r="D366" s="99"/>
      <c r="E366" s="99"/>
      <c r="F366" s="99"/>
      <c r="G366" s="99"/>
      <c r="H366" s="100"/>
      <c r="I366" s="28" t="s">
        <v>15</v>
      </c>
      <c r="J366" s="42"/>
      <c r="K366" s="43"/>
      <c r="L366" s="43"/>
      <c r="M366" s="51"/>
      <c r="N366" s="29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</row>
    <row r="367" spans="1:28" s="4" customFormat="1" ht="13.5" thickBot="1" x14ac:dyDescent="0.25">
      <c r="A367" s="38" t="s">
        <v>575</v>
      </c>
      <c r="B367" s="158" t="s">
        <v>576</v>
      </c>
      <c r="C367" s="159"/>
      <c r="D367" s="159"/>
      <c r="E367" s="159"/>
      <c r="F367" s="159"/>
      <c r="G367" s="159"/>
      <c r="H367" s="160"/>
      <c r="I367" s="39" t="s">
        <v>577</v>
      </c>
      <c r="J367" s="72">
        <v>1931</v>
      </c>
      <c r="K367" s="72">
        <v>1919</v>
      </c>
      <c r="L367" s="73">
        <f t="shared" ref="L367" si="15">K367-J367</f>
        <v>-12</v>
      </c>
      <c r="M367" s="74">
        <f>K367/J367</f>
        <v>0.99378560331434485</v>
      </c>
      <c r="N367" s="40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</row>
    <row r="368" spans="1:28" ht="16.5" thickBot="1" x14ac:dyDescent="0.25">
      <c r="A368" s="161" t="s">
        <v>578</v>
      </c>
      <c r="B368" s="162"/>
      <c r="C368" s="162"/>
      <c r="D368" s="162"/>
      <c r="E368" s="162"/>
      <c r="F368" s="162"/>
      <c r="G368" s="162"/>
      <c r="H368" s="162"/>
      <c r="I368" s="162"/>
      <c r="J368" s="162"/>
      <c r="K368" s="162"/>
      <c r="L368" s="162"/>
      <c r="M368" s="162"/>
      <c r="N368" s="163"/>
    </row>
    <row r="369" spans="1:28" s="2" customFormat="1" ht="42.75" customHeight="1" x14ac:dyDescent="0.2">
      <c r="A369" s="143" t="s">
        <v>3</v>
      </c>
      <c r="B369" s="145" t="s">
        <v>4</v>
      </c>
      <c r="C369" s="146"/>
      <c r="D369" s="146"/>
      <c r="E369" s="146"/>
      <c r="F369" s="146"/>
      <c r="G369" s="146"/>
      <c r="H369" s="147"/>
      <c r="I369" s="151" t="s">
        <v>5</v>
      </c>
      <c r="J369" s="153">
        <f>H11</f>
        <v>0</v>
      </c>
      <c r="K369" s="154"/>
      <c r="L369" s="155" t="s">
        <v>6</v>
      </c>
      <c r="M369" s="156"/>
      <c r="N369" s="157" t="s">
        <v>7</v>
      </c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</row>
    <row r="370" spans="1:28" s="2" customFormat="1" ht="51" x14ac:dyDescent="0.2">
      <c r="A370" s="144"/>
      <c r="B370" s="148"/>
      <c r="C370" s="149"/>
      <c r="D370" s="149"/>
      <c r="E370" s="149"/>
      <c r="F370" s="149"/>
      <c r="G370" s="149"/>
      <c r="H370" s="150"/>
      <c r="I370" s="152"/>
      <c r="J370" s="75" t="s">
        <v>8</v>
      </c>
      <c r="K370" s="43" t="s">
        <v>9</v>
      </c>
      <c r="L370" s="44" t="s">
        <v>10</v>
      </c>
      <c r="M370" s="44" t="s">
        <v>11</v>
      </c>
      <c r="N370" s="152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</row>
    <row r="371" spans="1:28" s="3" customFormat="1" ht="13.5" thickBot="1" x14ac:dyDescent="0.25">
      <c r="A371" s="19">
        <v>1</v>
      </c>
      <c r="B371" s="137">
        <v>2</v>
      </c>
      <c r="C371" s="138"/>
      <c r="D371" s="138"/>
      <c r="E371" s="138"/>
      <c r="F371" s="138"/>
      <c r="G371" s="138"/>
      <c r="H371" s="139"/>
      <c r="I371" s="21">
        <v>3</v>
      </c>
      <c r="J371" s="76">
        <v>4</v>
      </c>
      <c r="K371" s="46">
        <v>5</v>
      </c>
      <c r="L371" s="46">
        <v>6</v>
      </c>
      <c r="M371" s="46">
        <v>7</v>
      </c>
      <c r="N371" s="21">
        <v>8</v>
      </c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</row>
    <row r="372" spans="1:28" s="2" customFormat="1" ht="33" customHeight="1" x14ac:dyDescent="0.2">
      <c r="A372" s="140" t="s">
        <v>579</v>
      </c>
      <c r="B372" s="141"/>
      <c r="C372" s="141"/>
      <c r="D372" s="141"/>
      <c r="E372" s="141"/>
      <c r="F372" s="141"/>
      <c r="G372" s="141"/>
      <c r="H372" s="142"/>
      <c r="I372" s="33" t="s">
        <v>15</v>
      </c>
      <c r="J372" s="77">
        <v>903.36900000000003</v>
      </c>
      <c r="K372" s="77">
        <v>915.83100000000002</v>
      </c>
      <c r="L372" s="78">
        <f>K372-J372</f>
        <v>12.461999999999989</v>
      </c>
      <c r="M372" s="79">
        <f>K372/J372</f>
        <v>1.0137950272812106</v>
      </c>
      <c r="N372" s="29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</row>
    <row r="373" spans="1:28" s="13" customFormat="1" x14ac:dyDescent="0.2">
      <c r="A373" s="27" t="s">
        <v>13</v>
      </c>
      <c r="B373" s="125" t="s">
        <v>580</v>
      </c>
      <c r="C373" s="126"/>
      <c r="D373" s="126"/>
      <c r="E373" s="126"/>
      <c r="F373" s="126"/>
      <c r="G373" s="126"/>
      <c r="H373" s="127"/>
      <c r="I373" s="28" t="s">
        <v>15</v>
      </c>
      <c r="J373" s="80">
        <v>903.36900000000003</v>
      </c>
      <c r="K373" s="80">
        <v>915.83100000000002</v>
      </c>
      <c r="L373" s="55">
        <f>K373-J373</f>
        <v>12.461999999999989</v>
      </c>
      <c r="M373" s="56">
        <f>K373/J373</f>
        <v>1.0137950272812106</v>
      </c>
      <c r="N373" s="29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</row>
    <row r="374" spans="1:28" s="13" customFormat="1" x14ac:dyDescent="0.2">
      <c r="A374" s="27" t="s">
        <v>16</v>
      </c>
      <c r="B374" s="113" t="s">
        <v>581</v>
      </c>
      <c r="C374" s="114"/>
      <c r="D374" s="114"/>
      <c r="E374" s="114"/>
      <c r="F374" s="114"/>
      <c r="G374" s="114"/>
      <c r="H374" s="115"/>
      <c r="I374" s="28" t="s">
        <v>15</v>
      </c>
      <c r="J374" s="55">
        <v>216.41</v>
      </c>
      <c r="K374" s="55">
        <v>226.88</v>
      </c>
      <c r="L374" s="55">
        <f>K374-J374</f>
        <v>10.469999999999999</v>
      </c>
      <c r="M374" s="56">
        <f>K374/J374</f>
        <v>1.0483803890762904</v>
      </c>
      <c r="N374" s="29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</row>
    <row r="375" spans="1:28" s="2" customFormat="1" ht="24" customHeight="1" x14ac:dyDescent="0.2">
      <c r="A375" s="27" t="s">
        <v>18</v>
      </c>
      <c r="B375" s="107" t="s">
        <v>582</v>
      </c>
      <c r="C375" s="108"/>
      <c r="D375" s="108"/>
      <c r="E375" s="108"/>
      <c r="F375" s="108"/>
      <c r="G375" s="108"/>
      <c r="H375" s="109"/>
      <c r="I375" s="28" t="s">
        <v>15</v>
      </c>
      <c r="J375" s="81"/>
      <c r="K375" s="55"/>
      <c r="L375" s="61"/>
      <c r="M375" s="56"/>
      <c r="N375" s="29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</row>
    <row r="376" spans="1:28" s="2" customFormat="1" x14ac:dyDescent="0.2">
      <c r="A376" s="27" t="s">
        <v>583</v>
      </c>
      <c r="B376" s="128" t="s">
        <v>584</v>
      </c>
      <c r="C376" s="129"/>
      <c r="D376" s="129"/>
      <c r="E376" s="129"/>
      <c r="F376" s="129"/>
      <c r="G376" s="129"/>
      <c r="H376" s="130"/>
      <c r="I376" s="28" t="s">
        <v>15</v>
      </c>
      <c r="J376" s="81"/>
      <c r="K376" s="55"/>
      <c r="L376" s="61"/>
      <c r="M376" s="56"/>
      <c r="N376" s="29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</row>
    <row r="377" spans="1:28" s="2" customFormat="1" ht="24" customHeight="1" x14ac:dyDescent="0.2">
      <c r="A377" s="27" t="s">
        <v>585</v>
      </c>
      <c r="B377" s="131" t="s">
        <v>19</v>
      </c>
      <c r="C377" s="132"/>
      <c r="D377" s="132"/>
      <c r="E377" s="132"/>
      <c r="F377" s="132"/>
      <c r="G377" s="132"/>
      <c r="H377" s="133"/>
      <c r="I377" s="28" t="s">
        <v>15</v>
      </c>
      <c r="J377" s="81"/>
      <c r="K377" s="55"/>
      <c r="L377" s="61"/>
      <c r="M377" s="56"/>
      <c r="N377" s="29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</row>
    <row r="378" spans="1:28" s="2" customFormat="1" ht="24" customHeight="1" x14ac:dyDescent="0.2">
      <c r="A378" s="27" t="s">
        <v>586</v>
      </c>
      <c r="B378" s="131" t="s">
        <v>21</v>
      </c>
      <c r="C378" s="132"/>
      <c r="D378" s="132"/>
      <c r="E378" s="132"/>
      <c r="F378" s="132"/>
      <c r="G378" s="132"/>
      <c r="H378" s="133"/>
      <c r="I378" s="28" t="s">
        <v>15</v>
      </c>
      <c r="J378" s="81"/>
      <c r="K378" s="55"/>
      <c r="L378" s="61"/>
      <c r="M378" s="56"/>
      <c r="N378" s="29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</row>
    <row r="379" spans="1:28" s="2" customFormat="1" ht="24" customHeight="1" x14ac:dyDescent="0.2">
      <c r="A379" s="27" t="s">
        <v>587</v>
      </c>
      <c r="B379" s="131" t="s">
        <v>23</v>
      </c>
      <c r="C379" s="132"/>
      <c r="D379" s="132"/>
      <c r="E379" s="132"/>
      <c r="F379" s="132"/>
      <c r="G379" s="132"/>
      <c r="H379" s="133"/>
      <c r="I379" s="28" t="s">
        <v>15</v>
      </c>
      <c r="J379" s="81"/>
      <c r="K379" s="55"/>
      <c r="L379" s="61"/>
      <c r="M379" s="56"/>
      <c r="N379" s="29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</row>
    <row r="380" spans="1:28" s="2" customFormat="1" x14ac:dyDescent="0.2">
      <c r="A380" s="27" t="s">
        <v>588</v>
      </c>
      <c r="B380" s="128" t="s">
        <v>589</v>
      </c>
      <c r="C380" s="129"/>
      <c r="D380" s="129"/>
      <c r="E380" s="129"/>
      <c r="F380" s="129"/>
      <c r="G380" s="129"/>
      <c r="H380" s="130"/>
      <c r="I380" s="28" t="s">
        <v>15</v>
      </c>
      <c r="J380" s="81"/>
      <c r="K380" s="55"/>
      <c r="L380" s="61"/>
      <c r="M380" s="56"/>
      <c r="N380" s="29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</row>
    <row r="381" spans="1:28" s="13" customFormat="1" x14ac:dyDescent="0.2">
      <c r="A381" s="27" t="s">
        <v>590</v>
      </c>
      <c r="B381" s="128" t="s">
        <v>591</v>
      </c>
      <c r="C381" s="129"/>
      <c r="D381" s="129"/>
      <c r="E381" s="129"/>
      <c r="F381" s="129"/>
      <c r="G381" s="129"/>
      <c r="H381" s="130"/>
      <c r="I381" s="28" t="s">
        <v>15</v>
      </c>
      <c r="J381" s="81"/>
      <c r="K381" s="55"/>
      <c r="L381" s="61"/>
      <c r="M381" s="56"/>
      <c r="N381" s="29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</row>
    <row r="382" spans="1:28" s="2" customFormat="1" x14ac:dyDescent="0.2">
      <c r="A382" s="27" t="s">
        <v>592</v>
      </c>
      <c r="B382" s="128" t="s">
        <v>593</v>
      </c>
      <c r="C382" s="129"/>
      <c r="D382" s="129"/>
      <c r="E382" s="129"/>
      <c r="F382" s="129"/>
      <c r="G382" s="129"/>
      <c r="H382" s="130"/>
      <c r="I382" s="28" t="s">
        <v>15</v>
      </c>
      <c r="J382" s="71"/>
      <c r="K382" s="55"/>
      <c r="L382" s="61"/>
      <c r="M382" s="56"/>
      <c r="N382" s="29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</row>
    <row r="383" spans="1:28" s="13" customFormat="1" x14ac:dyDescent="0.2">
      <c r="A383" s="27" t="s">
        <v>594</v>
      </c>
      <c r="B383" s="128" t="s">
        <v>595</v>
      </c>
      <c r="C383" s="129"/>
      <c r="D383" s="129"/>
      <c r="E383" s="129"/>
      <c r="F383" s="129"/>
      <c r="G383" s="129"/>
      <c r="H383" s="130"/>
      <c r="I383" s="28" t="s">
        <v>15</v>
      </c>
      <c r="J383" s="82">
        <v>212.505</v>
      </c>
      <c r="K383" s="82">
        <v>222.70699999999999</v>
      </c>
      <c r="L383" s="82">
        <f>K383-J383</f>
        <v>10.201999999999998</v>
      </c>
      <c r="M383" s="56">
        <f>K383/J383</f>
        <v>1.048008282158067</v>
      </c>
      <c r="N383" s="29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</row>
    <row r="384" spans="1:28" s="2" customFormat="1" ht="24" customHeight="1" x14ac:dyDescent="0.2">
      <c r="A384" s="27" t="s">
        <v>596</v>
      </c>
      <c r="B384" s="131" t="s">
        <v>597</v>
      </c>
      <c r="C384" s="132"/>
      <c r="D384" s="132"/>
      <c r="E384" s="132"/>
      <c r="F384" s="132"/>
      <c r="G384" s="132"/>
      <c r="H384" s="133"/>
      <c r="I384" s="28" t="s">
        <v>15</v>
      </c>
      <c r="J384" s="71"/>
      <c r="K384" s="55"/>
      <c r="L384" s="61"/>
      <c r="M384" s="56"/>
      <c r="N384" s="29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</row>
    <row r="385" spans="1:28" s="2" customFormat="1" x14ac:dyDescent="0.2">
      <c r="A385" s="27" t="s">
        <v>598</v>
      </c>
      <c r="B385" s="134" t="s">
        <v>599</v>
      </c>
      <c r="C385" s="135"/>
      <c r="D385" s="135"/>
      <c r="E385" s="135"/>
      <c r="F385" s="135"/>
      <c r="G385" s="135"/>
      <c r="H385" s="136"/>
      <c r="I385" s="28" t="s">
        <v>15</v>
      </c>
      <c r="J385" s="71"/>
      <c r="K385" s="55"/>
      <c r="L385" s="61"/>
      <c r="M385" s="56"/>
      <c r="N385" s="29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</row>
    <row r="386" spans="1:28" s="13" customFormat="1" x14ac:dyDescent="0.2">
      <c r="A386" s="27" t="s">
        <v>600</v>
      </c>
      <c r="B386" s="122" t="s">
        <v>601</v>
      </c>
      <c r="C386" s="123"/>
      <c r="D386" s="123"/>
      <c r="E386" s="123"/>
      <c r="F386" s="123"/>
      <c r="G386" s="123"/>
      <c r="H386" s="124"/>
      <c r="I386" s="28" t="s">
        <v>15</v>
      </c>
      <c r="J386" s="82">
        <v>212.505</v>
      </c>
      <c r="K386" s="82">
        <v>222.70699999999999</v>
      </c>
      <c r="L386" s="61">
        <f>K386-J386</f>
        <v>10.201999999999998</v>
      </c>
      <c r="M386" s="56">
        <f>K386/J386</f>
        <v>1.048008282158067</v>
      </c>
      <c r="N386" s="29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</row>
    <row r="387" spans="1:28" s="2" customFormat="1" x14ac:dyDescent="0.2">
      <c r="A387" s="27" t="s">
        <v>602</v>
      </c>
      <c r="B387" s="134" t="s">
        <v>599</v>
      </c>
      <c r="C387" s="135"/>
      <c r="D387" s="135"/>
      <c r="E387" s="135"/>
      <c r="F387" s="135"/>
      <c r="G387" s="135"/>
      <c r="H387" s="136"/>
      <c r="I387" s="28" t="s">
        <v>15</v>
      </c>
      <c r="J387" s="71"/>
      <c r="K387" s="55"/>
      <c r="L387" s="61"/>
      <c r="M387" s="56"/>
      <c r="N387" s="29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</row>
    <row r="388" spans="1:28" s="2" customFormat="1" x14ac:dyDescent="0.2">
      <c r="A388" s="27" t="s">
        <v>603</v>
      </c>
      <c r="B388" s="128" t="s">
        <v>604</v>
      </c>
      <c r="C388" s="129"/>
      <c r="D388" s="129"/>
      <c r="E388" s="129"/>
      <c r="F388" s="129"/>
      <c r="G388" s="129"/>
      <c r="H388" s="130"/>
      <c r="I388" s="28" t="s">
        <v>15</v>
      </c>
      <c r="J388" s="71"/>
      <c r="K388" s="55"/>
      <c r="L388" s="61"/>
      <c r="M388" s="56"/>
      <c r="N388" s="29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</row>
    <row r="389" spans="1:28" s="2" customFormat="1" x14ac:dyDescent="0.2">
      <c r="A389" s="27" t="s">
        <v>605</v>
      </c>
      <c r="B389" s="128" t="s">
        <v>414</v>
      </c>
      <c r="C389" s="129"/>
      <c r="D389" s="129"/>
      <c r="E389" s="129"/>
      <c r="F389" s="129"/>
      <c r="G389" s="129"/>
      <c r="H389" s="130"/>
      <c r="I389" s="28" t="s">
        <v>15</v>
      </c>
      <c r="J389" s="71"/>
      <c r="K389" s="55"/>
      <c r="L389" s="61"/>
      <c r="M389" s="56"/>
      <c r="N389" s="29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</row>
    <row r="390" spans="1:28" s="2" customFormat="1" ht="24" customHeight="1" x14ac:dyDescent="0.2">
      <c r="A390" s="27" t="s">
        <v>606</v>
      </c>
      <c r="B390" s="110" t="s">
        <v>607</v>
      </c>
      <c r="C390" s="111"/>
      <c r="D390" s="111"/>
      <c r="E390" s="111"/>
      <c r="F390" s="111"/>
      <c r="G390" s="111"/>
      <c r="H390" s="112"/>
      <c r="I390" s="28" t="s">
        <v>15</v>
      </c>
      <c r="J390" s="71"/>
      <c r="K390" s="55"/>
      <c r="L390" s="61"/>
      <c r="M390" s="56"/>
      <c r="N390" s="29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</row>
    <row r="391" spans="1:28" s="2" customFormat="1" ht="12.75" customHeight="1" x14ac:dyDescent="0.2">
      <c r="A391" s="27" t="s">
        <v>608</v>
      </c>
      <c r="B391" s="122" t="s">
        <v>39</v>
      </c>
      <c r="C391" s="123"/>
      <c r="D391" s="123"/>
      <c r="E391" s="123"/>
      <c r="F391" s="123"/>
      <c r="G391" s="123"/>
      <c r="H391" s="124"/>
      <c r="I391" s="28" t="s">
        <v>15</v>
      </c>
      <c r="J391" s="71"/>
      <c r="K391" s="55"/>
      <c r="L391" s="61"/>
      <c r="M391" s="56"/>
      <c r="N391" s="29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</row>
    <row r="392" spans="1:28" s="2" customFormat="1" ht="12.75" customHeight="1" x14ac:dyDescent="0.2">
      <c r="A392" s="27" t="s">
        <v>609</v>
      </c>
      <c r="B392" s="122" t="s">
        <v>41</v>
      </c>
      <c r="C392" s="123"/>
      <c r="D392" s="123"/>
      <c r="E392" s="123"/>
      <c r="F392" s="123"/>
      <c r="G392" s="123"/>
      <c r="H392" s="124"/>
      <c r="I392" s="28" t="s">
        <v>15</v>
      </c>
      <c r="J392" s="71"/>
      <c r="K392" s="55"/>
      <c r="L392" s="61"/>
      <c r="M392" s="56"/>
      <c r="N392" s="29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</row>
    <row r="393" spans="1:28" s="2" customFormat="1" ht="24" customHeight="1" x14ac:dyDescent="0.2">
      <c r="A393" s="27" t="s">
        <v>20</v>
      </c>
      <c r="B393" s="107" t="s">
        <v>610</v>
      </c>
      <c r="C393" s="108"/>
      <c r="D393" s="108"/>
      <c r="E393" s="108"/>
      <c r="F393" s="108"/>
      <c r="G393" s="108"/>
      <c r="H393" s="109"/>
      <c r="I393" s="28" t="s">
        <v>15</v>
      </c>
      <c r="J393" s="71"/>
      <c r="K393" s="55"/>
      <c r="L393" s="61"/>
      <c r="M393" s="56"/>
      <c r="N393" s="29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</row>
    <row r="394" spans="1:28" s="2" customFormat="1" ht="24" customHeight="1" x14ac:dyDescent="0.2">
      <c r="A394" s="27" t="s">
        <v>611</v>
      </c>
      <c r="B394" s="110" t="s">
        <v>19</v>
      </c>
      <c r="C394" s="111"/>
      <c r="D394" s="111"/>
      <c r="E394" s="111"/>
      <c r="F394" s="111"/>
      <c r="G394" s="111"/>
      <c r="H394" s="112"/>
      <c r="I394" s="28" t="s">
        <v>15</v>
      </c>
      <c r="J394" s="71"/>
      <c r="K394" s="55"/>
      <c r="L394" s="61"/>
      <c r="M394" s="56"/>
      <c r="N394" s="29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</row>
    <row r="395" spans="1:28" s="2" customFormat="1" ht="24" customHeight="1" x14ac:dyDescent="0.2">
      <c r="A395" s="27" t="s">
        <v>612</v>
      </c>
      <c r="B395" s="110" t="s">
        <v>21</v>
      </c>
      <c r="C395" s="111"/>
      <c r="D395" s="111"/>
      <c r="E395" s="111"/>
      <c r="F395" s="111"/>
      <c r="G395" s="111"/>
      <c r="H395" s="112"/>
      <c r="I395" s="28" t="s">
        <v>15</v>
      </c>
      <c r="J395" s="71"/>
      <c r="K395" s="55"/>
      <c r="L395" s="61"/>
      <c r="M395" s="56"/>
      <c r="N395" s="29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</row>
    <row r="396" spans="1:28" s="2" customFormat="1" ht="24" customHeight="1" x14ac:dyDescent="0.2">
      <c r="A396" s="27" t="s">
        <v>613</v>
      </c>
      <c r="B396" s="110" t="s">
        <v>23</v>
      </c>
      <c r="C396" s="111"/>
      <c r="D396" s="111"/>
      <c r="E396" s="111"/>
      <c r="F396" s="111"/>
      <c r="G396" s="111"/>
      <c r="H396" s="112"/>
      <c r="I396" s="28" t="s">
        <v>15</v>
      </c>
      <c r="J396" s="71"/>
      <c r="K396" s="55"/>
      <c r="L396" s="61"/>
      <c r="M396" s="56"/>
      <c r="N396" s="29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</row>
    <row r="397" spans="1:28" s="13" customFormat="1" x14ac:dyDescent="0.2">
      <c r="A397" s="27" t="s">
        <v>22</v>
      </c>
      <c r="B397" s="98" t="s">
        <v>614</v>
      </c>
      <c r="C397" s="99"/>
      <c r="D397" s="99"/>
      <c r="E397" s="99"/>
      <c r="F397" s="99"/>
      <c r="G397" s="99"/>
      <c r="H397" s="100"/>
      <c r="I397" s="28" t="s">
        <v>15</v>
      </c>
      <c r="J397" s="55">
        <v>3.9049999999999998</v>
      </c>
      <c r="K397" s="55">
        <v>4.173</v>
      </c>
      <c r="L397" s="61">
        <f>K397-J397</f>
        <v>0.26800000000000024</v>
      </c>
      <c r="M397" s="56">
        <f>K397/J397</f>
        <v>1.0686299615877082</v>
      </c>
      <c r="N397" s="29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</row>
    <row r="398" spans="1:28" s="13" customFormat="1" x14ac:dyDescent="0.2">
      <c r="A398" s="27" t="s">
        <v>24</v>
      </c>
      <c r="B398" s="113" t="s">
        <v>615</v>
      </c>
      <c r="C398" s="114"/>
      <c r="D398" s="114"/>
      <c r="E398" s="114"/>
      <c r="F398" s="114"/>
      <c r="G398" s="114"/>
      <c r="H398" s="115"/>
      <c r="I398" s="28" t="s">
        <v>15</v>
      </c>
      <c r="J398" s="55">
        <v>686.95900000000006</v>
      </c>
      <c r="K398" s="55">
        <v>688.95100000000002</v>
      </c>
      <c r="L398" s="61">
        <f>K398-J398</f>
        <v>1.9919999999999618</v>
      </c>
      <c r="M398" s="56">
        <f>K398/J398</f>
        <v>1.0028997363743688</v>
      </c>
      <c r="N398" s="29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</row>
    <row r="399" spans="1:28" s="2" customFormat="1" x14ac:dyDescent="0.2">
      <c r="A399" s="27" t="s">
        <v>616</v>
      </c>
      <c r="B399" s="98" t="s">
        <v>617</v>
      </c>
      <c r="C399" s="99"/>
      <c r="D399" s="99"/>
      <c r="E399" s="99"/>
      <c r="F399" s="99"/>
      <c r="G399" s="99"/>
      <c r="H399" s="100"/>
      <c r="I399" s="28" t="s">
        <v>15</v>
      </c>
      <c r="J399" s="71"/>
      <c r="K399" s="55"/>
      <c r="L399" s="61"/>
      <c r="M399" s="56"/>
      <c r="N399" s="29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</row>
    <row r="400" spans="1:28" s="2" customFormat="1" x14ac:dyDescent="0.2">
      <c r="A400" s="27" t="s">
        <v>618</v>
      </c>
      <c r="B400" s="128" t="s">
        <v>619</v>
      </c>
      <c r="C400" s="129"/>
      <c r="D400" s="129"/>
      <c r="E400" s="129"/>
      <c r="F400" s="129"/>
      <c r="G400" s="129"/>
      <c r="H400" s="130"/>
      <c r="I400" s="28" t="s">
        <v>15</v>
      </c>
      <c r="J400" s="71"/>
      <c r="K400" s="55"/>
      <c r="L400" s="61"/>
      <c r="M400" s="56"/>
      <c r="N400" s="29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</row>
    <row r="401" spans="1:28" s="2" customFormat="1" ht="24" customHeight="1" x14ac:dyDescent="0.2">
      <c r="A401" s="27" t="s">
        <v>620</v>
      </c>
      <c r="B401" s="110" t="s">
        <v>19</v>
      </c>
      <c r="C401" s="111"/>
      <c r="D401" s="111"/>
      <c r="E401" s="111"/>
      <c r="F401" s="111"/>
      <c r="G401" s="111"/>
      <c r="H401" s="112"/>
      <c r="I401" s="28" t="s">
        <v>15</v>
      </c>
      <c r="J401" s="71"/>
      <c r="K401" s="55"/>
      <c r="L401" s="61"/>
      <c r="M401" s="56"/>
      <c r="N401" s="29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</row>
    <row r="402" spans="1:28" s="2" customFormat="1" ht="24" customHeight="1" x14ac:dyDescent="0.2">
      <c r="A402" s="27" t="s">
        <v>621</v>
      </c>
      <c r="B402" s="110" t="s">
        <v>21</v>
      </c>
      <c r="C402" s="111"/>
      <c r="D402" s="111"/>
      <c r="E402" s="111"/>
      <c r="F402" s="111"/>
      <c r="G402" s="111"/>
      <c r="H402" s="112"/>
      <c r="I402" s="28" t="s">
        <v>15</v>
      </c>
      <c r="J402" s="71"/>
      <c r="K402" s="55"/>
      <c r="L402" s="61"/>
      <c r="M402" s="56"/>
      <c r="N402" s="29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</row>
    <row r="403" spans="1:28" s="2" customFormat="1" ht="24" customHeight="1" x14ac:dyDescent="0.2">
      <c r="A403" s="27" t="s">
        <v>622</v>
      </c>
      <c r="B403" s="110" t="s">
        <v>23</v>
      </c>
      <c r="C403" s="111"/>
      <c r="D403" s="111"/>
      <c r="E403" s="111"/>
      <c r="F403" s="111"/>
      <c r="G403" s="111"/>
      <c r="H403" s="112"/>
      <c r="I403" s="28" t="s">
        <v>15</v>
      </c>
      <c r="J403" s="71"/>
      <c r="K403" s="55"/>
      <c r="L403" s="61"/>
      <c r="M403" s="56"/>
      <c r="N403" s="29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</row>
    <row r="404" spans="1:28" s="2" customFormat="1" x14ac:dyDescent="0.2">
      <c r="A404" s="27" t="s">
        <v>623</v>
      </c>
      <c r="B404" s="128" t="s">
        <v>400</v>
      </c>
      <c r="C404" s="129"/>
      <c r="D404" s="129"/>
      <c r="E404" s="129"/>
      <c r="F404" s="129"/>
      <c r="G404" s="129"/>
      <c r="H404" s="130"/>
      <c r="I404" s="28" t="s">
        <v>15</v>
      </c>
      <c r="J404" s="71"/>
      <c r="K404" s="55"/>
      <c r="L404" s="61"/>
      <c r="M404" s="56"/>
      <c r="N404" s="29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</row>
    <row r="405" spans="1:28" s="13" customFormat="1" x14ac:dyDescent="0.2">
      <c r="A405" s="27" t="s">
        <v>624</v>
      </c>
      <c r="B405" s="128" t="s">
        <v>403</v>
      </c>
      <c r="C405" s="129"/>
      <c r="D405" s="129"/>
      <c r="E405" s="129"/>
      <c r="F405" s="129"/>
      <c r="G405" s="129"/>
      <c r="H405" s="130"/>
      <c r="I405" s="28" t="s">
        <v>15</v>
      </c>
      <c r="J405" s="55">
        <v>566.726</v>
      </c>
      <c r="K405" s="55">
        <v>566.726</v>
      </c>
      <c r="L405" s="61">
        <f>K405-J405</f>
        <v>0</v>
      </c>
      <c r="M405" s="56">
        <f>K405/J405</f>
        <v>1</v>
      </c>
      <c r="N405" s="29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</row>
    <row r="406" spans="1:28" s="2" customFormat="1" x14ac:dyDescent="0.2">
      <c r="A406" s="27" t="s">
        <v>625</v>
      </c>
      <c r="B406" s="128" t="s">
        <v>406</v>
      </c>
      <c r="C406" s="129"/>
      <c r="D406" s="129"/>
      <c r="E406" s="129"/>
      <c r="F406" s="129"/>
      <c r="G406" s="129"/>
      <c r="H406" s="130"/>
      <c r="I406" s="28" t="s">
        <v>15</v>
      </c>
      <c r="J406" s="71"/>
      <c r="K406" s="55"/>
      <c r="L406" s="61"/>
      <c r="M406" s="56"/>
      <c r="N406" s="29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</row>
    <row r="407" spans="1:28" s="2" customFormat="1" x14ac:dyDescent="0.2">
      <c r="A407" s="27" t="s">
        <v>626</v>
      </c>
      <c r="B407" s="128" t="s">
        <v>412</v>
      </c>
      <c r="C407" s="129"/>
      <c r="D407" s="129"/>
      <c r="E407" s="129"/>
      <c r="F407" s="129"/>
      <c r="G407" s="129"/>
      <c r="H407" s="130"/>
      <c r="I407" s="28" t="s">
        <v>15</v>
      </c>
      <c r="J407" s="71"/>
      <c r="K407" s="55"/>
      <c r="L407" s="61"/>
      <c r="M407" s="56"/>
      <c r="N407" s="29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</row>
    <row r="408" spans="1:28" s="2" customFormat="1" x14ac:dyDescent="0.2">
      <c r="A408" s="27" t="s">
        <v>627</v>
      </c>
      <c r="B408" s="128" t="s">
        <v>414</v>
      </c>
      <c r="C408" s="129"/>
      <c r="D408" s="129"/>
      <c r="E408" s="129"/>
      <c r="F408" s="129"/>
      <c r="G408" s="129"/>
      <c r="H408" s="130"/>
      <c r="I408" s="28" t="s">
        <v>15</v>
      </c>
      <c r="J408" s="71"/>
      <c r="K408" s="55"/>
      <c r="L408" s="61"/>
      <c r="M408" s="56"/>
      <c r="N408" s="29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</row>
    <row r="409" spans="1:28" s="2" customFormat="1" ht="24" customHeight="1" x14ac:dyDescent="0.2">
      <c r="A409" s="27" t="s">
        <v>628</v>
      </c>
      <c r="B409" s="110" t="s">
        <v>417</v>
      </c>
      <c r="C409" s="111"/>
      <c r="D409" s="111"/>
      <c r="E409" s="111"/>
      <c r="F409" s="111"/>
      <c r="G409" s="111"/>
      <c r="H409" s="112"/>
      <c r="I409" s="28" t="s">
        <v>15</v>
      </c>
      <c r="J409" s="71"/>
      <c r="K409" s="55"/>
      <c r="L409" s="61"/>
      <c r="M409" s="56"/>
      <c r="N409" s="29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</row>
    <row r="410" spans="1:28" s="2" customFormat="1" x14ac:dyDescent="0.2">
      <c r="A410" s="27" t="s">
        <v>629</v>
      </c>
      <c r="B410" s="122" t="s">
        <v>39</v>
      </c>
      <c r="C410" s="123"/>
      <c r="D410" s="123"/>
      <c r="E410" s="123"/>
      <c r="F410" s="123"/>
      <c r="G410" s="123"/>
      <c r="H410" s="124"/>
      <c r="I410" s="28" t="s">
        <v>15</v>
      </c>
      <c r="J410" s="71"/>
      <c r="K410" s="55"/>
      <c r="L410" s="61"/>
      <c r="M410" s="56"/>
      <c r="N410" s="29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</row>
    <row r="411" spans="1:28" s="2" customFormat="1" x14ac:dyDescent="0.2">
      <c r="A411" s="27" t="s">
        <v>630</v>
      </c>
      <c r="B411" s="122" t="s">
        <v>41</v>
      </c>
      <c r="C411" s="123"/>
      <c r="D411" s="123"/>
      <c r="E411" s="123"/>
      <c r="F411" s="123"/>
      <c r="G411" s="123"/>
      <c r="H411" s="124"/>
      <c r="I411" s="28" t="s">
        <v>15</v>
      </c>
      <c r="J411" s="71"/>
      <c r="K411" s="55"/>
      <c r="L411" s="61"/>
      <c r="M411" s="56"/>
      <c r="N411" s="29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</row>
    <row r="412" spans="1:28" s="13" customFormat="1" x14ac:dyDescent="0.2">
      <c r="A412" s="27" t="s">
        <v>631</v>
      </c>
      <c r="B412" s="98" t="s">
        <v>632</v>
      </c>
      <c r="C412" s="99"/>
      <c r="D412" s="99"/>
      <c r="E412" s="99"/>
      <c r="F412" s="99"/>
      <c r="G412" s="99"/>
      <c r="H412" s="100"/>
      <c r="I412" s="28" t="s">
        <v>15</v>
      </c>
      <c r="J412" s="55">
        <v>120.233</v>
      </c>
      <c r="K412" s="55">
        <v>122.22499999999999</v>
      </c>
      <c r="L412" s="61">
        <f>K412-J412</f>
        <v>1.9919999999999902</v>
      </c>
      <c r="M412" s="56">
        <f>K412/J412</f>
        <v>1.016567830795206</v>
      </c>
      <c r="N412" s="29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</row>
    <row r="413" spans="1:28" s="13" customFormat="1" x14ac:dyDescent="0.2">
      <c r="A413" s="27" t="s">
        <v>633</v>
      </c>
      <c r="B413" s="98" t="s">
        <v>634</v>
      </c>
      <c r="C413" s="99"/>
      <c r="D413" s="99"/>
      <c r="E413" s="99"/>
      <c r="F413" s="99"/>
      <c r="G413" s="99"/>
      <c r="H413" s="100"/>
      <c r="I413" s="28" t="s">
        <v>15</v>
      </c>
      <c r="J413" s="71"/>
      <c r="K413" s="55"/>
      <c r="L413" s="61"/>
      <c r="M413" s="56"/>
      <c r="N413" s="29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</row>
    <row r="414" spans="1:28" s="2" customFormat="1" x14ac:dyDescent="0.2">
      <c r="A414" s="27" t="s">
        <v>635</v>
      </c>
      <c r="B414" s="128" t="s">
        <v>619</v>
      </c>
      <c r="C414" s="129"/>
      <c r="D414" s="129"/>
      <c r="E414" s="129"/>
      <c r="F414" s="129"/>
      <c r="G414" s="129"/>
      <c r="H414" s="130"/>
      <c r="I414" s="28" t="s">
        <v>15</v>
      </c>
      <c r="J414" s="71"/>
      <c r="K414" s="55"/>
      <c r="L414" s="61"/>
      <c r="M414" s="56"/>
      <c r="N414" s="29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</row>
    <row r="415" spans="1:28" s="2" customFormat="1" ht="24" customHeight="1" x14ac:dyDescent="0.2">
      <c r="A415" s="27" t="s">
        <v>636</v>
      </c>
      <c r="B415" s="110" t="s">
        <v>19</v>
      </c>
      <c r="C415" s="111"/>
      <c r="D415" s="111"/>
      <c r="E415" s="111"/>
      <c r="F415" s="111"/>
      <c r="G415" s="111"/>
      <c r="H415" s="112"/>
      <c r="I415" s="28" t="s">
        <v>15</v>
      </c>
      <c r="J415" s="71"/>
      <c r="K415" s="55"/>
      <c r="L415" s="61"/>
      <c r="M415" s="56"/>
      <c r="N415" s="29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</row>
    <row r="416" spans="1:28" s="2" customFormat="1" ht="24" customHeight="1" x14ac:dyDescent="0.2">
      <c r="A416" s="27" t="s">
        <v>637</v>
      </c>
      <c r="B416" s="110" t="s">
        <v>21</v>
      </c>
      <c r="C416" s="111"/>
      <c r="D416" s="111"/>
      <c r="E416" s="111"/>
      <c r="F416" s="111"/>
      <c r="G416" s="111"/>
      <c r="H416" s="112"/>
      <c r="I416" s="28" t="s">
        <v>15</v>
      </c>
      <c r="J416" s="71"/>
      <c r="K416" s="55"/>
      <c r="L416" s="61"/>
      <c r="M416" s="56"/>
      <c r="N416" s="29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</row>
    <row r="417" spans="1:28" s="2" customFormat="1" ht="24" customHeight="1" x14ac:dyDescent="0.2">
      <c r="A417" s="27" t="s">
        <v>637</v>
      </c>
      <c r="B417" s="110" t="s">
        <v>23</v>
      </c>
      <c r="C417" s="111"/>
      <c r="D417" s="111"/>
      <c r="E417" s="111"/>
      <c r="F417" s="111"/>
      <c r="G417" s="111"/>
      <c r="H417" s="112"/>
      <c r="I417" s="28" t="s">
        <v>15</v>
      </c>
      <c r="J417" s="71"/>
      <c r="K417" s="55"/>
      <c r="L417" s="61"/>
      <c r="M417" s="56"/>
      <c r="N417" s="29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</row>
    <row r="418" spans="1:28" s="2" customFormat="1" x14ac:dyDescent="0.2">
      <c r="A418" s="27" t="s">
        <v>638</v>
      </c>
      <c r="B418" s="128" t="s">
        <v>400</v>
      </c>
      <c r="C418" s="129"/>
      <c r="D418" s="129"/>
      <c r="E418" s="129"/>
      <c r="F418" s="129"/>
      <c r="G418" s="129"/>
      <c r="H418" s="130"/>
      <c r="I418" s="28" t="s">
        <v>15</v>
      </c>
      <c r="J418" s="71"/>
      <c r="K418" s="55"/>
      <c r="L418" s="61"/>
      <c r="M418" s="56"/>
      <c r="N418" s="29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</row>
    <row r="419" spans="1:28" s="13" customFormat="1" x14ac:dyDescent="0.2">
      <c r="A419" s="27" t="s">
        <v>639</v>
      </c>
      <c r="B419" s="128" t="s">
        <v>403</v>
      </c>
      <c r="C419" s="129"/>
      <c r="D419" s="129"/>
      <c r="E419" s="129"/>
      <c r="F419" s="129"/>
      <c r="G419" s="129"/>
      <c r="H419" s="130"/>
      <c r="I419" s="28" t="s">
        <v>15</v>
      </c>
      <c r="J419" s="71"/>
      <c r="K419" s="55"/>
      <c r="L419" s="61"/>
      <c r="M419" s="56"/>
      <c r="N419" s="29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</row>
    <row r="420" spans="1:28" s="2" customFormat="1" x14ac:dyDescent="0.2">
      <c r="A420" s="27" t="s">
        <v>640</v>
      </c>
      <c r="B420" s="128" t="s">
        <v>406</v>
      </c>
      <c r="C420" s="129"/>
      <c r="D420" s="129"/>
      <c r="E420" s="129"/>
      <c r="F420" s="129"/>
      <c r="G420" s="129"/>
      <c r="H420" s="130"/>
      <c r="I420" s="28" t="s">
        <v>15</v>
      </c>
      <c r="J420" s="71"/>
      <c r="K420" s="55"/>
      <c r="L420" s="61"/>
      <c r="M420" s="56"/>
      <c r="N420" s="29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</row>
    <row r="421" spans="1:28" s="2" customFormat="1" x14ac:dyDescent="0.2">
      <c r="A421" s="27" t="s">
        <v>641</v>
      </c>
      <c r="B421" s="128" t="s">
        <v>412</v>
      </c>
      <c r="C421" s="129"/>
      <c r="D421" s="129"/>
      <c r="E421" s="129"/>
      <c r="F421" s="129"/>
      <c r="G421" s="129"/>
      <c r="H421" s="130"/>
      <c r="I421" s="28" t="s">
        <v>15</v>
      </c>
      <c r="J421" s="71"/>
      <c r="K421" s="55"/>
      <c r="L421" s="61"/>
      <c r="M421" s="56"/>
      <c r="N421" s="29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</row>
    <row r="422" spans="1:28" s="2" customFormat="1" x14ac:dyDescent="0.2">
      <c r="A422" s="27" t="s">
        <v>642</v>
      </c>
      <c r="B422" s="128" t="s">
        <v>414</v>
      </c>
      <c r="C422" s="129"/>
      <c r="D422" s="129"/>
      <c r="E422" s="129"/>
      <c r="F422" s="129"/>
      <c r="G422" s="129"/>
      <c r="H422" s="130"/>
      <c r="I422" s="28" t="s">
        <v>15</v>
      </c>
      <c r="J422" s="71"/>
      <c r="K422" s="55"/>
      <c r="L422" s="61"/>
      <c r="M422" s="56"/>
      <c r="N422" s="29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</row>
    <row r="423" spans="1:28" s="2" customFormat="1" ht="24" customHeight="1" x14ac:dyDescent="0.2">
      <c r="A423" s="27" t="s">
        <v>643</v>
      </c>
      <c r="B423" s="110" t="s">
        <v>417</v>
      </c>
      <c r="C423" s="111"/>
      <c r="D423" s="111"/>
      <c r="E423" s="111"/>
      <c r="F423" s="111"/>
      <c r="G423" s="111"/>
      <c r="H423" s="112"/>
      <c r="I423" s="28" t="s">
        <v>15</v>
      </c>
      <c r="J423" s="71"/>
      <c r="K423" s="55"/>
      <c r="L423" s="61"/>
      <c r="M423" s="56"/>
      <c r="N423" s="29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</row>
    <row r="424" spans="1:28" s="2" customFormat="1" x14ac:dyDescent="0.2">
      <c r="A424" s="27" t="s">
        <v>644</v>
      </c>
      <c r="B424" s="122" t="s">
        <v>39</v>
      </c>
      <c r="C424" s="123"/>
      <c r="D424" s="123"/>
      <c r="E424" s="123"/>
      <c r="F424" s="123"/>
      <c r="G424" s="123"/>
      <c r="H424" s="124"/>
      <c r="I424" s="28" t="s">
        <v>15</v>
      </c>
      <c r="J424" s="71"/>
      <c r="K424" s="55"/>
      <c r="L424" s="61"/>
      <c r="M424" s="56"/>
      <c r="N424" s="29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</row>
    <row r="425" spans="1:28" s="2" customFormat="1" x14ac:dyDescent="0.2">
      <c r="A425" s="27" t="s">
        <v>645</v>
      </c>
      <c r="B425" s="122" t="s">
        <v>41</v>
      </c>
      <c r="C425" s="123"/>
      <c r="D425" s="123"/>
      <c r="E425" s="123"/>
      <c r="F425" s="123"/>
      <c r="G425" s="123"/>
      <c r="H425" s="124"/>
      <c r="I425" s="28" t="s">
        <v>15</v>
      </c>
      <c r="J425" s="71"/>
      <c r="K425" s="55"/>
      <c r="L425" s="61"/>
      <c r="M425" s="56"/>
      <c r="N425" s="29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</row>
    <row r="426" spans="1:28" s="13" customFormat="1" x14ac:dyDescent="0.2">
      <c r="A426" s="27" t="s">
        <v>26</v>
      </c>
      <c r="B426" s="113" t="s">
        <v>646</v>
      </c>
      <c r="C426" s="114"/>
      <c r="D426" s="114"/>
      <c r="E426" s="114"/>
      <c r="F426" s="114"/>
      <c r="G426" s="114"/>
      <c r="H426" s="115"/>
      <c r="I426" s="28" t="s">
        <v>15</v>
      </c>
      <c r="J426" s="71"/>
      <c r="K426" s="55"/>
      <c r="L426" s="55"/>
      <c r="M426" s="56"/>
      <c r="N426" s="29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</row>
    <row r="427" spans="1:28" s="2" customFormat="1" x14ac:dyDescent="0.2">
      <c r="A427" s="27" t="s">
        <v>28</v>
      </c>
      <c r="B427" s="113" t="s">
        <v>647</v>
      </c>
      <c r="C427" s="114"/>
      <c r="D427" s="114"/>
      <c r="E427" s="114"/>
      <c r="F427" s="114"/>
      <c r="G427" s="114"/>
      <c r="H427" s="115"/>
      <c r="I427" s="28" t="s">
        <v>15</v>
      </c>
      <c r="J427" s="71"/>
      <c r="K427" s="55"/>
      <c r="L427" s="61"/>
      <c r="M427" s="56"/>
      <c r="N427" s="29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</row>
    <row r="428" spans="1:28" s="2" customFormat="1" x14ac:dyDescent="0.2">
      <c r="A428" s="27" t="s">
        <v>648</v>
      </c>
      <c r="B428" s="98" t="s">
        <v>649</v>
      </c>
      <c r="C428" s="99"/>
      <c r="D428" s="99"/>
      <c r="E428" s="99"/>
      <c r="F428" s="99"/>
      <c r="G428" s="99"/>
      <c r="H428" s="100"/>
      <c r="I428" s="28" t="s">
        <v>15</v>
      </c>
      <c r="J428" s="71"/>
      <c r="K428" s="55"/>
      <c r="L428" s="61"/>
      <c r="M428" s="56"/>
      <c r="N428" s="29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</row>
    <row r="429" spans="1:28" s="2" customFormat="1" x14ac:dyDescent="0.2">
      <c r="A429" s="27" t="s">
        <v>650</v>
      </c>
      <c r="B429" s="98" t="s">
        <v>651</v>
      </c>
      <c r="C429" s="99"/>
      <c r="D429" s="99"/>
      <c r="E429" s="99"/>
      <c r="F429" s="99"/>
      <c r="G429" s="99"/>
      <c r="H429" s="100"/>
      <c r="I429" s="28" t="s">
        <v>15</v>
      </c>
      <c r="J429" s="71"/>
      <c r="K429" s="55"/>
      <c r="L429" s="61"/>
      <c r="M429" s="56"/>
      <c r="N429" s="29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</row>
    <row r="430" spans="1:28" s="13" customFormat="1" x14ac:dyDescent="0.2">
      <c r="A430" s="27" t="s">
        <v>44</v>
      </c>
      <c r="B430" s="125" t="s">
        <v>652</v>
      </c>
      <c r="C430" s="126"/>
      <c r="D430" s="126"/>
      <c r="E430" s="126"/>
      <c r="F430" s="126"/>
      <c r="G430" s="126"/>
      <c r="H430" s="127"/>
      <c r="I430" s="28" t="s">
        <v>15</v>
      </c>
      <c r="J430" s="55">
        <v>0</v>
      </c>
      <c r="K430" s="55">
        <v>0</v>
      </c>
      <c r="L430" s="61">
        <f>K430-J430</f>
        <v>0</v>
      </c>
      <c r="M430" s="56" t="e">
        <f>K430/J430</f>
        <v>#DIV/0!</v>
      </c>
      <c r="N430" s="29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</row>
    <row r="431" spans="1:28" s="2" customFormat="1" x14ac:dyDescent="0.2">
      <c r="A431" s="27" t="s">
        <v>46</v>
      </c>
      <c r="B431" s="113" t="s">
        <v>653</v>
      </c>
      <c r="C431" s="114"/>
      <c r="D431" s="114"/>
      <c r="E431" s="114"/>
      <c r="F431" s="114"/>
      <c r="G431" s="114"/>
      <c r="H431" s="115"/>
      <c r="I431" s="28" t="s">
        <v>15</v>
      </c>
      <c r="J431" s="71"/>
      <c r="K431" s="55"/>
      <c r="L431" s="61"/>
      <c r="M431" s="56"/>
      <c r="N431" s="29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</row>
    <row r="432" spans="1:28" s="2" customFormat="1" x14ac:dyDescent="0.2">
      <c r="A432" s="27" t="s">
        <v>50</v>
      </c>
      <c r="B432" s="113" t="s">
        <v>654</v>
      </c>
      <c r="C432" s="114"/>
      <c r="D432" s="114"/>
      <c r="E432" s="114"/>
      <c r="F432" s="114"/>
      <c r="G432" s="114"/>
      <c r="H432" s="115"/>
      <c r="I432" s="28" t="s">
        <v>15</v>
      </c>
      <c r="J432" s="71"/>
      <c r="K432" s="55"/>
      <c r="L432" s="61"/>
      <c r="M432" s="56"/>
      <c r="N432" s="29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</row>
    <row r="433" spans="1:28" s="2" customFormat="1" x14ac:dyDescent="0.2">
      <c r="A433" s="27" t="s">
        <v>51</v>
      </c>
      <c r="B433" s="113" t="s">
        <v>655</v>
      </c>
      <c r="C433" s="114"/>
      <c r="D433" s="114"/>
      <c r="E433" s="114"/>
      <c r="F433" s="114"/>
      <c r="G433" s="114"/>
      <c r="H433" s="115"/>
      <c r="I433" s="28" t="s">
        <v>15</v>
      </c>
      <c r="J433" s="71"/>
      <c r="K433" s="55"/>
      <c r="L433" s="61"/>
      <c r="M433" s="56"/>
      <c r="N433" s="29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</row>
    <row r="434" spans="1:28" s="2" customFormat="1" x14ac:dyDescent="0.2">
      <c r="A434" s="27" t="s">
        <v>52</v>
      </c>
      <c r="B434" s="113" t="s">
        <v>656</v>
      </c>
      <c r="C434" s="114"/>
      <c r="D434" s="114"/>
      <c r="E434" s="114"/>
      <c r="F434" s="114"/>
      <c r="G434" s="114"/>
      <c r="H434" s="115"/>
      <c r="I434" s="28" t="s">
        <v>15</v>
      </c>
      <c r="J434" s="71"/>
      <c r="K434" s="55"/>
      <c r="L434" s="61"/>
      <c r="M434" s="56"/>
      <c r="N434" s="29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</row>
    <row r="435" spans="1:28" s="2" customFormat="1" x14ac:dyDescent="0.2">
      <c r="A435" s="27" t="s">
        <v>53</v>
      </c>
      <c r="B435" s="113" t="s">
        <v>657</v>
      </c>
      <c r="C435" s="114"/>
      <c r="D435" s="114"/>
      <c r="E435" s="114"/>
      <c r="F435" s="114"/>
      <c r="G435" s="114"/>
      <c r="H435" s="115"/>
      <c r="I435" s="28" t="s">
        <v>15</v>
      </c>
      <c r="J435" s="55">
        <v>0</v>
      </c>
      <c r="K435" s="55">
        <v>0</v>
      </c>
      <c r="L435" s="61">
        <f t="shared" ref="L435:L438" si="16">K435-J435</f>
        <v>0</v>
      </c>
      <c r="M435" s="56" t="e">
        <f t="shared" ref="M435:M438" si="17">K435/J435</f>
        <v>#DIV/0!</v>
      </c>
      <c r="N435" s="29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</row>
    <row r="436" spans="1:28" s="2" customFormat="1" x14ac:dyDescent="0.2">
      <c r="A436" s="27" t="s">
        <v>93</v>
      </c>
      <c r="B436" s="98" t="s">
        <v>300</v>
      </c>
      <c r="C436" s="99"/>
      <c r="D436" s="99"/>
      <c r="E436" s="99"/>
      <c r="F436" s="99"/>
      <c r="G436" s="99"/>
      <c r="H436" s="100"/>
      <c r="I436" s="28" t="s">
        <v>15</v>
      </c>
      <c r="J436" s="71"/>
      <c r="K436" s="55"/>
      <c r="L436" s="55"/>
      <c r="M436" s="56"/>
      <c r="N436" s="29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</row>
    <row r="437" spans="1:28" s="2" customFormat="1" ht="24" customHeight="1" x14ac:dyDescent="0.2">
      <c r="A437" s="27" t="s">
        <v>658</v>
      </c>
      <c r="B437" s="110" t="s">
        <v>659</v>
      </c>
      <c r="C437" s="111"/>
      <c r="D437" s="111"/>
      <c r="E437" s="111"/>
      <c r="F437" s="111"/>
      <c r="G437" s="111"/>
      <c r="H437" s="112"/>
      <c r="I437" s="28" t="s">
        <v>15</v>
      </c>
      <c r="J437" s="71"/>
      <c r="K437" s="55"/>
      <c r="L437" s="55"/>
      <c r="M437" s="56"/>
      <c r="N437" s="29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</row>
    <row r="438" spans="1:28" s="2" customFormat="1" x14ac:dyDescent="0.2">
      <c r="A438" s="27" t="s">
        <v>95</v>
      </c>
      <c r="B438" s="98" t="s">
        <v>302</v>
      </c>
      <c r="C438" s="99"/>
      <c r="D438" s="99"/>
      <c r="E438" s="99"/>
      <c r="F438" s="99"/>
      <c r="G438" s="99"/>
      <c r="H438" s="100"/>
      <c r="I438" s="28" t="s">
        <v>15</v>
      </c>
      <c r="J438" s="55">
        <v>0</v>
      </c>
      <c r="K438" s="55">
        <v>0</v>
      </c>
      <c r="L438" s="61">
        <f t="shared" si="16"/>
        <v>0</v>
      </c>
      <c r="M438" s="56" t="e">
        <f t="shared" si="17"/>
        <v>#DIV/0!</v>
      </c>
      <c r="N438" s="29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</row>
    <row r="439" spans="1:28" s="2" customFormat="1" ht="24" customHeight="1" x14ac:dyDescent="0.2">
      <c r="A439" s="27" t="s">
        <v>660</v>
      </c>
      <c r="B439" s="110" t="s">
        <v>686</v>
      </c>
      <c r="C439" s="111"/>
      <c r="D439" s="111"/>
      <c r="E439" s="111"/>
      <c r="F439" s="111"/>
      <c r="G439" s="111"/>
      <c r="H439" s="112"/>
      <c r="I439" s="28" t="s">
        <v>15</v>
      </c>
      <c r="J439" s="71"/>
      <c r="K439" s="55"/>
      <c r="L439" s="61"/>
      <c r="M439" s="56"/>
      <c r="N439" s="29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</row>
    <row r="440" spans="1:28" s="2" customFormat="1" x14ac:dyDescent="0.2">
      <c r="A440" s="27" t="s">
        <v>54</v>
      </c>
      <c r="B440" s="113" t="s">
        <v>661</v>
      </c>
      <c r="C440" s="114"/>
      <c r="D440" s="114"/>
      <c r="E440" s="114"/>
      <c r="F440" s="114"/>
      <c r="G440" s="114"/>
      <c r="H440" s="115"/>
      <c r="I440" s="28" t="s">
        <v>15</v>
      </c>
      <c r="J440" s="71"/>
      <c r="K440" s="55"/>
      <c r="L440" s="61"/>
      <c r="M440" s="56"/>
      <c r="N440" s="29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</row>
    <row r="441" spans="1:28" s="2" customFormat="1" ht="13.5" thickBot="1" x14ac:dyDescent="0.25">
      <c r="A441" s="34" t="s">
        <v>55</v>
      </c>
      <c r="B441" s="116" t="s">
        <v>662</v>
      </c>
      <c r="C441" s="117"/>
      <c r="D441" s="117"/>
      <c r="E441" s="117"/>
      <c r="F441" s="117"/>
      <c r="G441" s="117"/>
      <c r="H441" s="118"/>
      <c r="I441" s="30" t="s">
        <v>15</v>
      </c>
      <c r="J441" s="83"/>
      <c r="K441" s="84"/>
      <c r="L441" s="85"/>
      <c r="M441" s="86"/>
      <c r="N441" s="31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</row>
    <row r="442" spans="1:28" s="4" customFormat="1" x14ac:dyDescent="0.2">
      <c r="A442" s="35" t="s">
        <v>113</v>
      </c>
      <c r="B442" s="119" t="s">
        <v>106</v>
      </c>
      <c r="C442" s="120"/>
      <c r="D442" s="120"/>
      <c r="E442" s="120"/>
      <c r="F442" s="120"/>
      <c r="G442" s="120"/>
      <c r="H442" s="121"/>
      <c r="I442" s="33" t="s">
        <v>219</v>
      </c>
      <c r="J442" s="87"/>
      <c r="K442" s="78"/>
      <c r="L442" s="88"/>
      <c r="M442" s="79"/>
      <c r="N442" s="36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</row>
    <row r="443" spans="1:28" s="8" customFormat="1" ht="36" customHeight="1" x14ac:dyDescent="0.2">
      <c r="A443" s="27" t="s">
        <v>115</v>
      </c>
      <c r="B443" s="104" t="s">
        <v>663</v>
      </c>
      <c r="C443" s="105"/>
      <c r="D443" s="105"/>
      <c r="E443" s="105"/>
      <c r="F443" s="105"/>
      <c r="G443" s="105"/>
      <c r="H443" s="106"/>
      <c r="I443" s="28" t="s">
        <v>15</v>
      </c>
      <c r="J443" s="55">
        <v>56.048000000000002</v>
      </c>
      <c r="K443" s="55">
        <v>116.452</v>
      </c>
      <c r="L443" s="55">
        <f>K443-J443</f>
        <v>60.403999999999996</v>
      </c>
      <c r="M443" s="56">
        <f>K443/J443</f>
        <v>2.0777190979160718</v>
      </c>
      <c r="N443" s="94" t="s">
        <v>688</v>
      </c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</row>
    <row r="444" spans="1:28" s="8" customFormat="1" ht="51" x14ac:dyDescent="0.2">
      <c r="A444" s="27" t="s">
        <v>116</v>
      </c>
      <c r="B444" s="98" t="s">
        <v>664</v>
      </c>
      <c r="C444" s="99"/>
      <c r="D444" s="99"/>
      <c r="E444" s="99"/>
      <c r="F444" s="99"/>
      <c r="G444" s="99"/>
      <c r="H444" s="100"/>
      <c r="I444" s="28" t="s">
        <v>15</v>
      </c>
      <c r="J444" s="55">
        <v>56.048000000000002</v>
      </c>
      <c r="K444" s="55">
        <v>116.452</v>
      </c>
      <c r="L444" s="55">
        <f>K444-J444</f>
        <v>60.403999999999996</v>
      </c>
      <c r="M444" s="56">
        <f>K444/J444</f>
        <v>2.0777190979160718</v>
      </c>
      <c r="N444" s="94" t="s">
        <v>688</v>
      </c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</row>
    <row r="445" spans="1:28" s="2" customFormat="1" ht="24" customHeight="1" x14ac:dyDescent="0.2">
      <c r="A445" s="27" t="s">
        <v>117</v>
      </c>
      <c r="B445" s="107" t="s">
        <v>665</v>
      </c>
      <c r="C445" s="108"/>
      <c r="D445" s="108"/>
      <c r="E445" s="108"/>
      <c r="F445" s="108"/>
      <c r="G445" s="108"/>
      <c r="H445" s="109"/>
      <c r="I445" s="28" t="s">
        <v>15</v>
      </c>
      <c r="J445" s="71"/>
      <c r="K445" s="55"/>
      <c r="L445" s="61"/>
      <c r="M445" s="56"/>
      <c r="N445" s="29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</row>
    <row r="446" spans="1:28" s="2" customFormat="1" x14ac:dyDescent="0.2">
      <c r="A446" s="27" t="s">
        <v>118</v>
      </c>
      <c r="B446" s="98" t="s">
        <v>666</v>
      </c>
      <c r="C446" s="99"/>
      <c r="D446" s="99"/>
      <c r="E446" s="99"/>
      <c r="F446" s="99"/>
      <c r="G446" s="99"/>
      <c r="H446" s="100"/>
      <c r="I446" s="28" t="s">
        <v>15</v>
      </c>
      <c r="J446" s="71"/>
      <c r="K446" s="55"/>
      <c r="L446" s="61"/>
      <c r="M446" s="56"/>
      <c r="N446" s="29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</row>
    <row r="447" spans="1:28" s="2" customFormat="1" ht="24" customHeight="1" x14ac:dyDescent="0.2">
      <c r="A447" s="27" t="s">
        <v>119</v>
      </c>
      <c r="B447" s="104" t="s">
        <v>667</v>
      </c>
      <c r="C447" s="105"/>
      <c r="D447" s="105"/>
      <c r="E447" s="105"/>
      <c r="F447" s="105"/>
      <c r="G447" s="105"/>
      <c r="H447" s="106"/>
      <c r="I447" s="28" t="s">
        <v>219</v>
      </c>
      <c r="J447" s="71"/>
      <c r="K447" s="55"/>
      <c r="L447" s="61"/>
      <c r="M447" s="56"/>
      <c r="N447" s="29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</row>
    <row r="448" spans="1:28" s="2" customFormat="1" x14ac:dyDescent="0.2">
      <c r="A448" s="27" t="s">
        <v>668</v>
      </c>
      <c r="B448" s="98" t="s">
        <v>669</v>
      </c>
      <c r="C448" s="99"/>
      <c r="D448" s="99"/>
      <c r="E448" s="99"/>
      <c r="F448" s="99"/>
      <c r="G448" s="99"/>
      <c r="H448" s="100"/>
      <c r="I448" s="28" t="s">
        <v>15</v>
      </c>
      <c r="J448" s="71"/>
      <c r="K448" s="55"/>
      <c r="L448" s="61"/>
      <c r="M448" s="56"/>
      <c r="N448" s="29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</row>
    <row r="449" spans="1:28" s="2" customFormat="1" x14ac:dyDescent="0.2">
      <c r="A449" s="27" t="s">
        <v>670</v>
      </c>
      <c r="B449" s="98" t="s">
        <v>671</v>
      </c>
      <c r="C449" s="99"/>
      <c r="D449" s="99"/>
      <c r="E449" s="99"/>
      <c r="F449" s="99"/>
      <c r="G449" s="99"/>
      <c r="H449" s="100"/>
      <c r="I449" s="28" t="s">
        <v>15</v>
      </c>
      <c r="J449" s="71"/>
      <c r="K449" s="55"/>
      <c r="L449" s="61"/>
      <c r="M449" s="56"/>
      <c r="N449" s="29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</row>
    <row r="450" spans="1:28" s="2" customFormat="1" ht="13.5" thickBot="1" x14ac:dyDescent="0.25">
      <c r="A450" s="34" t="s">
        <v>672</v>
      </c>
      <c r="B450" s="101" t="s">
        <v>673</v>
      </c>
      <c r="C450" s="102"/>
      <c r="D450" s="102"/>
      <c r="E450" s="102"/>
      <c r="F450" s="102"/>
      <c r="G450" s="102"/>
      <c r="H450" s="103"/>
      <c r="I450" s="30" t="s">
        <v>15</v>
      </c>
      <c r="J450" s="89"/>
      <c r="K450" s="85"/>
      <c r="L450" s="85"/>
      <c r="M450" s="86"/>
      <c r="N450" s="31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</row>
    <row r="451" spans="1:28" ht="15.75" hidden="1" x14ac:dyDescent="0.25">
      <c r="A451" s="15"/>
      <c r="B451" s="15"/>
      <c r="C451" s="1"/>
      <c r="D451" s="1"/>
      <c r="E451" s="1"/>
      <c r="F451" s="1"/>
      <c r="G451" s="1"/>
      <c r="H451" s="1"/>
      <c r="I451" s="1"/>
      <c r="J451" s="90"/>
      <c r="K451" s="90"/>
      <c r="L451" s="91"/>
      <c r="M451" s="91"/>
      <c r="N451" s="1"/>
    </row>
    <row r="452" spans="1:28" s="3" customFormat="1" x14ac:dyDescent="0.2">
      <c r="A452" s="3" t="s">
        <v>674</v>
      </c>
      <c r="J452" s="90"/>
      <c r="K452" s="90"/>
      <c r="L452" s="91"/>
      <c r="M452" s="91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</row>
    <row r="453" spans="1:28" s="3" customFormat="1" x14ac:dyDescent="0.2">
      <c r="A453" s="16" t="s">
        <v>678</v>
      </c>
      <c r="J453" s="90"/>
      <c r="K453" s="90"/>
      <c r="L453" s="91"/>
      <c r="M453" s="91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</row>
    <row r="454" spans="1:28" s="3" customFormat="1" x14ac:dyDescent="0.2">
      <c r="A454" s="16" t="s">
        <v>679</v>
      </c>
      <c r="J454" s="90"/>
      <c r="K454" s="90"/>
      <c r="L454" s="91"/>
      <c r="M454" s="91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</row>
    <row r="455" spans="1:28" s="3" customFormat="1" x14ac:dyDescent="0.2">
      <c r="A455" s="16" t="s">
        <v>680</v>
      </c>
      <c r="J455" s="90"/>
      <c r="K455" s="90"/>
      <c r="L455" s="91"/>
      <c r="M455" s="91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</row>
    <row r="456" spans="1:28" s="3" customFormat="1" x14ac:dyDescent="0.2">
      <c r="A456" s="16" t="s">
        <v>681</v>
      </c>
      <c r="J456" s="90"/>
      <c r="K456" s="90"/>
      <c r="L456" s="91"/>
      <c r="M456" s="91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</row>
    <row r="457" spans="1:28" s="3" customFormat="1" x14ac:dyDescent="0.2">
      <c r="A457" s="16" t="s">
        <v>682</v>
      </c>
      <c r="J457" s="90"/>
      <c r="K457" s="90"/>
      <c r="L457" s="91"/>
      <c r="M457" s="91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</row>
    <row r="458" spans="1:28" s="3" customFormat="1" x14ac:dyDescent="0.2">
      <c r="A458" s="16" t="s">
        <v>683</v>
      </c>
      <c r="J458" s="90"/>
      <c r="K458" s="90"/>
      <c r="L458" s="91"/>
      <c r="M458" s="91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</row>
  </sheetData>
  <mergeCells count="454">
    <mergeCell ref="A14:H14"/>
    <mergeCell ref="A15:N15"/>
    <mergeCell ref="A16:N16"/>
    <mergeCell ref="A17:H17"/>
    <mergeCell ref="A5:N5"/>
    <mergeCell ref="A6:N6"/>
    <mergeCell ref="A7:N7"/>
    <mergeCell ref="A8:N8"/>
    <mergeCell ref="A9:N9"/>
    <mergeCell ref="A10:H10"/>
    <mergeCell ref="A11:N11"/>
    <mergeCell ref="A12:H12"/>
    <mergeCell ref="A13:N13"/>
    <mergeCell ref="B24:H24"/>
    <mergeCell ref="B25:H25"/>
    <mergeCell ref="B26:H26"/>
    <mergeCell ref="A18:N18"/>
    <mergeCell ref="A19:A20"/>
    <mergeCell ref="B19:H20"/>
    <mergeCell ref="I19:I20"/>
    <mergeCell ref="J19:K19"/>
    <mergeCell ref="L19:M19"/>
    <mergeCell ref="N19:N20"/>
    <mergeCell ref="B21:H21"/>
    <mergeCell ref="A22:N22"/>
    <mergeCell ref="B23:H23"/>
    <mergeCell ref="B33:H33"/>
    <mergeCell ref="B34:H34"/>
    <mergeCell ref="B35:H35"/>
    <mergeCell ref="B36:H36"/>
    <mergeCell ref="B37:H37"/>
    <mergeCell ref="B38:H38"/>
    <mergeCell ref="B27:H27"/>
    <mergeCell ref="B28:H28"/>
    <mergeCell ref="B29:H29"/>
    <mergeCell ref="B30:H30"/>
    <mergeCell ref="B31:H31"/>
    <mergeCell ref="B32:H32"/>
    <mergeCell ref="B45:H45"/>
    <mergeCell ref="B46:H46"/>
    <mergeCell ref="B47:H47"/>
    <mergeCell ref="B48:H48"/>
    <mergeCell ref="B49:H49"/>
    <mergeCell ref="B50:H50"/>
    <mergeCell ref="B39:H39"/>
    <mergeCell ref="B40:H40"/>
    <mergeCell ref="B41:H41"/>
    <mergeCell ref="B42:H42"/>
    <mergeCell ref="B43:H43"/>
    <mergeCell ref="B44:H44"/>
    <mergeCell ref="B57:H57"/>
    <mergeCell ref="B58:H58"/>
    <mergeCell ref="B59:H59"/>
    <mergeCell ref="B60:H60"/>
    <mergeCell ref="B61:H61"/>
    <mergeCell ref="B62:H62"/>
    <mergeCell ref="B51:H51"/>
    <mergeCell ref="B52:H52"/>
    <mergeCell ref="B53:H53"/>
    <mergeCell ref="B54:H54"/>
    <mergeCell ref="B55:H55"/>
    <mergeCell ref="B56:H56"/>
    <mergeCell ref="B69:H69"/>
    <mergeCell ref="B70:H70"/>
    <mergeCell ref="B71:H71"/>
    <mergeCell ref="B72:H72"/>
    <mergeCell ref="B73:H73"/>
    <mergeCell ref="B74:H74"/>
    <mergeCell ref="B63:H63"/>
    <mergeCell ref="B64:H64"/>
    <mergeCell ref="B65:H65"/>
    <mergeCell ref="B66:H66"/>
    <mergeCell ref="B67:H67"/>
    <mergeCell ref="B68:H68"/>
    <mergeCell ref="B81:H81"/>
    <mergeCell ref="B82:H82"/>
    <mergeCell ref="B83:H83"/>
    <mergeCell ref="B84:H84"/>
    <mergeCell ref="B85:H85"/>
    <mergeCell ref="B86:H86"/>
    <mergeCell ref="B75:H75"/>
    <mergeCell ref="B76:H76"/>
    <mergeCell ref="B77:H77"/>
    <mergeCell ref="B78:H78"/>
    <mergeCell ref="B79:H79"/>
    <mergeCell ref="B80:H80"/>
    <mergeCell ref="B93:H93"/>
    <mergeCell ref="B94:H94"/>
    <mergeCell ref="B95:H95"/>
    <mergeCell ref="B96:H96"/>
    <mergeCell ref="B97:H97"/>
    <mergeCell ref="B98:H98"/>
    <mergeCell ref="B87:H87"/>
    <mergeCell ref="B88:H88"/>
    <mergeCell ref="B89:H89"/>
    <mergeCell ref="B90:H90"/>
    <mergeCell ref="B91:H91"/>
    <mergeCell ref="B92:H92"/>
    <mergeCell ref="B105:H105"/>
    <mergeCell ref="B106:H106"/>
    <mergeCell ref="B107:H107"/>
    <mergeCell ref="B108:H108"/>
    <mergeCell ref="B109:H109"/>
    <mergeCell ref="B110:H110"/>
    <mergeCell ref="B99:H99"/>
    <mergeCell ref="B100:H100"/>
    <mergeCell ref="B101:H101"/>
    <mergeCell ref="B102:H102"/>
    <mergeCell ref="B103:H103"/>
    <mergeCell ref="B104:H104"/>
    <mergeCell ref="B117:H117"/>
    <mergeCell ref="B118:H118"/>
    <mergeCell ref="B119:H119"/>
    <mergeCell ref="B120:H120"/>
    <mergeCell ref="B121:H121"/>
    <mergeCell ref="B122:H122"/>
    <mergeCell ref="B111:H111"/>
    <mergeCell ref="B112:H112"/>
    <mergeCell ref="B113:H113"/>
    <mergeCell ref="B114:H114"/>
    <mergeCell ref="B115:H115"/>
    <mergeCell ref="B116:H116"/>
    <mergeCell ref="B129:H129"/>
    <mergeCell ref="B130:H130"/>
    <mergeCell ref="B131:H131"/>
    <mergeCell ref="B132:H132"/>
    <mergeCell ref="B133:H133"/>
    <mergeCell ref="B134:H134"/>
    <mergeCell ref="B123:H123"/>
    <mergeCell ref="B124:H124"/>
    <mergeCell ref="B125:H125"/>
    <mergeCell ref="B126:H126"/>
    <mergeCell ref="B127:H127"/>
    <mergeCell ref="B128:H128"/>
    <mergeCell ref="B141:H141"/>
    <mergeCell ref="B142:H142"/>
    <mergeCell ref="B143:H143"/>
    <mergeCell ref="B144:H144"/>
    <mergeCell ref="B145:H145"/>
    <mergeCell ref="B146:H146"/>
    <mergeCell ref="B135:H135"/>
    <mergeCell ref="B136:H136"/>
    <mergeCell ref="B137:H137"/>
    <mergeCell ref="B138:H138"/>
    <mergeCell ref="B139:H139"/>
    <mergeCell ref="B140:H140"/>
    <mergeCell ref="B153:H153"/>
    <mergeCell ref="B154:H154"/>
    <mergeCell ref="B155:H155"/>
    <mergeCell ref="B156:H156"/>
    <mergeCell ref="B157:H157"/>
    <mergeCell ref="B158:H158"/>
    <mergeCell ref="B147:H147"/>
    <mergeCell ref="B148:H148"/>
    <mergeCell ref="B149:H149"/>
    <mergeCell ref="B150:H150"/>
    <mergeCell ref="B151:H151"/>
    <mergeCell ref="B152:H152"/>
    <mergeCell ref="B165:H165"/>
    <mergeCell ref="A166:N166"/>
    <mergeCell ref="B167:H167"/>
    <mergeCell ref="B168:H168"/>
    <mergeCell ref="B169:H169"/>
    <mergeCell ref="B170:H170"/>
    <mergeCell ref="B159:H159"/>
    <mergeCell ref="B160:H160"/>
    <mergeCell ref="B161:H161"/>
    <mergeCell ref="B162:H162"/>
    <mergeCell ref="B163:H163"/>
    <mergeCell ref="B164:H164"/>
    <mergeCell ref="B177:H177"/>
    <mergeCell ref="B178:H178"/>
    <mergeCell ref="B179:H179"/>
    <mergeCell ref="B180:H180"/>
    <mergeCell ref="B181:H181"/>
    <mergeCell ref="B182:H182"/>
    <mergeCell ref="B171:H171"/>
    <mergeCell ref="B172:H172"/>
    <mergeCell ref="B173:H173"/>
    <mergeCell ref="B174:H174"/>
    <mergeCell ref="B175:H175"/>
    <mergeCell ref="B176:H176"/>
    <mergeCell ref="B189:H189"/>
    <mergeCell ref="B190:H190"/>
    <mergeCell ref="B191:H191"/>
    <mergeCell ref="B192:H192"/>
    <mergeCell ref="B193:H193"/>
    <mergeCell ref="B194:H194"/>
    <mergeCell ref="B183:H183"/>
    <mergeCell ref="B184:H184"/>
    <mergeCell ref="B185:H185"/>
    <mergeCell ref="B186:H186"/>
    <mergeCell ref="B187:H187"/>
    <mergeCell ref="B188:H188"/>
    <mergeCell ref="B201:H201"/>
    <mergeCell ref="B202:H202"/>
    <mergeCell ref="B203:H203"/>
    <mergeCell ref="B204:H204"/>
    <mergeCell ref="B205:H205"/>
    <mergeCell ref="B206:H206"/>
    <mergeCell ref="B195:H195"/>
    <mergeCell ref="B196:H196"/>
    <mergeCell ref="B197:H197"/>
    <mergeCell ref="B198:H198"/>
    <mergeCell ref="B199:H199"/>
    <mergeCell ref="B200:H200"/>
    <mergeCell ref="B213:H213"/>
    <mergeCell ref="B214:H214"/>
    <mergeCell ref="B215:H215"/>
    <mergeCell ref="B216:H216"/>
    <mergeCell ref="B217:H217"/>
    <mergeCell ref="B218:H218"/>
    <mergeCell ref="B207:H207"/>
    <mergeCell ref="B208:H208"/>
    <mergeCell ref="B209:H209"/>
    <mergeCell ref="B210:H210"/>
    <mergeCell ref="B211:H211"/>
    <mergeCell ref="B212:H212"/>
    <mergeCell ref="B225:H225"/>
    <mergeCell ref="B226:H226"/>
    <mergeCell ref="B227:H227"/>
    <mergeCell ref="B228:H228"/>
    <mergeCell ref="B229:H229"/>
    <mergeCell ref="B230:H230"/>
    <mergeCell ref="B219:H219"/>
    <mergeCell ref="B220:H220"/>
    <mergeCell ref="B221:H221"/>
    <mergeCell ref="B222:H222"/>
    <mergeCell ref="B223:H223"/>
    <mergeCell ref="B224:H224"/>
    <mergeCell ref="B237:H237"/>
    <mergeCell ref="B238:H238"/>
    <mergeCell ref="B239:H239"/>
    <mergeCell ref="B240:H240"/>
    <mergeCell ref="B241:H241"/>
    <mergeCell ref="B242:H242"/>
    <mergeCell ref="B231:H231"/>
    <mergeCell ref="B232:H232"/>
    <mergeCell ref="B233:H233"/>
    <mergeCell ref="B234:H234"/>
    <mergeCell ref="B235:H235"/>
    <mergeCell ref="B236:H236"/>
    <mergeCell ref="B249:H249"/>
    <mergeCell ref="B250:H250"/>
    <mergeCell ref="B251:H251"/>
    <mergeCell ref="B252:H252"/>
    <mergeCell ref="B253:H253"/>
    <mergeCell ref="B254:H254"/>
    <mergeCell ref="B243:H243"/>
    <mergeCell ref="B244:H244"/>
    <mergeCell ref="B245:H245"/>
    <mergeCell ref="B246:H246"/>
    <mergeCell ref="B247:H247"/>
    <mergeCell ref="B248:H248"/>
    <mergeCell ref="B261:H261"/>
    <mergeCell ref="B262:H262"/>
    <mergeCell ref="B263:H263"/>
    <mergeCell ref="B264:H264"/>
    <mergeCell ref="B265:H265"/>
    <mergeCell ref="B266:H266"/>
    <mergeCell ref="B255:H255"/>
    <mergeCell ref="B256:H256"/>
    <mergeCell ref="B257:H257"/>
    <mergeCell ref="B258:H258"/>
    <mergeCell ref="B259:H259"/>
    <mergeCell ref="B260:H260"/>
    <mergeCell ref="B273:H273"/>
    <mergeCell ref="B274:H274"/>
    <mergeCell ref="B275:H275"/>
    <mergeCell ref="B276:H276"/>
    <mergeCell ref="B277:H277"/>
    <mergeCell ref="B278:H278"/>
    <mergeCell ref="B267:H267"/>
    <mergeCell ref="B268:H268"/>
    <mergeCell ref="B269:H269"/>
    <mergeCell ref="B270:H270"/>
    <mergeCell ref="B271:H271"/>
    <mergeCell ref="B272:H272"/>
    <mergeCell ref="B285:H285"/>
    <mergeCell ref="B286:H286"/>
    <mergeCell ref="B287:H287"/>
    <mergeCell ref="B288:H288"/>
    <mergeCell ref="B289:H289"/>
    <mergeCell ref="B290:H290"/>
    <mergeCell ref="B279:H279"/>
    <mergeCell ref="B280:H280"/>
    <mergeCell ref="B281:H281"/>
    <mergeCell ref="B282:H282"/>
    <mergeCell ref="B283:H283"/>
    <mergeCell ref="B284:H284"/>
    <mergeCell ref="B297:H297"/>
    <mergeCell ref="B298:H298"/>
    <mergeCell ref="B299:H299"/>
    <mergeCell ref="B300:H300"/>
    <mergeCell ref="B301:H301"/>
    <mergeCell ref="B302:H302"/>
    <mergeCell ref="B291:H291"/>
    <mergeCell ref="B292:H292"/>
    <mergeCell ref="B293:H293"/>
    <mergeCell ref="B294:H294"/>
    <mergeCell ref="B295:H295"/>
    <mergeCell ref="B296:H296"/>
    <mergeCell ref="B309:H309"/>
    <mergeCell ref="B310:H310"/>
    <mergeCell ref="B311:H311"/>
    <mergeCell ref="B312:H312"/>
    <mergeCell ref="B313:H313"/>
    <mergeCell ref="B314:H314"/>
    <mergeCell ref="B303:H303"/>
    <mergeCell ref="B304:H304"/>
    <mergeCell ref="B305:H305"/>
    <mergeCell ref="B306:H306"/>
    <mergeCell ref="B307:H307"/>
    <mergeCell ref="B308:H308"/>
    <mergeCell ref="B321:H321"/>
    <mergeCell ref="B322:H322"/>
    <mergeCell ref="B323:H323"/>
    <mergeCell ref="B324:H324"/>
    <mergeCell ref="B325:H325"/>
    <mergeCell ref="B326:H326"/>
    <mergeCell ref="B315:H315"/>
    <mergeCell ref="B316:H316"/>
    <mergeCell ref="B317:H317"/>
    <mergeCell ref="A318:N318"/>
    <mergeCell ref="B319:H319"/>
    <mergeCell ref="B320:H320"/>
    <mergeCell ref="B333:H333"/>
    <mergeCell ref="B334:H334"/>
    <mergeCell ref="B335:H335"/>
    <mergeCell ref="B336:H336"/>
    <mergeCell ref="B337:H337"/>
    <mergeCell ref="B338:H338"/>
    <mergeCell ref="B327:H327"/>
    <mergeCell ref="B328:H328"/>
    <mergeCell ref="B329:H329"/>
    <mergeCell ref="B330:H330"/>
    <mergeCell ref="B331:H331"/>
    <mergeCell ref="B332:H332"/>
    <mergeCell ref="B345:H345"/>
    <mergeCell ref="B346:H346"/>
    <mergeCell ref="B347:H347"/>
    <mergeCell ref="B348:H348"/>
    <mergeCell ref="B349:H349"/>
    <mergeCell ref="B350:H350"/>
    <mergeCell ref="B339:H339"/>
    <mergeCell ref="B340:H340"/>
    <mergeCell ref="B341:H341"/>
    <mergeCell ref="B342:H342"/>
    <mergeCell ref="B343:H343"/>
    <mergeCell ref="B344:H344"/>
    <mergeCell ref="B357:H357"/>
    <mergeCell ref="B358:H358"/>
    <mergeCell ref="B359:H359"/>
    <mergeCell ref="B360:H360"/>
    <mergeCell ref="B361:H361"/>
    <mergeCell ref="B362:H362"/>
    <mergeCell ref="B351:H351"/>
    <mergeCell ref="B352:H352"/>
    <mergeCell ref="B353:H353"/>
    <mergeCell ref="B354:H354"/>
    <mergeCell ref="B355:H355"/>
    <mergeCell ref="B356:H356"/>
    <mergeCell ref="J369:K369"/>
    <mergeCell ref="L369:M369"/>
    <mergeCell ref="N369:N370"/>
    <mergeCell ref="B363:H363"/>
    <mergeCell ref="B364:H364"/>
    <mergeCell ref="B365:H365"/>
    <mergeCell ref="B366:H366"/>
    <mergeCell ref="B367:H367"/>
    <mergeCell ref="A368:N368"/>
    <mergeCell ref="B371:H371"/>
    <mergeCell ref="A372:H372"/>
    <mergeCell ref="B373:H373"/>
    <mergeCell ref="B374:H374"/>
    <mergeCell ref="B375:H375"/>
    <mergeCell ref="B376:H376"/>
    <mergeCell ref="A369:A370"/>
    <mergeCell ref="B369:H370"/>
    <mergeCell ref="I369:I370"/>
    <mergeCell ref="B383:H383"/>
    <mergeCell ref="B384:H384"/>
    <mergeCell ref="B385:H385"/>
    <mergeCell ref="B386:H386"/>
    <mergeCell ref="B387:H387"/>
    <mergeCell ref="B388:H388"/>
    <mergeCell ref="B377:H377"/>
    <mergeCell ref="B378:H378"/>
    <mergeCell ref="B379:H379"/>
    <mergeCell ref="B380:H380"/>
    <mergeCell ref="B381:H381"/>
    <mergeCell ref="B382:H382"/>
    <mergeCell ref="B395:H395"/>
    <mergeCell ref="B396:H396"/>
    <mergeCell ref="B397:H397"/>
    <mergeCell ref="B398:H398"/>
    <mergeCell ref="B399:H399"/>
    <mergeCell ref="B400:H400"/>
    <mergeCell ref="B389:H389"/>
    <mergeCell ref="B390:H390"/>
    <mergeCell ref="B391:H391"/>
    <mergeCell ref="B392:H392"/>
    <mergeCell ref="B393:H393"/>
    <mergeCell ref="B394:H394"/>
    <mergeCell ref="B407:H407"/>
    <mergeCell ref="B408:H408"/>
    <mergeCell ref="B409:H409"/>
    <mergeCell ref="B410:H410"/>
    <mergeCell ref="B411:H411"/>
    <mergeCell ref="B412:H412"/>
    <mergeCell ref="B401:H401"/>
    <mergeCell ref="B402:H402"/>
    <mergeCell ref="B403:H403"/>
    <mergeCell ref="B404:H404"/>
    <mergeCell ref="B405:H405"/>
    <mergeCell ref="B406:H406"/>
    <mergeCell ref="B419:H419"/>
    <mergeCell ref="B420:H420"/>
    <mergeCell ref="B421:H421"/>
    <mergeCell ref="B422:H422"/>
    <mergeCell ref="B423:H423"/>
    <mergeCell ref="B424:H424"/>
    <mergeCell ref="B413:H413"/>
    <mergeCell ref="B414:H414"/>
    <mergeCell ref="B415:H415"/>
    <mergeCell ref="B416:H416"/>
    <mergeCell ref="B417:H417"/>
    <mergeCell ref="B418:H418"/>
    <mergeCell ref="B431:H431"/>
    <mergeCell ref="B432:H432"/>
    <mergeCell ref="B433:H433"/>
    <mergeCell ref="B434:H434"/>
    <mergeCell ref="B435:H435"/>
    <mergeCell ref="B436:H436"/>
    <mergeCell ref="B425:H425"/>
    <mergeCell ref="B426:H426"/>
    <mergeCell ref="B427:H427"/>
    <mergeCell ref="B428:H428"/>
    <mergeCell ref="B429:H429"/>
    <mergeCell ref="B430:H430"/>
    <mergeCell ref="B449:H449"/>
    <mergeCell ref="B450:H450"/>
    <mergeCell ref="B443:H443"/>
    <mergeCell ref="B444:H444"/>
    <mergeCell ref="B445:H445"/>
    <mergeCell ref="B446:H446"/>
    <mergeCell ref="B447:H447"/>
    <mergeCell ref="B448:H448"/>
    <mergeCell ref="B437:H437"/>
    <mergeCell ref="B438:H438"/>
    <mergeCell ref="B439:H439"/>
    <mergeCell ref="B440:H440"/>
    <mergeCell ref="B441:H441"/>
    <mergeCell ref="B442:H442"/>
  </mergeCells>
  <pageMargins left="0.51181102362204722" right="0" top="0.15748031496062992" bottom="0.15748031496062992" header="0" footer="0"/>
  <pageSetup paperSize="9" scale="84" fitToHeight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nenasheva</dc:creator>
  <cp:lastModifiedBy>Александр А. Койнов</cp:lastModifiedBy>
  <cp:lastPrinted>2025-02-26T08:27:04Z</cp:lastPrinted>
  <dcterms:created xsi:type="dcterms:W3CDTF">2019-03-19T07:53:58Z</dcterms:created>
  <dcterms:modified xsi:type="dcterms:W3CDTF">2025-02-26T09:47:23Z</dcterms:modified>
</cp:coreProperties>
</file>