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Лист1!$A$23:$AD$171</definedName>
    <definedName name="_xlnm.Print_Area" localSheetId="0">Лист1!$A$1:$AC$171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" i="1" l="1"/>
  <c r="G37" i="1"/>
  <c r="T24" i="1" l="1"/>
  <c r="AB24" i="1"/>
  <c r="D167" i="1"/>
  <c r="E167" i="1"/>
  <c r="F167" i="1"/>
  <c r="I167" i="1"/>
  <c r="J167" i="1"/>
  <c r="K167" i="1"/>
  <c r="L167" i="1"/>
  <c r="N167" i="1"/>
  <c r="O167" i="1"/>
  <c r="P167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D156" i="1"/>
  <c r="E156" i="1"/>
  <c r="F156" i="1"/>
  <c r="I156" i="1"/>
  <c r="J156" i="1"/>
  <c r="K156" i="1"/>
  <c r="L156" i="1"/>
  <c r="N156" i="1"/>
  <c r="O156" i="1"/>
  <c r="D142" i="1"/>
  <c r="E142" i="1"/>
  <c r="F142" i="1"/>
  <c r="I142" i="1"/>
  <c r="J142" i="1"/>
  <c r="K142" i="1"/>
  <c r="L142" i="1"/>
  <c r="N142" i="1"/>
  <c r="O142" i="1"/>
  <c r="P142" i="1"/>
  <c r="D140" i="1"/>
  <c r="D139" i="1" s="1"/>
  <c r="E140" i="1"/>
  <c r="E139" i="1" s="1"/>
  <c r="F140" i="1"/>
  <c r="I140" i="1"/>
  <c r="I139" i="1" s="1"/>
  <c r="J140" i="1"/>
  <c r="J139" i="1" s="1"/>
  <c r="K140" i="1"/>
  <c r="L140" i="1"/>
  <c r="N140" i="1"/>
  <c r="N139" i="1" s="1"/>
  <c r="O140" i="1"/>
  <c r="P140" i="1"/>
  <c r="P139" i="1" s="1"/>
  <c r="D73" i="1"/>
  <c r="D72" i="1" s="1"/>
  <c r="E73" i="1"/>
  <c r="E72" i="1" s="1"/>
  <c r="F73" i="1"/>
  <c r="F72" i="1" s="1"/>
  <c r="I73" i="1"/>
  <c r="I72" i="1" s="1"/>
  <c r="J73" i="1"/>
  <c r="J72" i="1" s="1"/>
  <c r="K73" i="1"/>
  <c r="K72" i="1" s="1"/>
  <c r="L73" i="1"/>
  <c r="L72" i="1" s="1"/>
  <c r="N73" i="1"/>
  <c r="N72" i="1" s="1"/>
  <c r="O73" i="1"/>
  <c r="O72" i="1" s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D68" i="1"/>
  <c r="D67" i="1" s="1"/>
  <c r="E68" i="1"/>
  <c r="E67" i="1" s="1"/>
  <c r="F68" i="1"/>
  <c r="F67" i="1" s="1"/>
  <c r="I68" i="1"/>
  <c r="I67" i="1" s="1"/>
  <c r="J68" i="1"/>
  <c r="J67" i="1" s="1"/>
  <c r="K68" i="1"/>
  <c r="K67" i="1" s="1"/>
  <c r="L68" i="1"/>
  <c r="L67" i="1" s="1"/>
  <c r="N68" i="1"/>
  <c r="N67" i="1" s="1"/>
  <c r="O68" i="1"/>
  <c r="O67" i="1" s="1"/>
  <c r="P68" i="1"/>
  <c r="P67" i="1" s="1"/>
  <c r="Q36" i="1"/>
  <c r="AA171" i="1"/>
  <c r="AA170" i="1"/>
  <c r="AA169" i="1"/>
  <c r="AB169" i="1" s="1"/>
  <c r="AA168" i="1"/>
  <c r="AA166" i="1"/>
  <c r="AA165" i="1"/>
  <c r="AA164" i="1"/>
  <c r="AA163" i="1"/>
  <c r="AA162" i="1"/>
  <c r="AA161" i="1"/>
  <c r="AB161" i="1" s="1"/>
  <c r="AA160" i="1"/>
  <c r="AA159" i="1"/>
  <c r="AB159" i="1" s="1"/>
  <c r="AA158" i="1"/>
  <c r="AA157" i="1"/>
  <c r="AA155" i="1"/>
  <c r="AA154" i="1"/>
  <c r="AA152" i="1"/>
  <c r="AA151" i="1"/>
  <c r="AA149" i="1"/>
  <c r="AA148" i="1"/>
  <c r="AA147" i="1"/>
  <c r="AA146" i="1"/>
  <c r="AA145" i="1"/>
  <c r="AA144" i="1"/>
  <c r="AA143" i="1"/>
  <c r="AB143" i="1" s="1"/>
  <c r="AA141" i="1"/>
  <c r="AB141" i="1" s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B103" i="1" s="1"/>
  <c r="AA102" i="1"/>
  <c r="AA101" i="1"/>
  <c r="AA100" i="1"/>
  <c r="AB100" i="1" s="1"/>
  <c r="AA99" i="1"/>
  <c r="AA98" i="1"/>
  <c r="AA97" i="1"/>
  <c r="AA96" i="1"/>
  <c r="AA95" i="1"/>
  <c r="AA94" i="1"/>
  <c r="AB94" i="1" s="1"/>
  <c r="AA93" i="1"/>
  <c r="AA92" i="1"/>
  <c r="AB92" i="1" s="1"/>
  <c r="AA91" i="1"/>
  <c r="AA90" i="1"/>
  <c r="AA89" i="1"/>
  <c r="AA88" i="1"/>
  <c r="AB88" i="1" s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B75" i="1" s="1"/>
  <c r="AA74" i="1"/>
  <c r="AA71" i="1"/>
  <c r="AA70" i="1"/>
  <c r="AA69" i="1"/>
  <c r="AA65" i="1"/>
  <c r="AA64" i="1"/>
  <c r="AA62" i="1"/>
  <c r="AA61" i="1"/>
  <c r="AA60" i="1"/>
  <c r="AA59" i="1"/>
  <c r="AA58" i="1"/>
  <c r="AA57" i="1"/>
  <c r="AA56" i="1"/>
  <c r="AA55" i="1"/>
  <c r="AA53" i="1"/>
  <c r="AA52" i="1"/>
  <c r="AA50" i="1"/>
  <c r="AB50" i="1" s="1"/>
  <c r="AA49" i="1"/>
  <c r="AA48" i="1"/>
  <c r="AB48" i="1" s="1"/>
  <c r="AA47" i="1"/>
  <c r="AB47" i="1" s="1"/>
  <c r="AA46" i="1"/>
  <c r="AB46" i="1" s="1"/>
  <c r="AA45" i="1"/>
  <c r="AB45" i="1" s="1"/>
  <c r="AA44" i="1"/>
  <c r="AB44" i="1" s="1"/>
  <c r="AA43" i="1"/>
  <c r="AB43" i="1" s="1"/>
  <c r="AA42" i="1"/>
  <c r="AB42" i="1" s="1"/>
  <c r="AA41" i="1"/>
  <c r="AB41" i="1" s="1"/>
  <c r="AA40" i="1"/>
  <c r="AB40" i="1" s="1"/>
  <c r="AA39" i="1"/>
  <c r="AB39" i="1" s="1"/>
  <c r="AA38" i="1"/>
  <c r="AB38" i="1" s="1"/>
  <c r="AA35" i="1"/>
  <c r="AB35" i="1" s="1"/>
  <c r="AA34" i="1"/>
  <c r="Y171" i="1"/>
  <c r="Y170" i="1"/>
  <c r="Z170" i="1" s="1"/>
  <c r="Y169" i="1"/>
  <c r="Z169" i="1" s="1"/>
  <c r="Y168" i="1"/>
  <c r="Z168" i="1" s="1"/>
  <c r="Y166" i="1"/>
  <c r="Y165" i="1"/>
  <c r="Z165" i="1" s="1"/>
  <c r="Y164" i="1"/>
  <c r="Z164" i="1" s="1"/>
  <c r="Y163" i="1"/>
  <c r="Z163" i="1" s="1"/>
  <c r="Y162" i="1"/>
  <c r="Z162" i="1" s="1"/>
  <c r="Y160" i="1"/>
  <c r="Z160" i="1" s="1"/>
  <c r="Y159" i="1"/>
  <c r="Z159" i="1" s="1"/>
  <c r="Y158" i="1"/>
  <c r="Z158" i="1" s="1"/>
  <c r="Y157" i="1"/>
  <c r="Z157" i="1" s="1"/>
  <c r="Y155" i="1"/>
  <c r="Y154" i="1"/>
  <c r="Y152" i="1"/>
  <c r="Y151" i="1"/>
  <c r="Y149" i="1"/>
  <c r="Y148" i="1"/>
  <c r="Y147" i="1"/>
  <c r="Y146" i="1"/>
  <c r="Y145" i="1"/>
  <c r="Y144" i="1"/>
  <c r="Y143" i="1"/>
  <c r="Y141" i="1"/>
  <c r="Y138" i="1"/>
  <c r="Y137" i="1"/>
  <c r="Y136" i="1"/>
  <c r="Y135" i="1"/>
  <c r="Y134" i="1"/>
  <c r="Y133" i="1"/>
  <c r="Y132" i="1"/>
  <c r="Z132" i="1" s="1"/>
  <c r="Y131" i="1"/>
  <c r="Z131" i="1" s="1"/>
  <c r="Y130" i="1"/>
  <c r="Z130" i="1" s="1"/>
  <c r="Y129" i="1"/>
  <c r="Z129" i="1" s="1"/>
  <c r="Y128" i="1"/>
  <c r="Z128" i="1" s="1"/>
  <c r="Y127" i="1"/>
  <c r="Z127" i="1" s="1"/>
  <c r="Y126" i="1"/>
  <c r="Z126" i="1" s="1"/>
  <c r="Y125" i="1"/>
  <c r="Z125" i="1" s="1"/>
  <c r="Y124" i="1"/>
  <c r="Z124" i="1" s="1"/>
  <c r="Y123" i="1"/>
  <c r="Z123" i="1" s="1"/>
  <c r="Y122" i="1"/>
  <c r="Z122" i="1" s="1"/>
  <c r="Y121" i="1"/>
  <c r="Z121" i="1" s="1"/>
  <c r="Y120" i="1"/>
  <c r="Z120" i="1" s="1"/>
  <c r="Y119" i="1"/>
  <c r="Z119" i="1" s="1"/>
  <c r="Y118" i="1"/>
  <c r="Z118" i="1" s="1"/>
  <c r="Y117" i="1"/>
  <c r="Z117" i="1" s="1"/>
  <c r="Y116" i="1"/>
  <c r="Z116" i="1" s="1"/>
  <c r="Y115" i="1"/>
  <c r="Z115" i="1" s="1"/>
  <c r="Y114" i="1"/>
  <c r="Z114" i="1" s="1"/>
  <c r="Y113" i="1"/>
  <c r="Y112" i="1"/>
  <c r="Z112" i="1" s="1"/>
  <c r="Y111" i="1"/>
  <c r="Y110" i="1"/>
  <c r="Z110" i="1" s="1"/>
  <c r="Y109" i="1"/>
  <c r="Z109" i="1" s="1"/>
  <c r="Y108" i="1"/>
  <c r="Z108" i="1" s="1"/>
  <c r="Y107" i="1"/>
  <c r="Z107" i="1" s="1"/>
  <c r="Y106" i="1"/>
  <c r="Z106" i="1" s="1"/>
  <c r="Y105" i="1"/>
  <c r="Z105" i="1" s="1"/>
  <c r="Y104" i="1"/>
  <c r="Z104" i="1" s="1"/>
  <c r="Y103" i="1"/>
  <c r="Z103" i="1" s="1"/>
  <c r="Y102" i="1"/>
  <c r="Z102" i="1" s="1"/>
  <c r="Y101" i="1"/>
  <c r="Z101" i="1" s="1"/>
  <c r="Y99" i="1"/>
  <c r="Z99" i="1" s="1"/>
  <c r="Y98" i="1"/>
  <c r="Z98" i="1" s="1"/>
  <c r="Y97" i="1"/>
  <c r="Z97" i="1" s="1"/>
  <c r="Y96" i="1"/>
  <c r="Z96" i="1" s="1"/>
  <c r="Y95" i="1"/>
  <c r="Z95" i="1" s="1"/>
  <c r="Y94" i="1"/>
  <c r="Z94" i="1" s="1"/>
  <c r="Y93" i="1"/>
  <c r="Z93" i="1" s="1"/>
  <c r="Y92" i="1"/>
  <c r="Z92" i="1" s="1"/>
  <c r="Y91" i="1"/>
  <c r="Z91" i="1" s="1"/>
  <c r="Y90" i="1"/>
  <c r="Z90" i="1" s="1"/>
  <c r="Y89" i="1"/>
  <c r="Z89" i="1" s="1"/>
  <c r="Y88" i="1"/>
  <c r="Z88" i="1" s="1"/>
  <c r="Y87" i="1"/>
  <c r="Z87" i="1" s="1"/>
  <c r="Y86" i="1"/>
  <c r="Z86" i="1" s="1"/>
  <c r="Y85" i="1"/>
  <c r="Z85" i="1" s="1"/>
  <c r="Y84" i="1"/>
  <c r="Z84" i="1" s="1"/>
  <c r="Y83" i="1"/>
  <c r="Z83" i="1" s="1"/>
  <c r="Y82" i="1"/>
  <c r="Z82" i="1" s="1"/>
  <c r="Y81" i="1"/>
  <c r="Z81" i="1" s="1"/>
  <c r="Y80" i="1"/>
  <c r="Z80" i="1" s="1"/>
  <c r="Y79" i="1"/>
  <c r="Z79" i="1" s="1"/>
  <c r="Y78" i="1"/>
  <c r="Z78" i="1" s="1"/>
  <c r="Y77" i="1"/>
  <c r="Z77" i="1" s="1"/>
  <c r="Y76" i="1"/>
  <c r="Z76" i="1" s="1"/>
  <c r="Y74" i="1"/>
  <c r="Z74" i="1" s="1"/>
  <c r="Y71" i="1"/>
  <c r="Y70" i="1"/>
  <c r="Z70" i="1" s="1"/>
  <c r="Y69" i="1"/>
  <c r="Y65" i="1"/>
  <c r="Y64" i="1"/>
  <c r="Y62" i="1"/>
  <c r="Y61" i="1"/>
  <c r="Y60" i="1"/>
  <c r="Y59" i="1"/>
  <c r="Y58" i="1"/>
  <c r="Y57" i="1"/>
  <c r="Y56" i="1"/>
  <c r="Y55" i="1"/>
  <c r="Y53" i="1"/>
  <c r="Y52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5" i="1"/>
  <c r="Y34" i="1"/>
  <c r="Y37" i="1"/>
  <c r="S166" i="1"/>
  <c r="S155" i="1"/>
  <c r="S154" i="1"/>
  <c r="S152" i="1"/>
  <c r="S151" i="1"/>
  <c r="S149" i="1"/>
  <c r="S148" i="1"/>
  <c r="S147" i="1"/>
  <c r="S146" i="1"/>
  <c r="S145" i="1"/>
  <c r="S144" i="1"/>
  <c r="S138" i="1"/>
  <c r="S71" i="1"/>
  <c r="S65" i="1"/>
  <c r="S64" i="1"/>
  <c r="S62" i="1"/>
  <c r="S61" i="1"/>
  <c r="S60" i="1"/>
  <c r="S59" i="1"/>
  <c r="S58" i="1"/>
  <c r="S57" i="1"/>
  <c r="S56" i="1"/>
  <c r="S55" i="1"/>
  <c r="S53" i="1"/>
  <c r="S52" i="1"/>
  <c r="AB34" i="1"/>
  <c r="AA37" i="1"/>
  <c r="AB37" i="1" s="1"/>
  <c r="W37" i="1"/>
  <c r="U37" i="1"/>
  <c r="W153" i="1"/>
  <c r="W27" i="1" s="1"/>
  <c r="W150" i="1"/>
  <c r="W63" i="1"/>
  <c r="W54" i="1"/>
  <c r="W51" i="1"/>
  <c r="W29" i="1"/>
  <c r="U29" i="1"/>
  <c r="U51" i="1"/>
  <c r="U54" i="1"/>
  <c r="U63" i="1"/>
  <c r="U150" i="1"/>
  <c r="U153" i="1"/>
  <c r="U27" i="1" s="1"/>
  <c r="L139" i="1" l="1"/>
  <c r="F139" i="1"/>
  <c r="F66" i="1" s="1"/>
  <c r="K139" i="1"/>
  <c r="K66" i="1" s="1"/>
  <c r="O139" i="1"/>
  <c r="O66" i="1" s="1"/>
  <c r="L66" i="1"/>
  <c r="I66" i="1"/>
  <c r="N66" i="1"/>
  <c r="J66" i="1"/>
  <c r="E66" i="1"/>
  <c r="D66" i="1"/>
  <c r="R166" i="1" l="1"/>
  <c r="R155" i="1"/>
  <c r="R154" i="1"/>
  <c r="R152" i="1"/>
  <c r="R151" i="1"/>
  <c r="R149" i="1"/>
  <c r="R148" i="1"/>
  <c r="R147" i="1"/>
  <c r="R146" i="1"/>
  <c r="R145" i="1"/>
  <c r="R144" i="1"/>
  <c r="R138" i="1"/>
  <c r="R71" i="1"/>
  <c r="R65" i="1"/>
  <c r="R64" i="1"/>
  <c r="R62" i="1"/>
  <c r="R61" i="1"/>
  <c r="R60" i="1"/>
  <c r="R59" i="1"/>
  <c r="R58" i="1"/>
  <c r="R57" i="1"/>
  <c r="R56" i="1"/>
  <c r="R55" i="1"/>
  <c r="R53" i="1"/>
  <c r="R52" i="1"/>
  <c r="G35" i="1"/>
  <c r="G34" i="1"/>
  <c r="G168" i="1" l="1"/>
  <c r="G141" i="1" l="1"/>
  <c r="G140" i="1" s="1"/>
  <c r="G143" i="1"/>
  <c r="G142" i="1" s="1"/>
  <c r="G139" i="1" l="1"/>
  <c r="G169" i="1"/>
  <c r="G170" i="1"/>
  <c r="G171" i="1"/>
  <c r="G158" i="1"/>
  <c r="G159" i="1"/>
  <c r="G160" i="1"/>
  <c r="G161" i="1"/>
  <c r="G162" i="1"/>
  <c r="G163" i="1"/>
  <c r="G164" i="1"/>
  <c r="G165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70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67" i="1" l="1"/>
  <c r="E36" i="1"/>
  <c r="E33" i="1" s="1"/>
  <c r="H171" i="1" l="1"/>
  <c r="H170" i="1"/>
  <c r="H169" i="1"/>
  <c r="H168" i="1"/>
  <c r="H165" i="1"/>
  <c r="H164" i="1"/>
  <c r="H163" i="1"/>
  <c r="H162" i="1"/>
  <c r="H161" i="1"/>
  <c r="H160" i="1"/>
  <c r="H159" i="1"/>
  <c r="H158" i="1"/>
  <c r="H157" i="1"/>
  <c r="H143" i="1"/>
  <c r="H142" i="1" s="1"/>
  <c r="H141" i="1"/>
  <c r="H140" i="1" s="1"/>
  <c r="H139" i="1" s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M171" i="1"/>
  <c r="M170" i="1"/>
  <c r="M169" i="1"/>
  <c r="M168" i="1"/>
  <c r="M165" i="1"/>
  <c r="M164" i="1"/>
  <c r="M163" i="1"/>
  <c r="M162" i="1"/>
  <c r="P161" i="1"/>
  <c r="P156" i="1" s="1"/>
  <c r="M160" i="1"/>
  <c r="M159" i="1"/>
  <c r="M158" i="1"/>
  <c r="M157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P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P75" i="1"/>
  <c r="M74" i="1"/>
  <c r="H167" i="1" l="1"/>
  <c r="M167" i="1"/>
  <c r="H73" i="1"/>
  <c r="H72" i="1" s="1"/>
  <c r="Y75" i="1"/>
  <c r="Z75" i="1" s="1"/>
  <c r="P73" i="1"/>
  <c r="P72" i="1" s="1"/>
  <c r="P66" i="1" s="1"/>
  <c r="H156" i="1"/>
  <c r="S157" i="1"/>
  <c r="T157" i="1" s="1"/>
  <c r="M75" i="1"/>
  <c r="S75" i="1" s="1"/>
  <c r="T75" i="1" s="1"/>
  <c r="S74" i="1"/>
  <c r="T74" i="1" s="1"/>
  <c r="S86" i="1"/>
  <c r="T86" i="1" s="1"/>
  <c r="R86" i="1"/>
  <c r="S98" i="1"/>
  <c r="T98" i="1" s="1"/>
  <c r="R98" i="1"/>
  <c r="S114" i="1"/>
  <c r="T114" i="1" s="1"/>
  <c r="R114" i="1"/>
  <c r="S126" i="1"/>
  <c r="T126" i="1" s="1"/>
  <c r="R126" i="1"/>
  <c r="S134" i="1"/>
  <c r="R134" i="1"/>
  <c r="S165" i="1"/>
  <c r="T165" i="1" s="1"/>
  <c r="R165" i="1"/>
  <c r="S79" i="1"/>
  <c r="T79" i="1" s="1"/>
  <c r="R79" i="1"/>
  <c r="S91" i="1"/>
  <c r="T91" i="1" s="1"/>
  <c r="R91" i="1"/>
  <c r="S99" i="1"/>
  <c r="T99" i="1" s="1"/>
  <c r="R99" i="1"/>
  <c r="S103" i="1"/>
  <c r="T103" i="1" s="1"/>
  <c r="R103" i="1"/>
  <c r="S107" i="1"/>
  <c r="T107" i="1" s="1"/>
  <c r="R107" i="1"/>
  <c r="S111" i="1"/>
  <c r="R111" i="1"/>
  <c r="S115" i="1"/>
  <c r="T115" i="1" s="1"/>
  <c r="R115" i="1"/>
  <c r="S119" i="1"/>
  <c r="T119" i="1" s="1"/>
  <c r="R119" i="1"/>
  <c r="S123" i="1"/>
  <c r="T123" i="1" s="1"/>
  <c r="R123" i="1"/>
  <c r="S127" i="1"/>
  <c r="T127" i="1" s="1"/>
  <c r="R127" i="1"/>
  <c r="S131" i="1"/>
  <c r="T131" i="1" s="1"/>
  <c r="R131" i="1"/>
  <c r="S135" i="1"/>
  <c r="R135" i="1"/>
  <c r="S158" i="1"/>
  <c r="T158" i="1" s="1"/>
  <c r="R158" i="1"/>
  <c r="S162" i="1"/>
  <c r="T162" i="1" s="1"/>
  <c r="R162" i="1"/>
  <c r="S168" i="1"/>
  <c r="T168" i="1" s="1"/>
  <c r="R168" i="1"/>
  <c r="S78" i="1"/>
  <c r="T78" i="1" s="1"/>
  <c r="R78" i="1"/>
  <c r="S90" i="1"/>
  <c r="T90" i="1" s="1"/>
  <c r="R90" i="1"/>
  <c r="S102" i="1"/>
  <c r="T102" i="1" s="1"/>
  <c r="R102" i="1"/>
  <c r="S110" i="1"/>
  <c r="T110" i="1" s="1"/>
  <c r="R110" i="1"/>
  <c r="S118" i="1"/>
  <c r="T118" i="1" s="1"/>
  <c r="R118" i="1"/>
  <c r="S130" i="1"/>
  <c r="T130" i="1" s="1"/>
  <c r="R130" i="1"/>
  <c r="M161" i="1"/>
  <c r="M156" i="1" s="1"/>
  <c r="Y161" i="1"/>
  <c r="Z161" i="1" s="1"/>
  <c r="S83" i="1"/>
  <c r="T83" i="1" s="1"/>
  <c r="R83" i="1"/>
  <c r="S95" i="1"/>
  <c r="T95" i="1" s="1"/>
  <c r="R95" i="1"/>
  <c r="S76" i="1"/>
  <c r="T76" i="1" s="1"/>
  <c r="R76" i="1"/>
  <c r="S80" i="1"/>
  <c r="T80" i="1" s="1"/>
  <c r="R80" i="1"/>
  <c r="S84" i="1"/>
  <c r="T84" i="1" s="1"/>
  <c r="R84" i="1"/>
  <c r="S88" i="1"/>
  <c r="T88" i="1" s="1"/>
  <c r="R88" i="1"/>
  <c r="S92" i="1"/>
  <c r="T92" i="1" s="1"/>
  <c r="R92" i="1"/>
  <c r="S96" i="1"/>
  <c r="T96" i="1" s="1"/>
  <c r="R96" i="1"/>
  <c r="M100" i="1"/>
  <c r="M73" i="1" s="1"/>
  <c r="M72" i="1" s="1"/>
  <c r="Y100" i="1"/>
  <c r="Z100" i="1" s="1"/>
  <c r="S104" i="1"/>
  <c r="T104" i="1" s="1"/>
  <c r="R104" i="1"/>
  <c r="S108" i="1"/>
  <c r="T108" i="1" s="1"/>
  <c r="R108" i="1"/>
  <c r="S112" i="1"/>
  <c r="T112" i="1" s="1"/>
  <c r="R112" i="1"/>
  <c r="S116" i="1"/>
  <c r="T116" i="1" s="1"/>
  <c r="R116" i="1"/>
  <c r="S120" i="1"/>
  <c r="T120" i="1" s="1"/>
  <c r="R120" i="1"/>
  <c r="S124" i="1"/>
  <c r="T124" i="1" s="1"/>
  <c r="R124" i="1"/>
  <c r="S128" i="1"/>
  <c r="T128" i="1" s="1"/>
  <c r="R128" i="1"/>
  <c r="S132" i="1"/>
  <c r="T132" i="1" s="1"/>
  <c r="R132" i="1"/>
  <c r="S136" i="1"/>
  <c r="R136" i="1"/>
  <c r="S159" i="1"/>
  <c r="T159" i="1" s="1"/>
  <c r="R159" i="1"/>
  <c r="S163" i="1"/>
  <c r="T163" i="1" s="1"/>
  <c r="R163" i="1"/>
  <c r="S169" i="1"/>
  <c r="T169" i="1" s="1"/>
  <c r="R169" i="1"/>
  <c r="S82" i="1"/>
  <c r="T82" i="1" s="1"/>
  <c r="R82" i="1"/>
  <c r="S94" i="1"/>
  <c r="T94" i="1" s="1"/>
  <c r="R94" i="1"/>
  <c r="S106" i="1"/>
  <c r="T106" i="1" s="1"/>
  <c r="R106" i="1"/>
  <c r="S122" i="1"/>
  <c r="T122" i="1" s="1"/>
  <c r="R122" i="1"/>
  <c r="S171" i="1"/>
  <c r="R171" i="1"/>
  <c r="S87" i="1"/>
  <c r="T87" i="1" s="1"/>
  <c r="R87" i="1"/>
  <c r="S77" i="1"/>
  <c r="T77" i="1" s="1"/>
  <c r="R77" i="1"/>
  <c r="S81" i="1"/>
  <c r="T81" i="1" s="1"/>
  <c r="R81" i="1"/>
  <c r="S85" i="1"/>
  <c r="T85" i="1" s="1"/>
  <c r="R85" i="1"/>
  <c r="S89" i="1"/>
  <c r="T89" i="1" s="1"/>
  <c r="R89" i="1"/>
  <c r="S93" i="1"/>
  <c r="T93" i="1" s="1"/>
  <c r="R93" i="1"/>
  <c r="S97" i="1"/>
  <c r="T97" i="1" s="1"/>
  <c r="R97" i="1"/>
  <c r="S101" i="1"/>
  <c r="T101" i="1" s="1"/>
  <c r="R101" i="1"/>
  <c r="S105" i="1"/>
  <c r="T105" i="1" s="1"/>
  <c r="R105" i="1"/>
  <c r="S109" i="1"/>
  <c r="T109" i="1" s="1"/>
  <c r="R109" i="1"/>
  <c r="S113" i="1"/>
  <c r="R113" i="1"/>
  <c r="S117" i="1"/>
  <c r="T117" i="1" s="1"/>
  <c r="R117" i="1"/>
  <c r="S121" i="1"/>
  <c r="T121" i="1" s="1"/>
  <c r="R121" i="1"/>
  <c r="S125" i="1"/>
  <c r="T125" i="1" s="1"/>
  <c r="R125" i="1"/>
  <c r="S129" i="1"/>
  <c r="T129" i="1" s="1"/>
  <c r="R129" i="1"/>
  <c r="S133" i="1"/>
  <c r="R133" i="1"/>
  <c r="S137" i="1"/>
  <c r="R137" i="1"/>
  <c r="S160" i="1"/>
  <c r="T160" i="1" s="1"/>
  <c r="R160" i="1"/>
  <c r="S164" i="1"/>
  <c r="T164" i="1" s="1"/>
  <c r="R164" i="1"/>
  <c r="S170" i="1"/>
  <c r="T170" i="1" s="1"/>
  <c r="R170" i="1"/>
  <c r="P36" i="1"/>
  <c r="O36" i="1"/>
  <c r="N36" i="1"/>
  <c r="L36" i="1"/>
  <c r="K36" i="1"/>
  <c r="J36" i="1"/>
  <c r="I36" i="1"/>
  <c r="F36" i="1"/>
  <c r="F33" i="1" s="1"/>
  <c r="D36" i="1"/>
  <c r="R75" i="1" l="1"/>
  <c r="Y36" i="1"/>
  <c r="S100" i="1"/>
  <c r="T100" i="1" s="1"/>
  <c r="R100" i="1"/>
  <c r="AA36" i="1"/>
  <c r="AB36" i="1" s="1"/>
  <c r="G36" i="1"/>
  <c r="S161" i="1"/>
  <c r="T161" i="1" s="1"/>
  <c r="R161" i="1"/>
  <c r="G157" i="1"/>
  <c r="G74" i="1"/>
  <c r="G69" i="1"/>
  <c r="G68" i="1" s="1"/>
  <c r="G67" i="1" s="1"/>
  <c r="R157" i="1" l="1"/>
  <c r="G156" i="1"/>
  <c r="G66" i="1"/>
  <c r="R74" i="1"/>
  <c r="G73" i="1"/>
  <c r="G72" i="1" s="1"/>
  <c r="G33" i="1"/>
  <c r="M35" i="1" l="1"/>
  <c r="H35" i="1"/>
  <c r="M34" i="1"/>
  <c r="H34" i="1"/>
  <c r="M143" i="1"/>
  <c r="M142" i="1" s="1"/>
  <c r="M141" i="1"/>
  <c r="M140" i="1" s="1"/>
  <c r="M139" i="1" s="1"/>
  <c r="M70" i="1"/>
  <c r="H70" i="1"/>
  <c r="M69" i="1"/>
  <c r="H69" i="1"/>
  <c r="M50" i="1"/>
  <c r="H50" i="1"/>
  <c r="M49" i="1"/>
  <c r="H49" i="1"/>
  <c r="M48" i="1"/>
  <c r="H48" i="1"/>
  <c r="M47" i="1"/>
  <c r="H47" i="1"/>
  <c r="M46" i="1"/>
  <c r="H46" i="1"/>
  <c r="M45" i="1"/>
  <c r="H45" i="1"/>
  <c r="M44" i="1"/>
  <c r="H44" i="1"/>
  <c r="M43" i="1"/>
  <c r="H43" i="1"/>
  <c r="M42" i="1"/>
  <c r="H42" i="1"/>
  <c r="M41" i="1"/>
  <c r="H41" i="1"/>
  <c r="M40" i="1"/>
  <c r="H40" i="1"/>
  <c r="M39" i="1"/>
  <c r="H39" i="1"/>
  <c r="M38" i="1"/>
  <c r="H38" i="1"/>
  <c r="M37" i="1"/>
  <c r="H37" i="1"/>
  <c r="H68" i="1" l="1"/>
  <c r="H67" i="1" s="1"/>
  <c r="H66" i="1" s="1"/>
  <c r="M68" i="1"/>
  <c r="M67" i="1" s="1"/>
  <c r="M66" i="1" s="1"/>
  <c r="H36" i="1"/>
  <c r="S44" i="1"/>
  <c r="T44" i="1" s="1"/>
  <c r="R44" i="1"/>
  <c r="S70" i="1"/>
  <c r="T70" i="1" s="1"/>
  <c r="R70" i="1"/>
  <c r="S141" i="1"/>
  <c r="T141" i="1" s="1"/>
  <c r="R141" i="1"/>
  <c r="S38" i="1"/>
  <c r="T38" i="1" s="1"/>
  <c r="R38" i="1"/>
  <c r="S42" i="1"/>
  <c r="T42" i="1" s="1"/>
  <c r="R42" i="1"/>
  <c r="S48" i="1"/>
  <c r="T48" i="1" s="1"/>
  <c r="R48" i="1"/>
  <c r="S39" i="1"/>
  <c r="T39" i="1" s="1"/>
  <c r="R39" i="1"/>
  <c r="S43" i="1"/>
  <c r="T43" i="1" s="1"/>
  <c r="R43" i="1"/>
  <c r="S47" i="1"/>
  <c r="T47" i="1" s="1"/>
  <c r="R47" i="1"/>
  <c r="S49" i="1"/>
  <c r="R49" i="1"/>
  <c r="S69" i="1"/>
  <c r="R69" i="1"/>
  <c r="S143" i="1"/>
  <c r="T143" i="1" s="1"/>
  <c r="R143" i="1"/>
  <c r="S35" i="1"/>
  <c r="T35" i="1" s="1"/>
  <c r="R35" i="1"/>
  <c r="S40" i="1"/>
  <c r="T40" i="1" s="1"/>
  <c r="R40" i="1"/>
  <c r="S46" i="1"/>
  <c r="T46" i="1" s="1"/>
  <c r="R46" i="1"/>
  <c r="S50" i="1"/>
  <c r="T50" i="1" s="1"/>
  <c r="R50" i="1"/>
  <c r="S34" i="1"/>
  <c r="T34" i="1" s="1"/>
  <c r="R34" i="1"/>
  <c r="S37" i="1"/>
  <c r="T37" i="1" s="1"/>
  <c r="M36" i="1"/>
  <c r="R36" i="1" s="1"/>
  <c r="S41" i="1"/>
  <c r="T41" i="1" s="1"/>
  <c r="R41" i="1"/>
  <c r="S45" i="1"/>
  <c r="T45" i="1" s="1"/>
  <c r="R45" i="1"/>
  <c r="Q68" i="1"/>
  <c r="Q153" i="1"/>
  <c r="Q150" i="1"/>
  <c r="R153" i="1"/>
  <c r="Y150" i="1" l="1"/>
  <c r="S150" i="1"/>
  <c r="AA150" i="1"/>
  <c r="Y68" i="1"/>
  <c r="Z68" i="1" s="1"/>
  <c r="Y153" i="1"/>
  <c r="R150" i="1"/>
  <c r="S153" i="1"/>
  <c r="AA153" i="1"/>
  <c r="AA68" i="1"/>
  <c r="S68" i="1"/>
  <c r="T68" i="1" s="1"/>
  <c r="S36" i="1"/>
  <c r="T36" i="1" s="1"/>
  <c r="F30" i="1"/>
  <c r="F28" i="1"/>
  <c r="F32" i="1"/>
  <c r="F25" i="1" s="1"/>
  <c r="F27" i="1"/>
  <c r="F26" i="1" l="1"/>
  <c r="F24" i="1" s="1"/>
  <c r="F31" i="1" l="1"/>
  <c r="G32" i="1" l="1"/>
  <c r="G27" i="1"/>
  <c r="E27" i="1" l="1"/>
  <c r="G25" i="1"/>
  <c r="E32" i="1" l="1"/>
  <c r="E25" i="1" s="1"/>
  <c r="Q167" i="1" l="1"/>
  <c r="O30" i="1"/>
  <c r="N30" i="1"/>
  <c r="L30" i="1"/>
  <c r="J30" i="1"/>
  <c r="Q156" i="1"/>
  <c r="O28" i="1"/>
  <c r="N28" i="1"/>
  <c r="L28" i="1"/>
  <c r="K28" i="1"/>
  <c r="J28" i="1"/>
  <c r="I28" i="1"/>
  <c r="Q142" i="1"/>
  <c r="Q140" i="1"/>
  <c r="Q73" i="1"/>
  <c r="Q63" i="1"/>
  <c r="Q33" i="1"/>
  <c r="P33" i="1"/>
  <c r="O33" i="1"/>
  <c r="N33" i="1"/>
  <c r="M33" i="1"/>
  <c r="L33" i="1"/>
  <c r="K33" i="1"/>
  <c r="J33" i="1"/>
  <c r="I33" i="1"/>
  <c r="H33" i="1"/>
  <c r="AA140" i="1" l="1"/>
  <c r="AB140" i="1" s="1"/>
  <c r="AA142" i="1"/>
  <c r="AB142" i="1" s="1"/>
  <c r="AA73" i="1"/>
  <c r="AB73" i="1" s="1"/>
  <c r="Q28" i="1"/>
  <c r="AA28" i="1" s="1"/>
  <c r="AB28" i="1" s="1"/>
  <c r="AA156" i="1"/>
  <c r="AB156" i="1" s="1"/>
  <c r="S29" i="1"/>
  <c r="R29" i="1"/>
  <c r="Y33" i="1"/>
  <c r="S63" i="1"/>
  <c r="R63" i="1"/>
  <c r="AA33" i="1"/>
  <c r="AB33" i="1" s="1"/>
  <c r="Y29" i="1"/>
  <c r="P30" i="1"/>
  <c r="Y167" i="1"/>
  <c r="Z167" i="1" s="1"/>
  <c r="AA63" i="1"/>
  <c r="S33" i="1"/>
  <c r="T33" i="1" s="1"/>
  <c r="R33" i="1"/>
  <c r="Y63" i="1"/>
  <c r="Y73" i="1"/>
  <c r="Z73" i="1" s="1"/>
  <c r="Y140" i="1"/>
  <c r="Y142" i="1"/>
  <c r="P28" i="1"/>
  <c r="Y28" i="1" s="1"/>
  <c r="Z28" i="1" s="1"/>
  <c r="Y156" i="1"/>
  <c r="Z156" i="1" s="1"/>
  <c r="AA29" i="1"/>
  <c r="Q30" i="1"/>
  <c r="AA30" i="1" s="1"/>
  <c r="AB30" i="1" s="1"/>
  <c r="AA167" i="1"/>
  <c r="AB167" i="1" s="1"/>
  <c r="I30" i="1"/>
  <c r="K30" i="1"/>
  <c r="Q67" i="1"/>
  <c r="I27" i="1"/>
  <c r="Q27" i="1"/>
  <c r="Q139" i="1"/>
  <c r="J27" i="1"/>
  <c r="N27" i="1"/>
  <c r="Q54" i="1"/>
  <c r="H27" i="1"/>
  <c r="L27" i="1"/>
  <c r="P27" i="1"/>
  <c r="K27" i="1"/>
  <c r="O27" i="1"/>
  <c r="M27" i="1"/>
  <c r="H30" i="1"/>
  <c r="Q51" i="1"/>
  <c r="AA51" i="1" s="1"/>
  <c r="Q72" i="1"/>
  <c r="AA72" i="1" s="1"/>
  <c r="AB72" i="1" s="1"/>
  <c r="H28" i="1"/>
  <c r="S142" i="1" l="1"/>
  <c r="T142" i="1" s="1"/>
  <c r="AA27" i="1"/>
  <c r="Y67" i="1"/>
  <c r="Z67" i="1" s="1"/>
  <c r="Y54" i="1"/>
  <c r="Y51" i="1"/>
  <c r="AA67" i="1"/>
  <c r="R140" i="1"/>
  <c r="S51" i="1"/>
  <c r="R51" i="1"/>
  <c r="S72" i="1"/>
  <c r="T72" i="1" s="1"/>
  <c r="S73" i="1"/>
  <c r="T73" i="1" s="1"/>
  <c r="Y30" i="1"/>
  <c r="Z30" i="1" s="1"/>
  <c r="M30" i="1"/>
  <c r="S30" i="1" s="1"/>
  <c r="T30" i="1" s="1"/>
  <c r="S167" i="1"/>
  <c r="T167" i="1" s="1"/>
  <c r="S27" i="1"/>
  <c r="R27" i="1"/>
  <c r="Y139" i="1"/>
  <c r="AA139" i="1"/>
  <c r="AB139" i="1" s="1"/>
  <c r="Y72" i="1"/>
  <c r="Z72" i="1" s="1"/>
  <c r="S54" i="1"/>
  <c r="R54" i="1"/>
  <c r="Y27" i="1"/>
  <c r="S140" i="1"/>
  <c r="T140" i="1" s="1"/>
  <c r="M28" i="1"/>
  <c r="S28" i="1" s="1"/>
  <c r="T28" i="1" s="1"/>
  <c r="S156" i="1"/>
  <c r="T156" i="1" s="1"/>
  <c r="R142" i="1"/>
  <c r="S67" i="1"/>
  <c r="T67" i="1" s="1"/>
  <c r="R67" i="1"/>
  <c r="AA54" i="1"/>
  <c r="I32" i="1"/>
  <c r="I25" i="1" s="1"/>
  <c r="N26" i="1"/>
  <c r="J32" i="1"/>
  <c r="J25" i="1" s="1"/>
  <c r="Q32" i="1"/>
  <c r="P32" i="1"/>
  <c r="N32" i="1"/>
  <c r="N25" i="1" s="1"/>
  <c r="L32" i="1"/>
  <c r="L25" i="1" s="1"/>
  <c r="K26" i="1"/>
  <c r="K32" i="1"/>
  <c r="K25" i="1" s="1"/>
  <c r="H32" i="1"/>
  <c r="H25" i="1" s="1"/>
  <c r="M32" i="1"/>
  <c r="O32" i="1"/>
  <c r="O25" i="1" s="1"/>
  <c r="Q66" i="1"/>
  <c r="I26" i="1"/>
  <c r="J26" i="1"/>
  <c r="O26" i="1"/>
  <c r="L26" i="1"/>
  <c r="E30" i="1"/>
  <c r="E28" i="1"/>
  <c r="R139" i="1" l="1"/>
  <c r="Q26" i="1"/>
  <c r="AA26" i="1" s="1"/>
  <c r="AB26" i="1" s="1"/>
  <c r="AA66" i="1"/>
  <c r="AB66" i="1" s="1"/>
  <c r="H31" i="1"/>
  <c r="P25" i="1"/>
  <c r="Y25" i="1" s="1"/>
  <c r="Y32" i="1"/>
  <c r="S66" i="1"/>
  <c r="T66" i="1" s="1"/>
  <c r="S139" i="1"/>
  <c r="T139" i="1" s="1"/>
  <c r="P26" i="1"/>
  <c r="Y26" i="1" s="1"/>
  <c r="Z26" i="1" s="1"/>
  <c r="Y66" i="1"/>
  <c r="Z66" i="1" s="1"/>
  <c r="Q25" i="1"/>
  <c r="AA25" i="1" s="1"/>
  <c r="AB25" i="1" s="1"/>
  <c r="AA32" i="1"/>
  <c r="AB32" i="1" s="1"/>
  <c r="G28" i="1"/>
  <c r="R28" i="1" s="1"/>
  <c r="R156" i="1"/>
  <c r="G30" i="1"/>
  <c r="R30" i="1" s="1"/>
  <c r="R167" i="1"/>
  <c r="M25" i="1"/>
  <c r="S32" i="1"/>
  <c r="T32" i="1" s="1"/>
  <c r="R32" i="1"/>
  <c r="N24" i="1"/>
  <c r="I24" i="1"/>
  <c r="L24" i="1"/>
  <c r="K24" i="1"/>
  <c r="I31" i="1"/>
  <c r="Q31" i="1"/>
  <c r="N31" i="1"/>
  <c r="K31" i="1"/>
  <c r="O24" i="1"/>
  <c r="E31" i="1"/>
  <c r="P31" i="1"/>
  <c r="H26" i="1"/>
  <c r="H24" i="1" s="1"/>
  <c r="J31" i="1"/>
  <c r="J24" i="1"/>
  <c r="O31" i="1"/>
  <c r="L31" i="1"/>
  <c r="M31" i="1" l="1"/>
  <c r="S31" i="1" s="1"/>
  <c r="T31" i="1" s="1"/>
  <c r="M26" i="1"/>
  <c r="S26" i="1" s="1"/>
  <c r="T26" i="1" s="1"/>
  <c r="Q24" i="1"/>
  <c r="AA24" i="1" s="1"/>
  <c r="S25" i="1"/>
  <c r="T25" i="1" s="1"/>
  <c r="R25" i="1"/>
  <c r="Y31" i="1"/>
  <c r="Z31" i="1" s="1"/>
  <c r="P24" i="1"/>
  <c r="Y24" i="1" s="1"/>
  <c r="Z24" i="1" s="1"/>
  <c r="AA31" i="1"/>
  <c r="AB31" i="1" s="1"/>
  <c r="E26" i="1"/>
  <c r="E24" i="1" s="1"/>
  <c r="M24" i="1" l="1"/>
  <c r="S24" i="1" s="1"/>
  <c r="D33" i="1"/>
  <c r="D28" i="1" l="1"/>
  <c r="D27" i="1"/>
  <c r="D30" i="1"/>
  <c r="D32" i="1" l="1"/>
  <c r="D25" i="1" s="1"/>
  <c r="R73" i="1" l="1"/>
  <c r="R68" i="1"/>
  <c r="D26" i="1"/>
  <c r="D24" i="1" s="1"/>
  <c r="R72" i="1" l="1"/>
  <c r="D31" i="1"/>
  <c r="R66" i="1" l="1"/>
  <c r="G26" i="1"/>
  <c r="G31" i="1"/>
  <c r="R31" i="1" s="1"/>
  <c r="G24" i="1" l="1"/>
  <c r="R24" i="1" s="1"/>
  <c r="R26" i="1"/>
</calcChain>
</file>

<file path=xl/sharedStrings.xml><?xml version="1.0" encoding="utf-8"?>
<sst xmlns="http://schemas.openxmlformats.org/spreadsheetml/2006/main" count="574" uniqueCount="326">
  <si>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</si>
  <si>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</si>
  <si>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</si>
  <si>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</si>
  <si>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</si>
  <si>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</si>
  <si>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</si>
  <si>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</si>
  <si>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</si>
  <si>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</si>
  <si>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</si>
  <si>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</si>
  <si>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</si>
  <si>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</si>
  <si>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</si>
  <si>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</si>
  <si>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</si>
  <si>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</si>
  <si>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</si>
  <si>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</si>
  <si>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</si>
  <si>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</si>
  <si>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</si>
  <si>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</si>
  <si>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</si>
  <si>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</si>
  <si>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</si>
  <si>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</si>
  <si>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</si>
  <si>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</si>
  <si>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</si>
  <si>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</si>
  <si>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</si>
  <si>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</si>
  <si>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</si>
  <si>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</si>
  <si>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</si>
  <si>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</si>
  <si>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</si>
  <si>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</si>
  <si>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</si>
  <si>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</si>
  <si>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</si>
  <si>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</si>
  <si>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</si>
  <si>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</si>
  <si>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</si>
  <si>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</si>
  <si>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</si>
  <si>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</si>
  <si>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</si>
  <si>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</si>
  <si>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</si>
  <si>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</si>
  <si>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</si>
  <si>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</si>
  <si>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</si>
  <si>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</si>
  <si>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</si>
  <si>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</si>
  <si>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</si>
  <si>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</si>
  <si>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</si>
  <si>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</si>
  <si>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</si>
  <si>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</si>
  <si>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</si>
  <si>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</si>
  <si>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</si>
  <si>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</si>
  <si>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</si>
  <si>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</si>
  <si>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</si>
  <si>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</si>
  <si>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</si>
  <si>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</si>
  <si>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</si>
  <si>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</si>
  <si>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</si>
  <si>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</si>
  <si>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</si>
  <si>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</si>
  <si>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</si>
  <si>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</si>
  <si>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</si>
  <si>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</si>
  <si>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</si>
  <si>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</si>
  <si>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</si>
  <si>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</si>
  <si>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</si>
  <si>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</si>
  <si>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</si>
  <si>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</si>
  <si>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</si>
  <si>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</si>
  <si>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</si>
  <si>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</si>
  <si>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</si>
  <si>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</si>
  <si>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</si>
  <si>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</si>
  <si>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</si>
  <si>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</si>
  <si>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</si>
  <si>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</si>
  <si>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</si>
  <si>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</si>
  <si>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</si>
  <si>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</si>
  <si>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</si>
  <si>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</si>
  <si>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</si>
  <si>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</si>
  <si>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</si>
  <si>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</si>
  <si>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</si>
  <si>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</si>
  <si>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</si>
  <si>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</si>
  <si>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</si>
  <si>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</si>
  <si>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</si>
  <si>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</si>
  <si>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</si>
  <si>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</si>
  <si>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</si>
  <si>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</si>
  <si>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 xml:space="preserve">в соответствии с решением №8 Министерства промышленности и энергетики Оренбургской области № 19/2174 от 28.11.2025г.  </t>
  </si>
  <si>
    <t>за 2025 год</t>
  </si>
  <si>
    <t>Год раскрытия информации: 2026 год</t>
  </si>
  <si>
    <t>Г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</si>
  <si>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</si>
  <si>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</si>
  <si>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</si>
  <si>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</si>
  <si>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</si>
  <si>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</si>
  <si>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</si>
  <si>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</si>
  <si>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</si>
  <si>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</si>
  <si>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</si>
  <si>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</si>
  <si>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</si>
  <si>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</si>
  <si>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</si>
  <si>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</si>
  <si>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</si>
  <si>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</si>
  <si>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</si>
  <si>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</si>
  <si>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</si>
  <si>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</si>
  <si>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</si>
  <si>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</si>
  <si>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</si>
  <si>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</si>
  <si>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</si>
  <si>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</si>
  <si>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распределительных сетей ПС-35кВ, г. Гай</t>
  </si>
  <si>
    <t>P_ИП00002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</si>
  <si>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</si>
  <si>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</si>
  <si>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</si>
  <si>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</si>
  <si>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</si>
  <si>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</si>
  <si>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</si>
  <si>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</si>
  <si>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</si>
  <si>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</si>
  <si>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</si>
  <si>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</si>
  <si>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</si>
  <si>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</si>
  <si>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</si>
  <si>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</si>
  <si>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</si>
  <si>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</si>
  <si>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</si>
  <si>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</si>
  <si>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</si>
  <si>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</si>
  <si>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</si>
  <si>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</si>
  <si>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</si>
  <si>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</si>
  <si>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</si>
  <si>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</si>
  <si>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</si>
  <si>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</si>
  <si>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</si>
  <si>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</si>
  <si>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</si>
  <si>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</si>
  <si>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</si>
  <si>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</si>
  <si>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</si>
  <si>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</si>
  <si>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</si>
  <si>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</si>
  <si>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</si>
  <si>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</si>
  <si>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</si>
  <si>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</si>
  <si>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</si>
  <si>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</si>
  <si>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</si>
  <si>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</si>
  <si>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</si>
  <si>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</si>
  <si>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</si>
  <si>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</si>
  <si>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</si>
  <si>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</si>
  <si>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</si>
  <si>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</si>
  <si>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</si>
  <si>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</si>
  <si>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</si>
  <si>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</si>
  <si>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</si>
  <si>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</si>
  <si>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</si>
  <si>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</si>
  <si>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</si>
  <si>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</si>
  <si>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</si>
  <si>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</si>
  <si>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</si>
  <si>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</si>
  <si>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</si>
  <si>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</si>
  <si>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</si>
  <si>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</si>
  <si>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</si>
  <si>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</si>
  <si>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</si>
  <si>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</si>
  <si>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</si>
  <si>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</si>
  <si>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</si>
  <si>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</si>
  <si>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</si>
  <si>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</si>
  <si>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</si>
  <si>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</si>
  <si>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</si>
  <si>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</si>
  <si>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</si>
  <si>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</si>
  <si>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</si>
  <si>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</si>
  <si>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</si>
  <si>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</si>
  <si>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</si>
  <si>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</si>
  <si>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</si>
  <si>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</si>
  <si>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</si>
  <si>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</si>
  <si>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</si>
  <si>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</si>
  <si>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</si>
  <si>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</si>
  <si>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</si>
  <si>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</si>
  <si>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</si>
  <si>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</si>
  <si>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</si>
  <si>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</si>
  <si>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</si>
  <si>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</si>
  <si>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</si>
  <si>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</si>
  <si>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</si>
  <si>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</si>
  <si>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</si>
  <si>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</si>
  <si>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</si>
  <si>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</si>
  <si>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</si>
  <si>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</si>
  <si>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</si>
  <si>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</si>
  <si>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</si>
  <si>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</si>
  <si>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</si>
  <si>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</si>
  <si>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</si>
  <si>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</si>
  <si>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</si>
  <si>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</si>
  <si>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</si>
  <si>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</si>
  <si>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</si>
  <si>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</si>
  <si>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</si>
  <si>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</si>
  <si>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</si>
  <si>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</si>
  <si>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</si>
  <si>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</si>
  <si>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</si>
  <si>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</si>
  <si>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</si>
  <si>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</si>
  <si>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</si>
  <si>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</si>
  <si>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</si>
  <si>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O_ИП00384</t>
  </si>
  <si>
    <t>Приобретение оборудования не требующее монтажа, транспорта, электросетевого имущества</t>
  </si>
  <si>
    <t>O_ИП00387</t>
  </si>
  <si>
    <t>O_ИП00389</t>
  </si>
  <si>
    <t>O_ИП00394</t>
  </si>
  <si>
    <t>Фактический объем финансирования капитальных вложений на 01.01.2025 года, млн. рублей (с НДС)</t>
  </si>
  <si>
    <t>Остаток финансирования капитальных вложений на 01.01.2025 года в прогнозных ценах соответствующих лет, млн. рублей (с НДС)</t>
  </si>
  <si>
    <t>Финансирование капитальных вложений 2025 года, млн. рублей (с НДС)</t>
  </si>
  <si>
    <t>Отклонение от плана финансирования капитальных вложений 2025 года</t>
  </si>
  <si>
    <t>Остаток финансирования капитальных вложений на 01.01.2026 года в прогнозных ценах соответствующих лет, млн. рублей (с НДС)</t>
  </si>
  <si>
    <t>нд</t>
  </si>
  <si>
    <t>Экономия по результатам торговых процедур</t>
  </si>
  <si>
    <t>Уточнение стоимости по результатам утвержденной проектно-сметной документации</t>
  </si>
  <si>
    <t>Перенос сроков</t>
  </si>
  <si>
    <t>Уточнения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</si>
</sst>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7"/>
  <sheetViews>
    <sheetView tabSelected="1" view="pageBreakPreview" zoomScaleNormal="100" zoomScaleSheetLayoutView="100" workbookViewId="0">
      <selection activeCell="R38" sqref="R38"/>
    </sheetView>
  </sheetViews>
  <sheetFormatPr defaultRowHeight="15.75" x14ac:dyDescent="0.25"/>
  <cols>
    <col min="1" max="1" width="18.7109375" style="23" customWidth="1"/>
    <col min="2" max="2" width="50.85546875" style="23" customWidth="1"/>
    <col min="3" max="7" width="18.7109375" style="23" customWidth="1"/>
    <col min="8" max="17" width="17.85546875" style="23" customWidth="1"/>
    <col min="18" max="18" width="18.7109375" style="23" customWidth="1"/>
    <col min="19" max="27" width="9.140625" style="23"/>
    <col min="28" max="28" width="10.42578125" style="23" customWidth="1"/>
    <col min="29" max="29" width="43.7109375" style="23" customWidth="1"/>
    <col min="30" max="16384" width="9.140625" style="23"/>
  </cols>
  <sheetData>
    <row r="1" spans="1:29" x14ac:dyDescent="0.25">
      <c r="AC1" s="24" t="s">
        <v>0</v>
      </c>
    </row>
    <row r="2" spans="1:29" x14ac:dyDescent="0.25">
      <c r="AC2" s="24" t="s">
        <v>1</v>
      </c>
    </row>
    <row r="3" spans="1:29" x14ac:dyDescent="0.25">
      <c r="AC3" s="24" t="s">
        <v>2</v>
      </c>
    </row>
    <row r="4" spans="1:29" x14ac:dyDescent="0.25">
      <c r="AC4" s="24"/>
    </row>
    <row r="5" spans="1:29" x14ac:dyDescent="0.25">
      <c r="A5" s="43" t="s">
        <v>120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5">
      <c r="A6" s="43" t="s">
        <v>121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5">
      <c r="A7" s="43" t="s">
        <v>122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5">
      <c r="A8" s="43" t="s">
        <v>129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x14ac:dyDescent="0.25">
      <c r="A10" s="41" t="s">
        <v>123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x14ac:dyDescent="0.25">
      <c r="A11" s="42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</row>
    <row r="12" spans="1:2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29" x14ac:dyDescent="0.25">
      <c r="A13" s="41" t="s">
        <v>130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29" x14ac:dyDescent="0.25">
      <c r="A15" s="41" t="s">
        <v>49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x14ac:dyDescent="0.25">
      <c r="A16" s="44" t="s">
        <v>128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0" x14ac:dyDescent="0.25">
      <c r="A17" s="42" t="s">
        <v>36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30" x14ac:dyDescent="0.25">
      <c r="A18" s="25"/>
    </row>
    <row r="19" spans="1:30" ht="69.75" customHeight="1" x14ac:dyDescent="0.25">
      <c r="A19" s="40" t="s">
        <v>3</v>
      </c>
      <c r="B19" s="40" t="s">
        <v>4</v>
      </c>
      <c r="C19" s="40" t="s">
        <v>5</v>
      </c>
      <c r="D19" s="40" t="s">
        <v>6</v>
      </c>
      <c r="E19" s="40" t="s">
        <v>7</v>
      </c>
      <c r="F19" s="40" t="s">
        <v>316</v>
      </c>
      <c r="G19" s="40" t="s">
        <v>317</v>
      </c>
      <c r="H19" s="40" t="s">
        <v>318</v>
      </c>
      <c r="I19" s="40"/>
      <c r="J19" s="40"/>
      <c r="K19" s="40"/>
      <c r="L19" s="40"/>
      <c r="M19" s="40"/>
      <c r="N19" s="40"/>
      <c r="O19" s="40"/>
      <c r="P19" s="40"/>
      <c r="Q19" s="40"/>
      <c r="R19" s="40" t="s">
        <v>320</v>
      </c>
      <c r="S19" s="40" t="s">
        <v>319</v>
      </c>
      <c r="T19" s="40"/>
      <c r="U19" s="40"/>
      <c r="V19" s="40"/>
      <c r="W19" s="40"/>
      <c r="X19" s="40"/>
      <c r="Y19" s="40"/>
      <c r="Z19" s="40"/>
      <c r="AA19" s="40"/>
      <c r="AB19" s="40"/>
      <c r="AC19" s="40" t="s">
        <v>8</v>
      </c>
      <c r="AD19" s="2"/>
    </row>
    <row r="20" spans="1:30" ht="44.25" customHeight="1" x14ac:dyDescent="0.25">
      <c r="A20" s="40"/>
      <c r="B20" s="40"/>
      <c r="C20" s="40"/>
      <c r="D20" s="40"/>
      <c r="E20" s="40"/>
      <c r="F20" s="40"/>
      <c r="G20" s="40"/>
      <c r="H20" s="40" t="s">
        <v>9</v>
      </c>
      <c r="I20" s="40"/>
      <c r="J20" s="40"/>
      <c r="K20" s="40"/>
      <c r="L20" s="40"/>
      <c r="M20" s="40" t="s">
        <v>10</v>
      </c>
      <c r="N20" s="40"/>
      <c r="O20" s="40"/>
      <c r="P20" s="40"/>
      <c r="Q20" s="40"/>
      <c r="R20" s="40"/>
      <c r="S20" s="40" t="s">
        <v>11</v>
      </c>
      <c r="T20" s="40"/>
      <c r="U20" s="40" t="s">
        <v>12</v>
      </c>
      <c r="V20" s="40"/>
      <c r="W20" s="40" t="s">
        <v>13</v>
      </c>
      <c r="X20" s="40"/>
      <c r="Y20" s="40" t="s">
        <v>14</v>
      </c>
      <c r="Z20" s="40"/>
      <c r="AA20" s="40" t="s">
        <v>15</v>
      </c>
      <c r="AB20" s="40"/>
      <c r="AC20" s="40"/>
      <c r="AD20" s="2"/>
    </row>
    <row r="21" spans="1:30" ht="111" customHeight="1" x14ac:dyDescent="0.25">
      <c r="A21" s="40"/>
      <c r="B21" s="40"/>
      <c r="C21" s="40"/>
      <c r="D21" s="40"/>
      <c r="E21" s="40"/>
      <c r="F21" s="40"/>
      <c r="G21" s="40"/>
      <c r="H21" s="40" t="s">
        <v>11</v>
      </c>
      <c r="I21" s="40" t="s">
        <v>12</v>
      </c>
      <c r="J21" s="40" t="s">
        <v>13</v>
      </c>
      <c r="K21" s="40" t="s">
        <v>14</v>
      </c>
      <c r="L21" s="40" t="s">
        <v>15</v>
      </c>
      <c r="M21" s="40" t="s">
        <v>16</v>
      </c>
      <c r="N21" s="40" t="s">
        <v>12</v>
      </c>
      <c r="O21" s="40" t="s">
        <v>13</v>
      </c>
      <c r="P21" s="40" t="s">
        <v>14</v>
      </c>
      <c r="Q21" s="40" t="s">
        <v>15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2"/>
    </row>
    <row r="22" spans="1:30" ht="47.2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0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6" t="s">
        <v>131</v>
      </c>
      <c r="D24" s="5">
        <f>D25+D26+D27+D28+D29+D30</f>
        <v>1876.7444191137565</v>
      </c>
      <c r="E24" s="5">
        <f>E25+E26+E27+E28+E29+E30</f>
        <v>6807.0404316870581</v>
      </c>
      <c r="F24" s="5">
        <f t="shared" ref="F24" si="0">F25+F26+F27+F28+F29+F30</f>
        <v>9.0823880279999987</v>
      </c>
      <c r="G24" s="5">
        <f t="shared" ref="G24" si="1">G25+G26+G27+G28+G29+G30</f>
        <v>1867.6620310857566</v>
      </c>
      <c r="H24" s="5">
        <f t="shared" ref="H24:Q24" si="2">H25+H26+H27+H28+H29+H30</f>
        <v>952.23915034799995</v>
      </c>
      <c r="I24" s="5">
        <f t="shared" si="2"/>
        <v>0</v>
      </c>
      <c r="J24" s="5">
        <f t="shared" si="2"/>
        <v>0</v>
      </c>
      <c r="K24" s="5">
        <f>K25+K26+K27+K28+K29+K30</f>
        <v>618.5731199999999</v>
      </c>
      <c r="L24" s="5">
        <f t="shared" si="2"/>
        <v>333.66603034800016</v>
      </c>
      <c r="M24" s="5">
        <f>M25+M26+M27+M28+M29+M30</f>
        <v>960.08546667599956</v>
      </c>
      <c r="N24" s="5">
        <f t="shared" si="2"/>
        <v>0</v>
      </c>
      <c r="O24" s="5">
        <f t="shared" si="2"/>
        <v>0</v>
      </c>
      <c r="P24" s="5">
        <f t="shared" si="2"/>
        <v>618.57304159199964</v>
      </c>
      <c r="Q24" s="5">
        <f t="shared" si="2"/>
        <v>341.5124250839998</v>
      </c>
      <c r="R24" s="5">
        <f>G24-M24</f>
        <v>907.576564409757</v>
      </c>
      <c r="S24" s="5">
        <f t="shared" ref="S24:S36" si="3">M24-H24</f>
        <v>7.8463163279996024</v>
      </c>
      <c r="T24" s="5">
        <f>S24/H24*100</f>
        <v>0.82398589945940903</v>
      </c>
      <c r="U24" s="5">
        <v>0</v>
      </c>
      <c r="V24" s="5">
        <v>0</v>
      </c>
      <c r="W24" s="5">
        <v>0</v>
      </c>
      <c r="X24" s="5">
        <v>0</v>
      </c>
      <c r="Y24" s="5">
        <f t="shared" ref="Y24:Y36" si="4">P24-K24</f>
        <v>-7.8408000263152644E-5</v>
      </c>
      <c r="Z24" s="5">
        <f>Y24/K24*100</f>
        <v>-1.2675623580790684E-5</v>
      </c>
      <c r="AA24" s="5">
        <f t="shared" ref="AA24:AA36" si="5">Q24-L24</f>
        <v>7.8463947359996382</v>
      </c>
      <c r="AB24" s="5">
        <f>AA24/L24*100</f>
        <v>2.3515713385075987</v>
      </c>
      <c r="AC24" s="27"/>
      <c r="AD24" s="2"/>
    </row>
    <row r="25" spans="1:30" x14ac:dyDescent="0.25">
      <c r="A25" s="3" t="s">
        <v>51</v>
      </c>
      <c r="B25" s="4" t="s">
        <v>52</v>
      </c>
      <c r="C25" s="6" t="s">
        <v>131</v>
      </c>
      <c r="D25" s="5">
        <f t="shared" ref="D25:G25" si="6">D32</f>
        <v>156.48316263600015</v>
      </c>
      <c r="E25" s="5">
        <f t="shared" si="6"/>
        <v>0</v>
      </c>
      <c r="F25" s="5">
        <f t="shared" si="6"/>
        <v>0</v>
      </c>
      <c r="G25" s="5">
        <f t="shared" si="6"/>
        <v>156.48316263600015</v>
      </c>
      <c r="H25" s="5">
        <f t="shared" ref="H25:Q25" si="7">H32</f>
        <v>153.39316263600014</v>
      </c>
      <c r="I25" s="5">
        <f t="shared" si="7"/>
        <v>0</v>
      </c>
      <c r="J25" s="5">
        <f t="shared" si="7"/>
        <v>0</v>
      </c>
      <c r="K25" s="5">
        <f t="shared" si="7"/>
        <v>0</v>
      </c>
      <c r="L25" s="5">
        <f t="shared" si="7"/>
        <v>153.39316263600014</v>
      </c>
      <c r="M25" s="5">
        <f t="shared" si="7"/>
        <v>168.73671076800011</v>
      </c>
      <c r="N25" s="5">
        <f t="shared" si="7"/>
        <v>0</v>
      </c>
      <c r="O25" s="5">
        <f t="shared" si="7"/>
        <v>0</v>
      </c>
      <c r="P25" s="5">
        <f t="shared" si="7"/>
        <v>0</v>
      </c>
      <c r="Q25" s="5">
        <f t="shared" si="7"/>
        <v>168.73671076800011</v>
      </c>
      <c r="R25" s="5">
        <f t="shared" ref="R25:R35" si="8">G25-M25</f>
        <v>-12.253548131999963</v>
      </c>
      <c r="S25" s="5">
        <f t="shared" si="3"/>
        <v>15.343548131999967</v>
      </c>
      <c r="T25" s="5">
        <f t="shared" ref="T25:T88" si="9">S25/H25*100</f>
        <v>10.002758837699952</v>
      </c>
      <c r="U25" s="5">
        <v>0</v>
      </c>
      <c r="V25" s="5">
        <v>0</v>
      </c>
      <c r="W25" s="5">
        <v>0</v>
      </c>
      <c r="X25" s="5">
        <v>0</v>
      </c>
      <c r="Y25" s="5">
        <f t="shared" si="4"/>
        <v>0</v>
      </c>
      <c r="Z25" s="5">
        <v>0</v>
      </c>
      <c r="AA25" s="5">
        <f t="shared" si="5"/>
        <v>15.343548131999967</v>
      </c>
      <c r="AB25" s="5">
        <f t="shared" ref="AB25:AB88" si="10">AA25/L25*100</f>
        <v>10.002758837699952</v>
      </c>
      <c r="AC25" s="27"/>
      <c r="AD25" s="2"/>
    </row>
    <row r="26" spans="1:30" ht="31.5" x14ac:dyDescent="0.25">
      <c r="A26" s="3" t="s">
        <v>53</v>
      </c>
      <c r="B26" s="4" t="s">
        <v>54</v>
      </c>
      <c r="C26" s="6" t="s">
        <v>131</v>
      </c>
      <c r="D26" s="5">
        <f t="shared" ref="D26:G26" si="11">D66</f>
        <v>1515.0381501881263</v>
      </c>
      <c r="E26" s="5">
        <f t="shared" si="11"/>
        <v>6653.7316561946536</v>
      </c>
      <c r="F26" s="5">
        <f t="shared" si="11"/>
        <v>9.0403880279999989</v>
      </c>
      <c r="G26" s="5">
        <f t="shared" si="11"/>
        <v>1505.9977621601265</v>
      </c>
      <c r="H26" s="5">
        <f t="shared" ref="H26:Q26" si="12">H66</f>
        <v>673.59558151199985</v>
      </c>
      <c r="I26" s="5">
        <f t="shared" si="12"/>
        <v>0</v>
      </c>
      <c r="J26" s="5">
        <f t="shared" si="12"/>
        <v>0</v>
      </c>
      <c r="K26" s="5">
        <f t="shared" si="12"/>
        <v>535.84076776799986</v>
      </c>
      <c r="L26" s="5">
        <f t="shared" si="12"/>
        <v>137.75481374399999</v>
      </c>
      <c r="M26" s="5">
        <f t="shared" si="12"/>
        <v>655.21875199199951</v>
      </c>
      <c r="N26" s="5">
        <f t="shared" si="12"/>
        <v>0</v>
      </c>
      <c r="O26" s="5">
        <f t="shared" si="12"/>
        <v>0</v>
      </c>
      <c r="P26" s="5">
        <f t="shared" si="12"/>
        <v>515.87343481199969</v>
      </c>
      <c r="Q26" s="5">
        <f t="shared" si="12"/>
        <v>139.34531717999965</v>
      </c>
      <c r="R26" s="5">
        <f t="shared" si="8"/>
        <v>850.779010168127</v>
      </c>
      <c r="S26" s="5">
        <f t="shared" si="3"/>
        <v>-18.376829520000342</v>
      </c>
      <c r="T26" s="5">
        <f t="shared" si="9"/>
        <v>-2.7281695462951854</v>
      </c>
      <c r="U26" s="5">
        <v>0</v>
      </c>
      <c r="V26" s="5">
        <v>0</v>
      </c>
      <c r="W26" s="5">
        <v>0</v>
      </c>
      <c r="X26" s="5">
        <v>0</v>
      </c>
      <c r="Y26" s="5">
        <f t="shared" si="4"/>
        <v>-19.967332956000178</v>
      </c>
      <c r="Z26" s="5">
        <f t="shared" ref="Z26:Z88" si="13">Y26/K26*100</f>
        <v>-3.7263556931609445</v>
      </c>
      <c r="AA26" s="5">
        <f t="shared" si="5"/>
        <v>1.5905034359996648</v>
      </c>
      <c r="AB26" s="5">
        <f t="shared" si="10"/>
        <v>1.1545900958172073</v>
      </c>
      <c r="AC26" s="27"/>
      <c r="AD26" s="2"/>
    </row>
    <row r="27" spans="1:30" ht="63" x14ac:dyDescent="0.25">
      <c r="A27" s="3" t="s">
        <v>55</v>
      </c>
      <c r="B27" s="4" t="s">
        <v>56</v>
      </c>
      <c r="C27" s="6" t="s">
        <v>131</v>
      </c>
      <c r="D27" s="5">
        <f t="shared" ref="D27:G27" si="14">D153</f>
        <v>0</v>
      </c>
      <c r="E27" s="5">
        <f t="shared" si="14"/>
        <v>0</v>
      </c>
      <c r="F27" s="5">
        <f t="shared" si="14"/>
        <v>0</v>
      </c>
      <c r="G27" s="5">
        <f t="shared" si="14"/>
        <v>0</v>
      </c>
      <c r="H27" s="5">
        <f t="shared" ref="H27:Q27" si="15">H153</f>
        <v>0</v>
      </c>
      <c r="I27" s="5">
        <f t="shared" si="15"/>
        <v>0</v>
      </c>
      <c r="J27" s="5">
        <f t="shared" si="15"/>
        <v>0</v>
      </c>
      <c r="K27" s="5">
        <f t="shared" si="15"/>
        <v>0</v>
      </c>
      <c r="L27" s="5">
        <f t="shared" si="15"/>
        <v>0</v>
      </c>
      <c r="M27" s="5">
        <f t="shared" si="15"/>
        <v>0</v>
      </c>
      <c r="N27" s="5">
        <f t="shared" si="15"/>
        <v>0</v>
      </c>
      <c r="O27" s="5">
        <f t="shared" si="15"/>
        <v>0</v>
      </c>
      <c r="P27" s="5">
        <f t="shared" si="15"/>
        <v>0</v>
      </c>
      <c r="Q27" s="5">
        <f t="shared" si="15"/>
        <v>0</v>
      </c>
      <c r="R27" s="5">
        <f t="shared" si="8"/>
        <v>0</v>
      </c>
      <c r="S27" s="5">
        <f t="shared" si="3"/>
        <v>0</v>
      </c>
      <c r="T27" s="5">
        <v>0</v>
      </c>
      <c r="U27" s="5">
        <f>U153</f>
        <v>0</v>
      </c>
      <c r="V27" s="5">
        <v>0</v>
      </c>
      <c r="W27" s="5">
        <f>W153</f>
        <v>0</v>
      </c>
      <c r="X27" s="5">
        <v>0</v>
      </c>
      <c r="Y27" s="5">
        <f t="shared" si="4"/>
        <v>0</v>
      </c>
      <c r="Z27" s="5">
        <v>0</v>
      </c>
      <c r="AA27" s="5">
        <f t="shared" si="5"/>
        <v>0</v>
      </c>
      <c r="AB27" s="5">
        <v>0</v>
      </c>
      <c r="AC27" s="27"/>
      <c r="AD27" s="2"/>
    </row>
    <row r="28" spans="1:30" ht="31.5" x14ac:dyDescent="0.25">
      <c r="A28" s="3" t="s">
        <v>57</v>
      </c>
      <c r="B28" s="4" t="s">
        <v>58</v>
      </c>
      <c r="C28" s="6" t="s">
        <v>131</v>
      </c>
      <c r="D28" s="5">
        <f t="shared" ref="D28:G28" si="16">D156</f>
        <v>65.819702697138752</v>
      </c>
      <c r="E28" s="5">
        <f t="shared" si="16"/>
        <v>153.30877549240466</v>
      </c>
      <c r="F28" s="5">
        <f t="shared" si="16"/>
        <v>4.2000000000000003E-2</v>
      </c>
      <c r="G28" s="5">
        <f t="shared" si="16"/>
        <v>65.77770269713875</v>
      </c>
      <c r="H28" s="5">
        <f t="shared" ref="H28:Q28" si="17">H156</f>
        <v>29.170578000000003</v>
      </c>
      <c r="I28" s="5">
        <f t="shared" si="17"/>
        <v>0</v>
      </c>
      <c r="J28" s="5">
        <f t="shared" si="17"/>
        <v>0</v>
      </c>
      <c r="K28" s="5">
        <f t="shared" si="17"/>
        <v>22.952329572</v>
      </c>
      <c r="L28" s="5">
        <f t="shared" si="17"/>
        <v>6.218248427999999</v>
      </c>
      <c r="M28" s="5">
        <f t="shared" si="17"/>
        <v>28.846505771999997</v>
      </c>
      <c r="N28" s="5">
        <f t="shared" si="17"/>
        <v>0</v>
      </c>
      <c r="O28" s="5">
        <f t="shared" si="17"/>
        <v>0</v>
      </c>
      <c r="P28" s="5">
        <f t="shared" si="17"/>
        <v>22.661552831999998</v>
      </c>
      <c r="Q28" s="5">
        <f t="shared" si="17"/>
        <v>6.1849529399999987</v>
      </c>
      <c r="R28" s="5">
        <f t="shared" si="8"/>
        <v>36.93119692513875</v>
      </c>
      <c r="S28" s="5">
        <f t="shared" si="3"/>
        <v>-0.32407222800000568</v>
      </c>
      <c r="T28" s="5">
        <f t="shared" si="9"/>
        <v>-1.1109557993674504</v>
      </c>
      <c r="U28" s="5">
        <v>0</v>
      </c>
      <c r="V28" s="5">
        <v>0</v>
      </c>
      <c r="W28" s="5">
        <v>0</v>
      </c>
      <c r="X28" s="5">
        <v>0</v>
      </c>
      <c r="Y28" s="5">
        <f t="shared" si="4"/>
        <v>-0.29077674000000187</v>
      </c>
      <c r="Z28" s="5">
        <f t="shared" si="13"/>
        <v>-1.2668724500833508</v>
      </c>
      <c r="AA28" s="5">
        <f t="shared" si="5"/>
        <v>-3.3295488000000262E-2</v>
      </c>
      <c r="AB28" s="5">
        <f t="shared" si="10"/>
        <v>-0.5354480186104309</v>
      </c>
      <c r="AC28" s="27"/>
      <c r="AD28" s="2"/>
    </row>
    <row r="29" spans="1:30" ht="31.5" x14ac:dyDescent="0.25">
      <c r="A29" s="3" t="s">
        <v>59</v>
      </c>
      <c r="B29" s="4" t="s">
        <v>60</v>
      </c>
      <c r="C29" s="6" t="s">
        <v>131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f t="shared" si="8"/>
        <v>0</v>
      </c>
      <c r="S29" s="5">
        <f t="shared" si="3"/>
        <v>0</v>
      </c>
      <c r="T29" s="5">
        <v>0</v>
      </c>
      <c r="U29" s="5">
        <f>U166</f>
        <v>0</v>
      </c>
      <c r="V29" s="5">
        <v>0</v>
      </c>
      <c r="W29" s="5">
        <f>W166</f>
        <v>0</v>
      </c>
      <c r="X29" s="5">
        <v>0</v>
      </c>
      <c r="Y29" s="5">
        <f t="shared" si="4"/>
        <v>0</v>
      </c>
      <c r="Z29" s="5">
        <v>0</v>
      </c>
      <c r="AA29" s="5">
        <f t="shared" si="5"/>
        <v>0</v>
      </c>
      <c r="AB29" s="5">
        <v>0</v>
      </c>
      <c r="AC29" s="27"/>
      <c r="AD29" s="2"/>
    </row>
    <row r="30" spans="1:30" x14ac:dyDescent="0.25">
      <c r="A30" s="3" t="s">
        <v>61</v>
      </c>
      <c r="B30" s="4" t="s">
        <v>62</v>
      </c>
      <c r="C30" s="6" t="s">
        <v>131</v>
      </c>
      <c r="D30" s="5">
        <f>D167</f>
        <v>139.40340359249137</v>
      </c>
      <c r="E30" s="5">
        <f t="shared" ref="E30:F30" si="18">E167</f>
        <v>0</v>
      </c>
      <c r="F30" s="5">
        <f t="shared" si="18"/>
        <v>0</v>
      </c>
      <c r="G30" s="5">
        <f t="shared" ref="G30:Q30" si="19">G167</f>
        <v>139.40340359249137</v>
      </c>
      <c r="H30" s="5">
        <f t="shared" si="19"/>
        <v>96.079828199999994</v>
      </c>
      <c r="I30" s="5">
        <f t="shared" si="19"/>
        <v>0</v>
      </c>
      <c r="J30" s="5">
        <f t="shared" si="19"/>
        <v>0</v>
      </c>
      <c r="K30" s="5">
        <f t="shared" si="19"/>
        <v>59.78002266</v>
      </c>
      <c r="L30" s="5">
        <f t="shared" si="19"/>
        <v>36.299805540000001</v>
      </c>
      <c r="M30" s="5">
        <f t="shared" si="19"/>
        <v>107.28349814400001</v>
      </c>
      <c r="N30" s="5">
        <f t="shared" si="19"/>
        <v>0</v>
      </c>
      <c r="O30" s="5">
        <f t="shared" si="19"/>
        <v>0</v>
      </c>
      <c r="P30" s="5">
        <f t="shared" si="19"/>
        <v>80.038053948000012</v>
      </c>
      <c r="Q30" s="5">
        <f t="shared" si="19"/>
        <v>27.24544419599998</v>
      </c>
      <c r="R30" s="5">
        <f t="shared" si="8"/>
        <v>32.119905448491366</v>
      </c>
      <c r="S30" s="5">
        <f t="shared" si="3"/>
        <v>11.203669944000012</v>
      </c>
      <c r="T30" s="5">
        <f t="shared" si="9"/>
        <v>11.660793065406432</v>
      </c>
      <c r="U30" s="5">
        <v>0</v>
      </c>
      <c r="V30" s="5">
        <v>0</v>
      </c>
      <c r="W30" s="5">
        <v>0</v>
      </c>
      <c r="X30" s="5">
        <v>0</v>
      </c>
      <c r="Y30" s="5">
        <f t="shared" si="4"/>
        <v>20.258031288000012</v>
      </c>
      <c r="Z30" s="5">
        <f t="shared" si="13"/>
        <v>33.887627315262066</v>
      </c>
      <c r="AA30" s="5">
        <f t="shared" si="5"/>
        <v>-9.0543613440000215</v>
      </c>
      <c r="AB30" s="5">
        <f t="shared" si="10"/>
        <v>-24.943277820104875</v>
      </c>
      <c r="AC30" s="27"/>
      <c r="AD30" s="2"/>
    </row>
    <row r="31" spans="1:30" x14ac:dyDescent="0.25">
      <c r="A31" s="7" t="s">
        <v>63</v>
      </c>
      <c r="B31" s="8" t="s">
        <v>64</v>
      </c>
      <c r="C31" s="9" t="s">
        <v>131</v>
      </c>
      <c r="D31" s="10">
        <f t="shared" ref="D31:Q31" si="20">D32+D66+D153+D156+D166+D167</f>
        <v>1876.7444191137565</v>
      </c>
      <c r="E31" s="10">
        <f t="shared" si="20"/>
        <v>6807.0404316870581</v>
      </c>
      <c r="F31" s="10">
        <f t="shared" si="20"/>
        <v>9.0823880279999987</v>
      </c>
      <c r="G31" s="10">
        <f t="shared" si="20"/>
        <v>1867.6620310857566</v>
      </c>
      <c r="H31" s="10">
        <f t="shared" si="20"/>
        <v>952.23915034799995</v>
      </c>
      <c r="I31" s="10">
        <f t="shared" si="20"/>
        <v>0</v>
      </c>
      <c r="J31" s="10">
        <f t="shared" si="20"/>
        <v>0</v>
      </c>
      <c r="K31" s="10">
        <f t="shared" si="20"/>
        <v>618.5731199999999</v>
      </c>
      <c r="L31" s="10">
        <f t="shared" si="20"/>
        <v>333.66603034800016</v>
      </c>
      <c r="M31" s="10">
        <f t="shared" si="20"/>
        <v>960.08546667599956</v>
      </c>
      <c r="N31" s="10">
        <f t="shared" si="20"/>
        <v>0</v>
      </c>
      <c r="O31" s="10">
        <f t="shared" si="20"/>
        <v>0</v>
      </c>
      <c r="P31" s="10">
        <f t="shared" si="20"/>
        <v>618.57304159199964</v>
      </c>
      <c r="Q31" s="10">
        <f t="shared" si="20"/>
        <v>341.5124250839998</v>
      </c>
      <c r="R31" s="10">
        <f t="shared" si="8"/>
        <v>907.576564409757</v>
      </c>
      <c r="S31" s="10">
        <f t="shared" si="3"/>
        <v>7.8463163279996024</v>
      </c>
      <c r="T31" s="10">
        <f t="shared" si="9"/>
        <v>0.82398589945940903</v>
      </c>
      <c r="U31" s="10">
        <v>0</v>
      </c>
      <c r="V31" s="10">
        <v>0</v>
      </c>
      <c r="W31" s="10">
        <v>0</v>
      </c>
      <c r="X31" s="10">
        <v>0</v>
      </c>
      <c r="Y31" s="10">
        <f t="shared" si="4"/>
        <v>-7.8408000263152644E-5</v>
      </c>
      <c r="Z31" s="10">
        <f t="shared" si="13"/>
        <v>-1.2675623580790684E-5</v>
      </c>
      <c r="AA31" s="10">
        <f t="shared" si="5"/>
        <v>7.8463947359996382</v>
      </c>
      <c r="AB31" s="10">
        <f t="shared" si="10"/>
        <v>2.3515713385075987</v>
      </c>
      <c r="AC31" s="28"/>
      <c r="AD31" s="2"/>
    </row>
    <row r="32" spans="1:30" ht="31.5" x14ac:dyDescent="0.25">
      <c r="A32" s="7" t="s">
        <v>37</v>
      </c>
      <c r="B32" s="8" t="s">
        <v>65</v>
      </c>
      <c r="C32" s="9" t="s">
        <v>131</v>
      </c>
      <c r="D32" s="10">
        <f t="shared" ref="D32:Q32" si="21">D33+D51+D54+D63</f>
        <v>156.48316263600015</v>
      </c>
      <c r="E32" s="10">
        <f t="shared" si="21"/>
        <v>0</v>
      </c>
      <c r="F32" s="10">
        <f t="shared" si="21"/>
        <v>0</v>
      </c>
      <c r="G32" s="10">
        <f t="shared" si="21"/>
        <v>156.48316263600015</v>
      </c>
      <c r="H32" s="10">
        <f t="shared" si="21"/>
        <v>153.39316263600014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153.39316263600014</v>
      </c>
      <c r="M32" s="10">
        <f t="shared" si="21"/>
        <v>168.73671076800011</v>
      </c>
      <c r="N32" s="10">
        <f t="shared" si="21"/>
        <v>0</v>
      </c>
      <c r="O32" s="10">
        <f t="shared" si="21"/>
        <v>0</v>
      </c>
      <c r="P32" s="10">
        <f t="shared" si="21"/>
        <v>0</v>
      </c>
      <c r="Q32" s="10">
        <f t="shared" si="21"/>
        <v>168.73671076800011</v>
      </c>
      <c r="R32" s="10">
        <f t="shared" si="8"/>
        <v>-12.253548131999963</v>
      </c>
      <c r="S32" s="10">
        <f t="shared" si="3"/>
        <v>15.343548131999967</v>
      </c>
      <c r="T32" s="10">
        <f t="shared" si="9"/>
        <v>10.002758837699952</v>
      </c>
      <c r="U32" s="10">
        <v>0</v>
      </c>
      <c r="V32" s="10">
        <v>0</v>
      </c>
      <c r="W32" s="10">
        <v>0</v>
      </c>
      <c r="X32" s="10">
        <v>0</v>
      </c>
      <c r="Y32" s="10">
        <f t="shared" si="4"/>
        <v>0</v>
      </c>
      <c r="Z32" s="10">
        <v>0</v>
      </c>
      <c r="AA32" s="10">
        <f t="shared" si="5"/>
        <v>15.343548131999967</v>
      </c>
      <c r="AB32" s="10">
        <f t="shared" si="10"/>
        <v>10.002758837699952</v>
      </c>
      <c r="AC32" s="28"/>
      <c r="AD32" s="2"/>
    </row>
    <row r="33" spans="1:30" ht="47.25" x14ac:dyDescent="0.25">
      <c r="A33" s="11" t="s">
        <v>38</v>
      </c>
      <c r="B33" s="12" t="s">
        <v>66</v>
      </c>
      <c r="C33" s="13" t="s">
        <v>131</v>
      </c>
      <c r="D33" s="14">
        <f t="shared" ref="D33:G33" si="22">D34+D35+D36</f>
        <v>156.48316263600015</v>
      </c>
      <c r="E33" s="14">
        <f t="shared" si="22"/>
        <v>0</v>
      </c>
      <c r="F33" s="14">
        <f t="shared" si="22"/>
        <v>0</v>
      </c>
      <c r="G33" s="14">
        <f t="shared" si="22"/>
        <v>156.48316263600015</v>
      </c>
      <c r="H33" s="14">
        <f t="shared" ref="H33:Q33" si="23">H34+H35+H36</f>
        <v>153.39316263600014</v>
      </c>
      <c r="I33" s="14">
        <f t="shared" si="23"/>
        <v>0</v>
      </c>
      <c r="J33" s="14">
        <f t="shared" si="23"/>
        <v>0</v>
      </c>
      <c r="K33" s="14">
        <f t="shared" si="23"/>
        <v>0</v>
      </c>
      <c r="L33" s="14">
        <f t="shared" si="23"/>
        <v>153.39316263600014</v>
      </c>
      <c r="M33" s="14">
        <f t="shared" si="23"/>
        <v>168.73671076800011</v>
      </c>
      <c r="N33" s="14">
        <f t="shared" si="23"/>
        <v>0</v>
      </c>
      <c r="O33" s="14">
        <f t="shared" si="23"/>
        <v>0</v>
      </c>
      <c r="P33" s="14">
        <f t="shared" si="23"/>
        <v>0</v>
      </c>
      <c r="Q33" s="14">
        <f t="shared" si="23"/>
        <v>168.73671076800011</v>
      </c>
      <c r="R33" s="14">
        <f t="shared" si="8"/>
        <v>-12.253548131999963</v>
      </c>
      <c r="S33" s="14">
        <f t="shared" si="3"/>
        <v>15.343548131999967</v>
      </c>
      <c r="T33" s="14">
        <f t="shared" si="9"/>
        <v>10.002758837699952</v>
      </c>
      <c r="U33" s="14">
        <v>0</v>
      </c>
      <c r="V33" s="14">
        <v>0</v>
      </c>
      <c r="W33" s="14">
        <v>0</v>
      </c>
      <c r="X33" s="14">
        <v>0</v>
      </c>
      <c r="Y33" s="14">
        <f t="shared" si="4"/>
        <v>0</v>
      </c>
      <c r="Z33" s="14">
        <v>0</v>
      </c>
      <c r="AA33" s="14">
        <f t="shared" si="5"/>
        <v>15.343548131999967</v>
      </c>
      <c r="AB33" s="14">
        <f t="shared" si="10"/>
        <v>10.002758837699952</v>
      </c>
      <c r="AC33" s="29"/>
      <c r="AD33" s="2"/>
    </row>
    <row r="34" spans="1:30" ht="63" x14ac:dyDescent="0.25">
      <c r="A34" s="15" t="s">
        <v>21</v>
      </c>
      <c r="B34" s="16" t="s">
        <v>67</v>
      </c>
      <c r="C34" s="17" t="s">
        <v>131</v>
      </c>
      <c r="D34" s="18">
        <v>15.306923915999995</v>
      </c>
      <c r="E34" s="18">
        <v>0</v>
      </c>
      <c r="F34" s="18">
        <v>0</v>
      </c>
      <c r="G34" s="18">
        <f t="shared" ref="G34:G36" si="24">D34-F34</f>
        <v>15.306923915999995</v>
      </c>
      <c r="H34" s="18">
        <f t="shared" ref="H34:H35" si="25">I34+J34+K34+L34</f>
        <v>15.306923915999995</v>
      </c>
      <c r="I34" s="18">
        <v>0</v>
      </c>
      <c r="J34" s="18">
        <v>0</v>
      </c>
      <c r="K34" s="18">
        <v>0</v>
      </c>
      <c r="L34" s="18">
        <v>15.306923915999995</v>
      </c>
      <c r="M34" s="18">
        <f>N34+O34+P34+Q34</f>
        <v>16.776462720000001</v>
      </c>
      <c r="N34" s="18">
        <v>0</v>
      </c>
      <c r="O34" s="18">
        <v>0</v>
      </c>
      <c r="P34" s="18">
        <v>0</v>
      </c>
      <c r="Q34" s="18">
        <v>16.776462720000001</v>
      </c>
      <c r="R34" s="18">
        <f t="shared" si="8"/>
        <v>-1.4695388040000061</v>
      </c>
      <c r="S34" s="18">
        <f t="shared" si="3"/>
        <v>1.4695388040000061</v>
      </c>
      <c r="T34" s="18">
        <f t="shared" si="9"/>
        <v>9.6004841473336722</v>
      </c>
      <c r="U34" s="18">
        <v>0</v>
      </c>
      <c r="V34" s="18">
        <v>0</v>
      </c>
      <c r="W34" s="18">
        <v>0</v>
      </c>
      <c r="X34" s="18">
        <v>0</v>
      </c>
      <c r="Y34" s="18">
        <f t="shared" si="4"/>
        <v>0</v>
      </c>
      <c r="Z34" s="18">
        <v>0</v>
      </c>
      <c r="AA34" s="18">
        <f t="shared" si="5"/>
        <v>1.4695388040000061</v>
      </c>
      <c r="AB34" s="18">
        <f t="shared" si="10"/>
        <v>9.6004841473336722</v>
      </c>
      <c r="AC34" s="30"/>
      <c r="AD34" s="2"/>
    </row>
    <row r="35" spans="1:30" ht="63" x14ac:dyDescent="0.25">
      <c r="A35" s="15" t="s">
        <v>22</v>
      </c>
      <c r="B35" s="16" t="s">
        <v>68</v>
      </c>
      <c r="C35" s="17" t="s">
        <v>131</v>
      </c>
      <c r="D35" s="18">
        <v>117.63358141200014</v>
      </c>
      <c r="E35" s="18">
        <v>0</v>
      </c>
      <c r="F35" s="18">
        <v>0</v>
      </c>
      <c r="G35" s="18">
        <f t="shared" si="24"/>
        <v>117.63358141200014</v>
      </c>
      <c r="H35" s="18">
        <f t="shared" si="25"/>
        <v>117.63358141200014</v>
      </c>
      <c r="I35" s="18">
        <v>0</v>
      </c>
      <c r="J35" s="18">
        <v>0</v>
      </c>
      <c r="K35" s="18">
        <v>0</v>
      </c>
      <c r="L35" s="18">
        <v>117.63358141200014</v>
      </c>
      <c r="M35" s="18">
        <f>N35+O35+P35+Q35</f>
        <v>129.71843236800009</v>
      </c>
      <c r="N35" s="18">
        <v>0</v>
      </c>
      <c r="O35" s="18">
        <v>0</v>
      </c>
      <c r="P35" s="18">
        <v>0</v>
      </c>
      <c r="Q35" s="18">
        <v>129.71843236800009</v>
      </c>
      <c r="R35" s="18">
        <f t="shared" si="8"/>
        <v>-12.084850955999954</v>
      </c>
      <c r="S35" s="18">
        <f t="shared" si="3"/>
        <v>12.084850955999954</v>
      </c>
      <c r="T35" s="18">
        <f t="shared" si="9"/>
        <v>10.273300201303863</v>
      </c>
      <c r="U35" s="18">
        <v>0</v>
      </c>
      <c r="V35" s="18">
        <v>0</v>
      </c>
      <c r="W35" s="18">
        <v>0</v>
      </c>
      <c r="X35" s="18">
        <v>0</v>
      </c>
      <c r="Y35" s="18">
        <f t="shared" si="4"/>
        <v>0</v>
      </c>
      <c r="Z35" s="18">
        <v>0</v>
      </c>
      <c r="AA35" s="18">
        <f t="shared" si="5"/>
        <v>12.084850955999954</v>
      </c>
      <c r="AB35" s="18">
        <f t="shared" si="10"/>
        <v>10.273300201303863</v>
      </c>
      <c r="AC35" s="30"/>
      <c r="AD35" s="2"/>
    </row>
    <row r="36" spans="1:30" ht="47.25" x14ac:dyDescent="0.25">
      <c r="A36" s="15" t="s">
        <v>23</v>
      </c>
      <c r="B36" s="16" t="s">
        <v>69</v>
      </c>
      <c r="C36" s="17" t="s">
        <v>131</v>
      </c>
      <c r="D36" s="18">
        <f t="shared" ref="D36:P36" si="26">SUM(D37:D50)</f>
        <v>23.542657308000003</v>
      </c>
      <c r="E36" s="18">
        <f t="shared" si="26"/>
        <v>0</v>
      </c>
      <c r="F36" s="18">
        <f t="shared" si="26"/>
        <v>0</v>
      </c>
      <c r="G36" s="18">
        <f t="shared" si="24"/>
        <v>23.542657308000003</v>
      </c>
      <c r="H36" s="18">
        <f t="shared" si="26"/>
        <v>20.452657308000003</v>
      </c>
      <c r="I36" s="18">
        <f t="shared" si="26"/>
        <v>0</v>
      </c>
      <c r="J36" s="18">
        <f t="shared" si="26"/>
        <v>0</v>
      </c>
      <c r="K36" s="18">
        <f t="shared" si="26"/>
        <v>0</v>
      </c>
      <c r="L36" s="18">
        <f t="shared" si="26"/>
        <v>20.452657308000003</v>
      </c>
      <c r="M36" s="18">
        <f t="shared" si="26"/>
        <v>22.241815680000002</v>
      </c>
      <c r="N36" s="18">
        <f t="shared" si="26"/>
        <v>0</v>
      </c>
      <c r="O36" s="18">
        <f t="shared" si="26"/>
        <v>0</v>
      </c>
      <c r="P36" s="18">
        <f t="shared" si="26"/>
        <v>0</v>
      </c>
      <c r="Q36" s="18">
        <f>SUM(Q37:Q50)</f>
        <v>22.241815680000002</v>
      </c>
      <c r="R36" s="18">
        <f>G36-M36</f>
        <v>1.3008416280000006</v>
      </c>
      <c r="S36" s="18">
        <f t="shared" si="3"/>
        <v>1.7891583719999993</v>
      </c>
      <c r="T36" s="18">
        <f t="shared" si="9"/>
        <v>8.7478039897543027</v>
      </c>
      <c r="U36" s="18">
        <v>0</v>
      </c>
      <c r="V36" s="18">
        <v>0</v>
      </c>
      <c r="W36" s="18">
        <v>0</v>
      </c>
      <c r="X36" s="18">
        <v>0</v>
      </c>
      <c r="Y36" s="18">
        <f t="shared" si="4"/>
        <v>0</v>
      </c>
      <c r="Z36" s="18">
        <v>0</v>
      </c>
      <c r="AA36" s="18">
        <f t="shared" si="5"/>
        <v>1.7891583719999993</v>
      </c>
      <c r="AB36" s="18">
        <f t="shared" si="10"/>
        <v>8.7478039897543027</v>
      </c>
      <c r="AC36" s="30"/>
      <c r="AD36" s="2"/>
    </row>
    <row r="37" spans="1:30" s="37" customFormat="1" ht="31.5" x14ac:dyDescent="0.25">
      <c r="A37" s="19" t="s">
        <v>23</v>
      </c>
      <c r="B37" s="38" t="s">
        <v>132</v>
      </c>
      <c r="C37" s="35" t="s">
        <v>133</v>
      </c>
      <c r="D37" s="34">
        <v>0.96886977600000002</v>
      </c>
      <c r="E37" s="34" t="s">
        <v>321</v>
      </c>
      <c r="F37" s="34">
        <v>0</v>
      </c>
      <c r="G37" s="34">
        <f>D37-F37</f>
        <v>0.96886977600000002</v>
      </c>
      <c r="H37" s="34">
        <f>I37+J37+K37+L37</f>
        <v>0.9688697759999999</v>
      </c>
      <c r="I37" s="34">
        <v>0</v>
      </c>
      <c r="J37" s="34">
        <v>0</v>
      </c>
      <c r="K37" s="34">
        <v>0</v>
      </c>
      <c r="L37" s="34">
        <v>0.9688697759999999</v>
      </c>
      <c r="M37" s="34">
        <f>N37+O37+P37+Q37</f>
        <v>0.96886977600000002</v>
      </c>
      <c r="N37" s="34">
        <v>0</v>
      </c>
      <c r="O37" s="34">
        <v>0</v>
      </c>
      <c r="P37" s="34">
        <v>0</v>
      </c>
      <c r="Q37" s="34">
        <v>0.96886977600000002</v>
      </c>
      <c r="R37" s="22">
        <f>G37-M37</f>
        <v>0</v>
      </c>
      <c r="S37" s="22">
        <f>M37-H37</f>
        <v>0</v>
      </c>
      <c r="T37" s="22">
        <f t="shared" si="9"/>
        <v>0</v>
      </c>
      <c r="U37" s="22">
        <f>N37-I37</f>
        <v>0</v>
      </c>
      <c r="V37" s="39">
        <v>0</v>
      </c>
      <c r="W37" s="22">
        <f>O37-J37</f>
        <v>0</v>
      </c>
      <c r="X37" s="22">
        <v>0</v>
      </c>
      <c r="Y37" s="22">
        <f>P37-K37</f>
        <v>0</v>
      </c>
      <c r="Z37" s="22">
        <v>0</v>
      </c>
      <c r="AA37" s="22">
        <f>Q37-L37</f>
        <v>0</v>
      </c>
      <c r="AB37" s="22">
        <f t="shared" si="10"/>
        <v>0</v>
      </c>
      <c r="AC37" s="33"/>
      <c r="AD37" s="36"/>
    </row>
    <row r="38" spans="1:30" s="37" customFormat="1" ht="47.25" x14ac:dyDescent="0.25">
      <c r="A38" s="19" t="s">
        <v>23</v>
      </c>
      <c r="B38" s="38" t="s">
        <v>134</v>
      </c>
      <c r="C38" s="35" t="s">
        <v>135</v>
      </c>
      <c r="D38" s="34">
        <v>0.888053172</v>
      </c>
      <c r="E38" s="34" t="s">
        <v>321</v>
      </c>
      <c r="F38" s="34">
        <v>0</v>
      </c>
      <c r="G38" s="34">
        <f t="shared" ref="G38:G50" si="27">D38-F38</f>
        <v>0.888053172</v>
      </c>
      <c r="H38" s="34">
        <f t="shared" ref="H38:H50" si="28">I38+J38+K38+L38</f>
        <v>0.888053172</v>
      </c>
      <c r="I38" s="34">
        <v>0</v>
      </c>
      <c r="J38" s="34">
        <v>0</v>
      </c>
      <c r="K38" s="34">
        <v>0</v>
      </c>
      <c r="L38" s="34">
        <v>0.888053172</v>
      </c>
      <c r="M38" s="34">
        <f t="shared" ref="M38:M50" si="29">N38+O38+P38+Q38</f>
        <v>0.888053172</v>
      </c>
      <c r="N38" s="34">
        <v>0</v>
      </c>
      <c r="O38" s="34">
        <v>0</v>
      </c>
      <c r="P38" s="34">
        <v>0</v>
      </c>
      <c r="Q38" s="34">
        <v>0.888053172</v>
      </c>
      <c r="R38" s="22">
        <f t="shared" ref="R38:R97" si="30">G38-M38</f>
        <v>0</v>
      </c>
      <c r="S38" s="22">
        <f t="shared" ref="S38:S101" si="31">M38-H38</f>
        <v>0</v>
      </c>
      <c r="T38" s="22">
        <f t="shared" si="9"/>
        <v>0</v>
      </c>
      <c r="U38" s="22">
        <v>0</v>
      </c>
      <c r="V38" s="39">
        <v>0</v>
      </c>
      <c r="W38" s="22">
        <v>0</v>
      </c>
      <c r="X38" s="22">
        <v>0</v>
      </c>
      <c r="Y38" s="22">
        <f t="shared" ref="Y38:Y101" si="32">P38-K38</f>
        <v>0</v>
      </c>
      <c r="Z38" s="22">
        <v>0</v>
      </c>
      <c r="AA38" s="22">
        <f t="shared" ref="AA38:AA101" si="33">Q38-L38</f>
        <v>0</v>
      </c>
      <c r="AB38" s="22">
        <f t="shared" si="10"/>
        <v>0</v>
      </c>
      <c r="AC38" s="33"/>
      <c r="AD38" s="36"/>
    </row>
    <row r="39" spans="1:30" s="37" customFormat="1" ht="78.75" x14ac:dyDescent="0.25">
      <c r="A39" s="19" t="s">
        <v>23</v>
      </c>
      <c r="B39" s="38" t="s">
        <v>136</v>
      </c>
      <c r="C39" s="35" t="s">
        <v>137</v>
      </c>
      <c r="D39" s="34">
        <v>3.2994066599999998</v>
      </c>
      <c r="E39" s="34" t="s">
        <v>321</v>
      </c>
      <c r="F39" s="34">
        <v>0</v>
      </c>
      <c r="G39" s="34">
        <f t="shared" si="27"/>
        <v>3.2994066599999998</v>
      </c>
      <c r="H39" s="34">
        <f t="shared" si="28"/>
        <v>3.2994066599999998</v>
      </c>
      <c r="I39" s="34">
        <v>0</v>
      </c>
      <c r="J39" s="34">
        <v>0</v>
      </c>
      <c r="K39" s="34">
        <v>0</v>
      </c>
      <c r="L39" s="34">
        <v>3.2994066599999998</v>
      </c>
      <c r="M39" s="34">
        <f t="shared" si="29"/>
        <v>3.2994066600000003</v>
      </c>
      <c r="N39" s="34">
        <v>0</v>
      </c>
      <c r="O39" s="34">
        <v>0</v>
      </c>
      <c r="P39" s="34">
        <v>0</v>
      </c>
      <c r="Q39" s="34">
        <v>3.2994066600000003</v>
      </c>
      <c r="R39" s="22">
        <f t="shared" si="30"/>
        <v>0</v>
      </c>
      <c r="S39" s="22">
        <f t="shared" si="31"/>
        <v>0</v>
      </c>
      <c r="T39" s="22">
        <f t="shared" si="9"/>
        <v>0</v>
      </c>
      <c r="U39" s="22">
        <v>0</v>
      </c>
      <c r="V39" s="39">
        <v>0</v>
      </c>
      <c r="W39" s="22">
        <v>0</v>
      </c>
      <c r="X39" s="22">
        <v>0</v>
      </c>
      <c r="Y39" s="22">
        <f t="shared" si="32"/>
        <v>0</v>
      </c>
      <c r="Z39" s="22">
        <v>0</v>
      </c>
      <c r="AA39" s="22">
        <f t="shared" si="33"/>
        <v>0</v>
      </c>
      <c r="AB39" s="22">
        <f t="shared" si="10"/>
        <v>0</v>
      </c>
      <c r="AC39" s="33"/>
      <c r="AD39" s="36"/>
    </row>
    <row r="40" spans="1:30" s="37" customFormat="1" ht="31.5" x14ac:dyDescent="0.25">
      <c r="A40" s="19" t="s">
        <v>23</v>
      </c>
      <c r="B40" s="38" t="s">
        <v>138</v>
      </c>
      <c r="C40" s="35" t="s">
        <v>139</v>
      </c>
      <c r="D40" s="34">
        <v>2.3877023999999997E-2</v>
      </c>
      <c r="E40" s="34" t="s">
        <v>321</v>
      </c>
      <c r="F40" s="34">
        <v>0</v>
      </c>
      <c r="G40" s="34">
        <f t="shared" si="27"/>
        <v>2.3877023999999997E-2</v>
      </c>
      <c r="H40" s="34">
        <f t="shared" si="28"/>
        <v>2.3877023999999997E-2</v>
      </c>
      <c r="I40" s="34">
        <v>0</v>
      </c>
      <c r="J40" s="34">
        <v>0</v>
      </c>
      <c r="K40" s="34">
        <v>0</v>
      </c>
      <c r="L40" s="34">
        <v>2.3877023999999997E-2</v>
      </c>
      <c r="M40" s="34">
        <f t="shared" si="29"/>
        <v>2.3877023999999997E-2</v>
      </c>
      <c r="N40" s="34">
        <v>0</v>
      </c>
      <c r="O40" s="34">
        <v>0</v>
      </c>
      <c r="P40" s="34">
        <v>0</v>
      </c>
      <c r="Q40" s="34">
        <v>2.3877023999999997E-2</v>
      </c>
      <c r="R40" s="22">
        <f t="shared" si="30"/>
        <v>0</v>
      </c>
      <c r="S40" s="22">
        <f t="shared" si="31"/>
        <v>0</v>
      </c>
      <c r="T40" s="22">
        <f t="shared" si="9"/>
        <v>0</v>
      </c>
      <c r="U40" s="22">
        <v>0</v>
      </c>
      <c r="V40" s="39">
        <v>0</v>
      </c>
      <c r="W40" s="22">
        <v>0</v>
      </c>
      <c r="X40" s="22">
        <v>0</v>
      </c>
      <c r="Y40" s="22">
        <f t="shared" si="32"/>
        <v>0</v>
      </c>
      <c r="Z40" s="22">
        <v>0</v>
      </c>
      <c r="AA40" s="22">
        <f t="shared" si="33"/>
        <v>0</v>
      </c>
      <c r="AB40" s="22">
        <f t="shared" si="10"/>
        <v>0</v>
      </c>
      <c r="AC40" s="33"/>
      <c r="AD40" s="36"/>
    </row>
    <row r="41" spans="1:30" s="37" customFormat="1" ht="31.5" x14ac:dyDescent="0.25">
      <c r="A41" s="19" t="s">
        <v>23</v>
      </c>
      <c r="B41" s="38" t="s">
        <v>140</v>
      </c>
      <c r="C41" s="35" t="s">
        <v>141</v>
      </c>
      <c r="D41" s="34">
        <v>2.4087575999999999E-2</v>
      </c>
      <c r="E41" s="34" t="s">
        <v>321</v>
      </c>
      <c r="F41" s="34">
        <v>0</v>
      </c>
      <c r="G41" s="34">
        <f t="shared" si="27"/>
        <v>2.4087575999999999E-2</v>
      </c>
      <c r="H41" s="34">
        <f t="shared" si="28"/>
        <v>2.4087575999999999E-2</v>
      </c>
      <c r="I41" s="34"/>
      <c r="J41" s="34">
        <v>0</v>
      </c>
      <c r="K41" s="34">
        <v>0</v>
      </c>
      <c r="L41" s="34">
        <v>2.4087575999999999E-2</v>
      </c>
      <c r="M41" s="34">
        <f t="shared" si="29"/>
        <v>2.4087575999999999E-2</v>
      </c>
      <c r="N41" s="34">
        <v>0</v>
      </c>
      <c r="O41" s="34">
        <v>0</v>
      </c>
      <c r="P41" s="34">
        <v>0</v>
      </c>
      <c r="Q41" s="34">
        <v>2.4087575999999999E-2</v>
      </c>
      <c r="R41" s="22">
        <f t="shared" si="30"/>
        <v>0</v>
      </c>
      <c r="S41" s="22">
        <f t="shared" si="31"/>
        <v>0</v>
      </c>
      <c r="T41" s="22">
        <f t="shared" si="9"/>
        <v>0</v>
      </c>
      <c r="U41" s="22">
        <v>0</v>
      </c>
      <c r="V41" s="39">
        <v>0</v>
      </c>
      <c r="W41" s="22">
        <v>0</v>
      </c>
      <c r="X41" s="22">
        <v>0</v>
      </c>
      <c r="Y41" s="22">
        <f t="shared" si="32"/>
        <v>0</v>
      </c>
      <c r="Z41" s="22">
        <v>0</v>
      </c>
      <c r="AA41" s="22">
        <f t="shared" si="33"/>
        <v>0</v>
      </c>
      <c r="AB41" s="22">
        <f t="shared" si="10"/>
        <v>0</v>
      </c>
      <c r="AC41" s="33"/>
      <c r="AD41" s="36"/>
    </row>
    <row r="42" spans="1:30" s="37" customFormat="1" ht="47.25" x14ac:dyDescent="0.25">
      <c r="A42" s="19" t="s">
        <v>23</v>
      </c>
      <c r="B42" s="38" t="s">
        <v>142</v>
      </c>
      <c r="C42" s="35" t="s">
        <v>143</v>
      </c>
      <c r="D42" s="34">
        <v>1.3720581359999999</v>
      </c>
      <c r="E42" s="34" t="s">
        <v>321</v>
      </c>
      <c r="F42" s="34">
        <v>0</v>
      </c>
      <c r="G42" s="34">
        <f t="shared" si="27"/>
        <v>1.3720581359999999</v>
      </c>
      <c r="H42" s="34">
        <f t="shared" si="28"/>
        <v>1.3720581359999999</v>
      </c>
      <c r="I42" s="34">
        <v>0</v>
      </c>
      <c r="J42" s="34">
        <v>0</v>
      </c>
      <c r="K42" s="34">
        <v>0</v>
      </c>
      <c r="L42" s="34">
        <v>1.3720581359999999</v>
      </c>
      <c r="M42" s="34">
        <f t="shared" si="29"/>
        <v>0.60039165599999988</v>
      </c>
      <c r="N42" s="34">
        <v>0</v>
      </c>
      <c r="O42" s="34">
        <v>0</v>
      </c>
      <c r="P42" s="34">
        <v>0</v>
      </c>
      <c r="Q42" s="34">
        <v>0.60039165599999988</v>
      </c>
      <c r="R42" s="22">
        <f t="shared" si="30"/>
        <v>0.77166648000000004</v>
      </c>
      <c r="S42" s="22">
        <f t="shared" si="31"/>
        <v>-0.77166648000000004</v>
      </c>
      <c r="T42" s="22">
        <f t="shared" si="9"/>
        <v>-56.241529404115575</v>
      </c>
      <c r="U42" s="22">
        <v>0</v>
      </c>
      <c r="V42" s="39">
        <v>0</v>
      </c>
      <c r="W42" s="22">
        <v>0</v>
      </c>
      <c r="X42" s="22">
        <v>0</v>
      </c>
      <c r="Y42" s="22">
        <f t="shared" si="32"/>
        <v>0</v>
      </c>
      <c r="Z42" s="22">
        <v>0</v>
      </c>
      <c r="AA42" s="22">
        <f t="shared" si="33"/>
        <v>-0.77166648000000004</v>
      </c>
      <c r="AB42" s="22">
        <f t="shared" si="10"/>
        <v>-56.241529404115575</v>
      </c>
      <c r="AC42" s="33" t="s">
        <v>322</v>
      </c>
      <c r="AD42" s="36"/>
    </row>
    <row r="43" spans="1:30" s="37" customFormat="1" ht="47.25" x14ac:dyDescent="0.25">
      <c r="A43" s="19" t="s">
        <v>23</v>
      </c>
      <c r="B43" s="38" t="s">
        <v>144</v>
      </c>
      <c r="C43" s="35" t="s">
        <v>145</v>
      </c>
      <c r="D43" s="34">
        <v>10.028058119999999</v>
      </c>
      <c r="E43" s="34" t="s">
        <v>321</v>
      </c>
      <c r="F43" s="34">
        <v>0</v>
      </c>
      <c r="G43" s="34">
        <f t="shared" si="27"/>
        <v>10.028058119999999</v>
      </c>
      <c r="H43" s="34">
        <f t="shared" si="28"/>
        <v>10.028058119999999</v>
      </c>
      <c r="I43" s="34">
        <v>0</v>
      </c>
      <c r="J43" s="34">
        <v>0</v>
      </c>
      <c r="K43" s="34">
        <v>0</v>
      </c>
      <c r="L43" s="34">
        <v>10.028058119999999</v>
      </c>
      <c r="M43" s="34">
        <f t="shared" si="29"/>
        <v>8.0274538920000005</v>
      </c>
      <c r="N43" s="34">
        <v>0</v>
      </c>
      <c r="O43" s="34">
        <v>0</v>
      </c>
      <c r="P43" s="34">
        <v>0</v>
      </c>
      <c r="Q43" s="34">
        <v>8.0274538920000005</v>
      </c>
      <c r="R43" s="22">
        <f t="shared" si="30"/>
        <v>2.0006042279999985</v>
      </c>
      <c r="S43" s="22">
        <f t="shared" si="31"/>
        <v>-2.0006042279999985</v>
      </c>
      <c r="T43" s="22">
        <f t="shared" si="9"/>
        <v>-19.950066145009526</v>
      </c>
      <c r="U43" s="22">
        <v>0</v>
      </c>
      <c r="V43" s="39">
        <v>0</v>
      </c>
      <c r="W43" s="22">
        <v>0</v>
      </c>
      <c r="X43" s="22">
        <v>0</v>
      </c>
      <c r="Y43" s="22">
        <f t="shared" si="32"/>
        <v>0</v>
      </c>
      <c r="Z43" s="22">
        <v>0</v>
      </c>
      <c r="AA43" s="22">
        <f t="shared" si="33"/>
        <v>-2.0006042279999985</v>
      </c>
      <c r="AB43" s="22">
        <f t="shared" si="10"/>
        <v>-19.950066145009526</v>
      </c>
      <c r="AC43" s="33" t="s">
        <v>322</v>
      </c>
      <c r="AD43" s="36"/>
    </row>
    <row r="44" spans="1:30" s="37" customFormat="1" ht="47.25" x14ac:dyDescent="0.25">
      <c r="A44" s="19" t="s">
        <v>23</v>
      </c>
      <c r="B44" s="38" t="s">
        <v>146</v>
      </c>
      <c r="C44" s="35" t="s">
        <v>147</v>
      </c>
      <c r="D44" s="34">
        <v>3.4761420000000001E-2</v>
      </c>
      <c r="E44" s="34" t="s">
        <v>321</v>
      </c>
      <c r="F44" s="34">
        <v>0</v>
      </c>
      <c r="G44" s="34">
        <f t="shared" si="27"/>
        <v>3.4761420000000001E-2</v>
      </c>
      <c r="H44" s="34">
        <f t="shared" si="28"/>
        <v>3.4761420000000001E-2</v>
      </c>
      <c r="I44" s="34">
        <v>0</v>
      </c>
      <c r="J44" s="34">
        <v>0</v>
      </c>
      <c r="K44" s="34">
        <v>0</v>
      </c>
      <c r="L44" s="34">
        <v>3.4761420000000001E-2</v>
      </c>
      <c r="M44" s="34">
        <f t="shared" si="29"/>
        <v>3.4761420000000001E-2</v>
      </c>
      <c r="N44" s="34">
        <v>0</v>
      </c>
      <c r="O44" s="34">
        <v>0</v>
      </c>
      <c r="P44" s="34">
        <v>0</v>
      </c>
      <c r="Q44" s="34">
        <v>3.4761420000000001E-2</v>
      </c>
      <c r="R44" s="22">
        <f t="shared" si="30"/>
        <v>0</v>
      </c>
      <c r="S44" s="22">
        <f t="shared" si="31"/>
        <v>0</v>
      </c>
      <c r="T44" s="22">
        <f t="shared" si="9"/>
        <v>0</v>
      </c>
      <c r="U44" s="22">
        <v>0</v>
      </c>
      <c r="V44" s="39">
        <v>0</v>
      </c>
      <c r="W44" s="22">
        <v>0</v>
      </c>
      <c r="X44" s="22">
        <v>0</v>
      </c>
      <c r="Y44" s="22">
        <f t="shared" si="32"/>
        <v>0</v>
      </c>
      <c r="Z44" s="22">
        <v>0</v>
      </c>
      <c r="AA44" s="22">
        <f t="shared" si="33"/>
        <v>0</v>
      </c>
      <c r="AB44" s="22">
        <f t="shared" si="10"/>
        <v>0</v>
      </c>
      <c r="AC44" s="33"/>
      <c r="AD44" s="36"/>
    </row>
    <row r="45" spans="1:30" s="37" customFormat="1" ht="31.5" x14ac:dyDescent="0.25">
      <c r="A45" s="19" t="s">
        <v>23</v>
      </c>
      <c r="B45" s="38" t="s">
        <v>148</v>
      </c>
      <c r="C45" s="35" t="s">
        <v>149</v>
      </c>
      <c r="D45" s="34">
        <v>2.887932E-2</v>
      </c>
      <c r="E45" s="34" t="s">
        <v>321</v>
      </c>
      <c r="F45" s="34">
        <v>0</v>
      </c>
      <c r="G45" s="34">
        <f t="shared" si="27"/>
        <v>2.887932E-2</v>
      </c>
      <c r="H45" s="34">
        <f t="shared" si="28"/>
        <v>2.887932E-2</v>
      </c>
      <c r="I45" s="34">
        <v>0</v>
      </c>
      <c r="J45" s="34">
        <v>0</v>
      </c>
      <c r="K45" s="34">
        <v>0</v>
      </c>
      <c r="L45" s="34">
        <v>2.887932E-2</v>
      </c>
      <c r="M45" s="34">
        <f t="shared" si="29"/>
        <v>2.887932E-2</v>
      </c>
      <c r="N45" s="34">
        <v>0</v>
      </c>
      <c r="O45" s="34">
        <v>0</v>
      </c>
      <c r="P45" s="34">
        <v>0</v>
      </c>
      <c r="Q45" s="34">
        <v>2.887932E-2</v>
      </c>
      <c r="R45" s="22">
        <f t="shared" si="30"/>
        <v>0</v>
      </c>
      <c r="S45" s="22">
        <f t="shared" si="31"/>
        <v>0</v>
      </c>
      <c r="T45" s="22">
        <f t="shared" si="9"/>
        <v>0</v>
      </c>
      <c r="U45" s="22">
        <v>0</v>
      </c>
      <c r="V45" s="39">
        <v>0</v>
      </c>
      <c r="W45" s="22">
        <v>0</v>
      </c>
      <c r="X45" s="22">
        <v>0</v>
      </c>
      <c r="Y45" s="22">
        <f t="shared" si="32"/>
        <v>0</v>
      </c>
      <c r="Z45" s="22">
        <v>0</v>
      </c>
      <c r="AA45" s="22">
        <f t="shared" si="33"/>
        <v>0</v>
      </c>
      <c r="AB45" s="22">
        <f t="shared" si="10"/>
        <v>0</v>
      </c>
      <c r="AC45" s="33"/>
      <c r="AD45" s="36"/>
    </row>
    <row r="46" spans="1:30" s="37" customFormat="1" ht="47.25" x14ac:dyDescent="0.25">
      <c r="A46" s="19" t="s">
        <v>23</v>
      </c>
      <c r="B46" s="38" t="s">
        <v>150</v>
      </c>
      <c r="C46" s="35" t="s">
        <v>151</v>
      </c>
      <c r="D46" s="34">
        <v>0.21470399999999998</v>
      </c>
      <c r="E46" s="34" t="s">
        <v>321</v>
      </c>
      <c r="F46" s="34">
        <v>0</v>
      </c>
      <c r="G46" s="34">
        <f t="shared" si="27"/>
        <v>0.21470399999999998</v>
      </c>
      <c r="H46" s="34">
        <f t="shared" si="28"/>
        <v>0.21470399999999998</v>
      </c>
      <c r="I46" s="34">
        <v>0</v>
      </c>
      <c r="J46" s="34">
        <v>0</v>
      </c>
      <c r="K46" s="34">
        <v>0</v>
      </c>
      <c r="L46" s="34">
        <v>0.21470399999999998</v>
      </c>
      <c r="M46" s="34">
        <f t="shared" si="29"/>
        <v>0.32360122800000002</v>
      </c>
      <c r="N46" s="34">
        <v>0</v>
      </c>
      <c r="O46" s="34">
        <v>0</v>
      </c>
      <c r="P46" s="34">
        <v>0</v>
      </c>
      <c r="Q46" s="34">
        <v>0.32360122800000002</v>
      </c>
      <c r="R46" s="22">
        <f t="shared" si="30"/>
        <v>-0.10889722800000004</v>
      </c>
      <c r="S46" s="22">
        <f t="shared" si="31"/>
        <v>0.10889722800000004</v>
      </c>
      <c r="T46" s="22">
        <f t="shared" si="9"/>
        <v>50.719701542588894</v>
      </c>
      <c r="U46" s="22">
        <v>0</v>
      </c>
      <c r="V46" s="39">
        <v>0</v>
      </c>
      <c r="W46" s="22">
        <v>0</v>
      </c>
      <c r="X46" s="22">
        <v>0</v>
      </c>
      <c r="Y46" s="22">
        <f t="shared" si="32"/>
        <v>0</v>
      </c>
      <c r="Z46" s="22">
        <v>0</v>
      </c>
      <c r="AA46" s="22">
        <f t="shared" si="33"/>
        <v>0.10889722800000004</v>
      </c>
      <c r="AB46" s="22">
        <f t="shared" si="10"/>
        <v>50.719701542588894</v>
      </c>
      <c r="AC46" s="33" t="s">
        <v>323</v>
      </c>
      <c r="AD46" s="36"/>
    </row>
    <row r="47" spans="1:30" s="37" customFormat="1" ht="63" x14ac:dyDescent="0.25">
      <c r="A47" s="19" t="s">
        <v>23</v>
      </c>
      <c r="B47" s="38" t="s">
        <v>152</v>
      </c>
      <c r="C47" s="35" t="s">
        <v>153</v>
      </c>
      <c r="D47" s="34">
        <v>3.4116677759999998</v>
      </c>
      <c r="E47" s="34" t="s">
        <v>321</v>
      </c>
      <c r="F47" s="34">
        <v>0</v>
      </c>
      <c r="G47" s="34">
        <f t="shared" si="27"/>
        <v>3.4116677759999998</v>
      </c>
      <c r="H47" s="34">
        <f t="shared" si="28"/>
        <v>3.4116677759999998</v>
      </c>
      <c r="I47" s="34">
        <v>0</v>
      </c>
      <c r="J47" s="34">
        <v>0</v>
      </c>
      <c r="K47" s="34">
        <v>0</v>
      </c>
      <c r="L47" s="34">
        <v>3.4116677759999998</v>
      </c>
      <c r="M47" s="34">
        <f t="shared" si="29"/>
        <v>3.4116677759999998</v>
      </c>
      <c r="N47" s="34">
        <v>0</v>
      </c>
      <c r="O47" s="34">
        <v>0</v>
      </c>
      <c r="P47" s="34">
        <v>0</v>
      </c>
      <c r="Q47" s="34">
        <v>3.4116677759999998</v>
      </c>
      <c r="R47" s="22">
        <f t="shared" si="30"/>
        <v>0</v>
      </c>
      <c r="S47" s="22">
        <f t="shared" si="31"/>
        <v>0</v>
      </c>
      <c r="T47" s="22">
        <f t="shared" si="9"/>
        <v>0</v>
      </c>
      <c r="U47" s="22">
        <v>0</v>
      </c>
      <c r="V47" s="39">
        <v>0</v>
      </c>
      <c r="W47" s="22">
        <v>0</v>
      </c>
      <c r="X47" s="22">
        <v>0</v>
      </c>
      <c r="Y47" s="22">
        <f t="shared" si="32"/>
        <v>0</v>
      </c>
      <c r="Z47" s="22">
        <v>0</v>
      </c>
      <c r="AA47" s="22">
        <f t="shared" si="33"/>
        <v>0</v>
      </c>
      <c r="AB47" s="22">
        <f t="shared" si="10"/>
        <v>0</v>
      </c>
      <c r="AC47" s="33"/>
      <c r="AD47" s="36"/>
    </row>
    <row r="48" spans="1:30" s="37" customFormat="1" ht="47.25" x14ac:dyDescent="0.25">
      <c r="A48" s="19" t="s">
        <v>23</v>
      </c>
      <c r="B48" s="38" t="s">
        <v>154</v>
      </c>
      <c r="C48" s="35" t="s">
        <v>155</v>
      </c>
      <c r="D48" s="34">
        <v>0.12</v>
      </c>
      <c r="E48" s="34" t="s">
        <v>321</v>
      </c>
      <c r="F48" s="34">
        <v>0</v>
      </c>
      <c r="G48" s="34">
        <f t="shared" si="27"/>
        <v>0.12</v>
      </c>
      <c r="H48" s="34">
        <f t="shared" si="28"/>
        <v>0.12</v>
      </c>
      <c r="I48" s="34">
        <v>0</v>
      </c>
      <c r="J48" s="34">
        <v>0</v>
      </c>
      <c r="K48" s="34">
        <v>0</v>
      </c>
      <c r="L48" s="34">
        <v>0.12</v>
      </c>
      <c r="M48" s="34">
        <f t="shared" si="29"/>
        <v>1.4073641879999998</v>
      </c>
      <c r="N48" s="34">
        <v>0</v>
      </c>
      <c r="O48" s="34">
        <v>0</v>
      </c>
      <c r="P48" s="34">
        <v>0</v>
      </c>
      <c r="Q48" s="34">
        <v>1.4073641879999998</v>
      </c>
      <c r="R48" s="22">
        <f t="shared" si="30"/>
        <v>-1.2873641879999997</v>
      </c>
      <c r="S48" s="22">
        <f t="shared" si="31"/>
        <v>1.2873641879999997</v>
      </c>
      <c r="T48" s="22">
        <f t="shared" si="9"/>
        <v>1072.80349</v>
      </c>
      <c r="U48" s="22">
        <v>0</v>
      </c>
      <c r="V48" s="39">
        <v>0</v>
      </c>
      <c r="W48" s="22">
        <v>0</v>
      </c>
      <c r="X48" s="22">
        <v>0</v>
      </c>
      <c r="Y48" s="22">
        <f t="shared" si="32"/>
        <v>0</v>
      </c>
      <c r="Z48" s="22">
        <v>0</v>
      </c>
      <c r="AA48" s="22">
        <f t="shared" si="33"/>
        <v>1.2873641879999997</v>
      </c>
      <c r="AB48" s="22">
        <f t="shared" si="10"/>
        <v>1072.80349</v>
      </c>
      <c r="AC48" s="33" t="s">
        <v>323</v>
      </c>
      <c r="AD48" s="36"/>
    </row>
    <row r="49" spans="1:30" s="37" customFormat="1" ht="94.5" x14ac:dyDescent="0.25">
      <c r="A49" s="19" t="s">
        <v>23</v>
      </c>
      <c r="B49" s="38" t="s">
        <v>156</v>
      </c>
      <c r="C49" s="35" t="s">
        <v>157</v>
      </c>
      <c r="D49" s="34">
        <v>3.09</v>
      </c>
      <c r="E49" s="34" t="s">
        <v>321</v>
      </c>
      <c r="F49" s="34">
        <v>0</v>
      </c>
      <c r="G49" s="34">
        <f t="shared" si="27"/>
        <v>3.09</v>
      </c>
      <c r="H49" s="34">
        <f t="shared" si="28"/>
        <v>0</v>
      </c>
      <c r="I49" s="34">
        <v>0</v>
      </c>
      <c r="J49" s="34">
        <v>0</v>
      </c>
      <c r="K49" s="34">
        <v>0</v>
      </c>
      <c r="L49" s="34">
        <v>0</v>
      </c>
      <c r="M49" s="34">
        <f t="shared" si="29"/>
        <v>3.1651676640000002</v>
      </c>
      <c r="N49" s="34">
        <v>0</v>
      </c>
      <c r="O49" s="34">
        <v>0</v>
      </c>
      <c r="P49" s="34">
        <v>0</v>
      </c>
      <c r="Q49" s="34">
        <v>3.1651676640000002</v>
      </c>
      <c r="R49" s="22">
        <f t="shared" si="30"/>
        <v>-7.51676640000003E-2</v>
      </c>
      <c r="S49" s="22">
        <f t="shared" si="31"/>
        <v>3.1651676640000002</v>
      </c>
      <c r="T49" s="22">
        <v>100</v>
      </c>
      <c r="U49" s="22">
        <v>0</v>
      </c>
      <c r="V49" s="39">
        <v>0</v>
      </c>
      <c r="W49" s="22">
        <v>0</v>
      </c>
      <c r="X49" s="22">
        <v>0</v>
      </c>
      <c r="Y49" s="22">
        <f t="shared" si="32"/>
        <v>0</v>
      </c>
      <c r="Z49" s="22">
        <v>0</v>
      </c>
      <c r="AA49" s="22">
        <f t="shared" si="33"/>
        <v>3.1651676640000002</v>
      </c>
      <c r="AB49" s="22">
        <v>100</v>
      </c>
      <c r="AC49" s="33" t="s">
        <v>324</v>
      </c>
      <c r="AD49" s="36"/>
    </row>
    <row r="50" spans="1:30" s="37" customFormat="1" ht="31.5" x14ac:dyDescent="0.25">
      <c r="A50" s="19" t="s">
        <v>23</v>
      </c>
      <c r="B50" s="38" t="s">
        <v>158</v>
      </c>
      <c r="C50" s="35" t="s">
        <v>159</v>
      </c>
      <c r="D50" s="34">
        <v>3.8234327999999998E-2</v>
      </c>
      <c r="E50" s="34" t="s">
        <v>321</v>
      </c>
      <c r="F50" s="34">
        <v>0</v>
      </c>
      <c r="G50" s="34">
        <f t="shared" si="27"/>
        <v>3.8234327999999998E-2</v>
      </c>
      <c r="H50" s="34">
        <f t="shared" si="28"/>
        <v>3.8234327999999998E-2</v>
      </c>
      <c r="I50" s="34">
        <v>0</v>
      </c>
      <c r="J50" s="34">
        <v>0</v>
      </c>
      <c r="K50" s="34">
        <v>0</v>
      </c>
      <c r="L50" s="34">
        <v>3.8234327999999998E-2</v>
      </c>
      <c r="M50" s="34">
        <f t="shared" si="29"/>
        <v>3.8234327999999998E-2</v>
      </c>
      <c r="N50" s="34">
        <v>0</v>
      </c>
      <c r="O50" s="34">
        <v>0</v>
      </c>
      <c r="P50" s="34">
        <v>0</v>
      </c>
      <c r="Q50" s="34">
        <v>3.8234327999999998E-2</v>
      </c>
      <c r="R50" s="22">
        <f t="shared" si="30"/>
        <v>0</v>
      </c>
      <c r="S50" s="22">
        <f t="shared" si="31"/>
        <v>0</v>
      </c>
      <c r="T50" s="22">
        <f t="shared" si="9"/>
        <v>0</v>
      </c>
      <c r="U50" s="22">
        <v>0</v>
      </c>
      <c r="V50" s="39">
        <v>0</v>
      </c>
      <c r="W50" s="22">
        <v>0</v>
      </c>
      <c r="X50" s="22">
        <v>0</v>
      </c>
      <c r="Y50" s="22">
        <f t="shared" si="32"/>
        <v>0</v>
      </c>
      <c r="Z50" s="22">
        <v>0</v>
      </c>
      <c r="AA50" s="22">
        <f t="shared" si="33"/>
        <v>0</v>
      </c>
      <c r="AB50" s="22">
        <f t="shared" si="10"/>
        <v>0</v>
      </c>
      <c r="AC50" s="33"/>
      <c r="AD50" s="36"/>
    </row>
    <row r="51" spans="1:30" ht="31.5" x14ac:dyDescent="0.25">
      <c r="A51" s="11" t="s">
        <v>39</v>
      </c>
      <c r="B51" s="12" t="s">
        <v>70</v>
      </c>
      <c r="C51" s="13" t="s">
        <v>131</v>
      </c>
      <c r="D51" s="14">
        <f t="shared" ref="D51:P51" si="34">D52+D53</f>
        <v>0</v>
      </c>
      <c r="E51" s="14">
        <f t="shared" si="34"/>
        <v>0</v>
      </c>
      <c r="F51" s="14">
        <f t="shared" si="34"/>
        <v>0</v>
      </c>
      <c r="G51" s="14">
        <f t="shared" si="34"/>
        <v>0</v>
      </c>
      <c r="H51" s="14">
        <f t="shared" si="34"/>
        <v>0</v>
      </c>
      <c r="I51" s="14">
        <f t="shared" si="34"/>
        <v>0</v>
      </c>
      <c r="J51" s="14">
        <f t="shared" si="34"/>
        <v>0</v>
      </c>
      <c r="K51" s="14">
        <f t="shared" si="34"/>
        <v>0</v>
      </c>
      <c r="L51" s="14">
        <f t="shared" si="34"/>
        <v>0</v>
      </c>
      <c r="M51" s="14">
        <f t="shared" si="34"/>
        <v>0</v>
      </c>
      <c r="N51" s="14">
        <f t="shared" si="34"/>
        <v>0</v>
      </c>
      <c r="O51" s="14">
        <f t="shared" si="34"/>
        <v>0</v>
      </c>
      <c r="P51" s="14">
        <f t="shared" si="34"/>
        <v>0</v>
      </c>
      <c r="Q51" s="14">
        <f t="shared" ref="Q51" si="35">Q52+Q53</f>
        <v>0</v>
      </c>
      <c r="R51" s="14">
        <f t="shared" si="30"/>
        <v>0</v>
      </c>
      <c r="S51" s="14">
        <f t="shared" si="31"/>
        <v>0</v>
      </c>
      <c r="T51" s="14">
        <v>0</v>
      </c>
      <c r="U51" s="14">
        <f>U52+U53</f>
        <v>0</v>
      </c>
      <c r="V51" s="14">
        <v>0</v>
      </c>
      <c r="W51" s="14">
        <f>W52+W53</f>
        <v>0</v>
      </c>
      <c r="X51" s="14">
        <v>0</v>
      </c>
      <c r="Y51" s="14">
        <f t="shared" si="32"/>
        <v>0</v>
      </c>
      <c r="Z51" s="14">
        <v>0</v>
      </c>
      <c r="AA51" s="14">
        <f t="shared" si="33"/>
        <v>0</v>
      </c>
      <c r="AB51" s="14">
        <v>0</v>
      </c>
      <c r="AC51" s="29"/>
      <c r="AD51" s="2"/>
    </row>
    <row r="52" spans="1:30" ht="63" x14ac:dyDescent="0.25">
      <c r="A52" s="15" t="s">
        <v>24</v>
      </c>
      <c r="B52" s="16" t="s">
        <v>71</v>
      </c>
      <c r="C52" s="17" t="s">
        <v>131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f t="shared" si="30"/>
        <v>0</v>
      </c>
      <c r="S52" s="18">
        <f t="shared" si="31"/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f t="shared" si="32"/>
        <v>0</v>
      </c>
      <c r="Z52" s="18">
        <v>0</v>
      </c>
      <c r="AA52" s="18">
        <f t="shared" si="33"/>
        <v>0</v>
      </c>
      <c r="AB52" s="18">
        <v>0</v>
      </c>
      <c r="AC52" s="30"/>
      <c r="AD52" s="2"/>
    </row>
    <row r="53" spans="1:30" ht="47.25" x14ac:dyDescent="0.25">
      <c r="A53" s="15" t="s">
        <v>25</v>
      </c>
      <c r="B53" s="16" t="s">
        <v>72</v>
      </c>
      <c r="C53" s="17" t="s">
        <v>131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f t="shared" si="30"/>
        <v>0</v>
      </c>
      <c r="S53" s="18">
        <f t="shared" si="31"/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f t="shared" si="32"/>
        <v>0</v>
      </c>
      <c r="Z53" s="18">
        <v>0</v>
      </c>
      <c r="AA53" s="18">
        <f t="shared" si="33"/>
        <v>0</v>
      </c>
      <c r="AB53" s="18">
        <v>0</v>
      </c>
      <c r="AC53" s="30"/>
      <c r="AD53" s="2"/>
    </row>
    <row r="54" spans="1:30" ht="47.25" x14ac:dyDescent="0.25">
      <c r="A54" s="11" t="s">
        <v>40</v>
      </c>
      <c r="B54" s="12" t="s">
        <v>73</v>
      </c>
      <c r="C54" s="13" t="s">
        <v>131</v>
      </c>
      <c r="D54" s="14">
        <f t="shared" ref="D54:P54" si="36">D55+D56+D57+D58+D59+D60+D61+D62</f>
        <v>0</v>
      </c>
      <c r="E54" s="14">
        <f t="shared" si="36"/>
        <v>0</v>
      </c>
      <c r="F54" s="14">
        <f t="shared" si="36"/>
        <v>0</v>
      </c>
      <c r="G54" s="14">
        <f t="shared" si="36"/>
        <v>0</v>
      </c>
      <c r="H54" s="14">
        <f t="shared" si="36"/>
        <v>0</v>
      </c>
      <c r="I54" s="14">
        <f t="shared" si="36"/>
        <v>0</v>
      </c>
      <c r="J54" s="14">
        <f t="shared" si="36"/>
        <v>0</v>
      </c>
      <c r="K54" s="14">
        <f t="shared" si="36"/>
        <v>0</v>
      </c>
      <c r="L54" s="14">
        <f t="shared" si="36"/>
        <v>0</v>
      </c>
      <c r="M54" s="14">
        <f t="shared" si="36"/>
        <v>0</v>
      </c>
      <c r="N54" s="14">
        <f t="shared" si="36"/>
        <v>0</v>
      </c>
      <c r="O54" s="14">
        <f t="shared" si="36"/>
        <v>0</v>
      </c>
      <c r="P54" s="14">
        <f t="shared" si="36"/>
        <v>0</v>
      </c>
      <c r="Q54" s="14">
        <f t="shared" ref="Q54" si="37">Q55+Q56+Q57+Q58+Q59+Q60+Q61+Q62</f>
        <v>0</v>
      </c>
      <c r="R54" s="14">
        <f t="shared" si="30"/>
        <v>0</v>
      </c>
      <c r="S54" s="14">
        <f t="shared" si="31"/>
        <v>0</v>
      </c>
      <c r="T54" s="14">
        <v>0</v>
      </c>
      <c r="U54" s="14">
        <f>U55+U56+U57+U58+U59+U60+U61+U62</f>
        <v>0</v>
      </c>
      <c r="V54" s="14">
        <v>0</v>
      </c>
      <c r="W54" s="14">
        <f>W55+W56+W57+W58+W59+W60+W61+W62</f>
        <v>0</v>
      </c>
      <c r="X54" s="14">
        <v>0</v>
      </c>
      <c r="Y54" s="14">
        <f t="shared" si="32"/>
        <v>0</v>
      </c>
      <c r="Z54" s="14">
        <v>0</v>
      </c>
      <c r="AA54" s="14">
        <f t="shared" si="33"/>
        <v>0</v>
      </c>
      <c r="AB54" s="14">
        <v>0</v>
      </c>
      <c r="AC54" s="29"/>
      <c r="AD54" s="2"/>
    </row>
    <row r="55" spans="1:30" ht="31.5" x14ac:dyDescent="0.25">
      <c r="A55" s="15" t="s">
        <v>74</v>
      </c>
      <c r="B55" s="16" t="s">
        <v>75</v>
      </c>
      <c r="C55" s="17" t="s">
        <v>131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f t="shared" si="30"/>
        <v>0</v>
      </c>
      <c r="S55" s="18">
        <f t="shared" si="31"/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f t="shared" si="32"/>
        <v>0</v>
      </c>
      <c r="Z55" s="18">
        <v>0</v>
      </c>
      <c r="AA55" s="18">
        <f t="shared" si="33"/>
        <v>0</v>
      </c>
      <c r="AB55" s="18">
        <v>0</v>
      </c>
      <c r="AC55" s="30"/>
      <c r="AD55" s="2"/>
    </row>
    <row r="56" spans="1:30" ht="94.5" x14ac:dyDescent="0.25">
      <c r="A56" s="15" t="s">
        <v>74</v>
      </c>
      <c r="B56" s="16" t="s">
        <v>76</v>
      </c>
      <c r="C56" s="17" t="s">
        <v>131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f t="shared" si="30"/>
        <v>0</v>
      </c>
      <c r="S56" s="18">
        <f t="shared" si="31"/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f t="shared" si="32"/>
        <v>0</v>
      </c>
      <c r="Z56" s="18">
        <v>0</v>
      </c>
      <c r="AA56" s="18">
        <f t="shared" si="33"/>
        <v>0</v>
      </c>
      <c r="AB56" s="18">
        <v>0</v>
      </c>
      <c r="AC56" s="30"/>
      <c r="AD56" s="2"/>
    </row>
    <row r="57" spans="1:30" ht="78.75" x14ac:dyDescent="0.25">
      <c r="A57" s="15" t="s">
        <v>74</v>
      </c>
      <c r="B57" s="16" t="s">
        <v>77</v>
      </c>
      <c r="C57" s="17" t="s">
        <v>131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f t="shared" si="30"/>
        <v>0</v>
      </c>
      <c r="S57" s="18">
        <f t="shared" si="31"/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f t="shared" si="32"/>
        <v>0</v>
      </c>
      <c r="Z57" s="18">
        <v>0</v>
      </c>
      <c r="AA57" s="18">
        <f t="shared" si="33"/>
        <v>0</v>
      </c>
      <c r="AB57" s="18">
        <v>0</v>
      </c>
      <c r="AC57" s="30"/>
      <c r="AD57" s="2"/>
    </row>
    <row r="58" spans="1:30" ht="94.5" x14ac:dyDescent="0.25">
      <c r="A58" s="15" t="s">
        <v>74</v>
      </c>
      <c r="B58" s="16" t="s">
        <v>78</v>
      </c>
      <c r="C58" s="17" t="s">
        <v>131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f t="shared" si="30"/>
        <v>0</v>
      </c>
      <c r="S58" s="18">
        <f t="shared" si="31"/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f t="shared" si="32"/>
        <v>0</v>
      </c>
      <c r="Z58" s="18">
        <v>0</v>
      </c>
      <c r="AA58" s="18">
        <f t="shared" si="33"/>
        <v>0</v>
      </c>
      <c r="AB58" s="18">
        <v>0</v>
      </c>
      <c r="AC58" s="30"/>
      <c r="AD58" s="2"/>
    </row>
    <row r="59" spans="1:30" ht="31.5" x14ac:dyDescent="0.25">
      <c r="A59" s="15" t="s">
        <v>79</v>
      </c>
      <c r="B59" s="16" t="s">
        <v>75</v>
      </c>
      <c r="C59" s="17" t="s">
        <v>131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f t="shared" si="30"/>
        <v>0</v>
      </c>
      <c r="S59" s="18">
        <f t="shared" si="31"/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f t="shared" si="32"/>
        <v>0</v>
      </c>
      <c r="Z59" s="18">
        <v>0</v>
      </c>
      <c r="AA59" s="18">
        <f t="shared" si="33"/>
        <v>0</v>
      </c>
      <c r="AB59" s="18">
        <v>0</v>
      </c>
      <c r="AC59" s="30"/>
      <c r="AD59" s="2"/>
    </row>
    <row r="60" spans="1:30" ht="94.5" x14ac:dyDescent="0.25">
      <c r="A60" s="15" t="s">
        <v>79</v>
      </c>
      <c r="B60" s="16" t="s">
        <v>76</v>
      </c>
      <c r="C60" s="17" t="s">
        <v>131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f t="shared" si="30"/>
        <v>0</v>
      </c>
      <c r="S60" s="18">
        <f t="shared" si="31"/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f t="shared" si="32"/>
        <v>0</v>
      </c>
      <c r="Z60" s="18">
        <v>0</v>
      </c>
      <c r="AA60" s="18">
        <f t="shared" si="33"/>
        <v>0</v>
      </c>
      <c r="AB60" s="18">
        <v>0</v>
      </c>
      <c r="AC60" s="30"/>
      <c r="AD60" s="2"/>
    </row>
    <row r="61" spans="1:30" ht="78.75" x14ac:dyDescent="0.25">
      <c r="A61" s="15" t="s">
        <v>79</v>
      </c>
      <c r="B61" s="16" t="s">
        <v>77</v>
      </c>
      <c r="C61" s="17" t="s">
        <v>131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f t="shared" si="30"/>
        <v>0</v>
      </c>
      <c r="S61" s="18">
        <f t="shared" si="31"/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f t="shared" si="32"/>
        <v>0</v>
      </c>
      <c r="Z61" s="18">
        <v>0</v>
      </c>
      <c r="AA61" s="18">
        <f t="shared" si="33"/>
        <v>0</v>
      </c>
      <c r="AB61" s="18">
        <v>0</v>
      </c>
      <c r="AC61" s="30"/>
      <c r="AD61" s="2"/>
    </row>
    <row r="62" spans="1:30" ht="94.5" x14ac:dyDescent="0.25">
      <c r="A62" s="15" t="s">
        <v>79</v>
      </c>
      <c r="B62" s="16" t="s">
        <v>80</v>
      </c>
      <c r="C62" s="17" t="s">
        <v>131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f t="shared" si="30"/>
        <v>0</v>
      </c>
      <c r="S62" s="18">
        <f t="shared" si="31"/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f t="shared" si="32"/>
        <v>0</v>
      </c>
      <c r="Z62" s="18">
        <v>0</v>
      </c>
      <c r="AA62" s="18">
        <f t="shared" si="33"/>
        <v>0</v>
      </c>
      <c r="AB62" s="18">
        <v>0</v>
      </c>
      <c r="AC62" s="30"/>
      <c r="AD62" s="2"/>
    </row>
    <row r="63" spans="1:30" ht="78.75" x14ac:dyDescent="0.25">
      <c r="A63" s="11" t="s">
        <v>81</v>
      </c>
      <c r="B63" s="12" t="s">
        <v>82</v>
      </c>
      <c r="C63" s="13" t="s">
        <v>131</v>
      </c>
      <c r="D63" s="14">
        <f t="shared" ref="D63:P63" si="38">D64+D65</f>
        <v>0</v>
      </c>
      <c r="E63" s="14">
        <f t="shared" si="38"/>
        <v>0</v>
      </c>
      <c r="F63" s="14">
        <f t="shared" si="38"/>
        <v>0</v>
      </c>
      <c r="G63" s="14">
        <f t="shared" si="38"/>
        <v>0</v>
      </c>
      <c r="H63" s="14">
        <f t="shared" si="38"/>
        <v>0</v>
      </c>
      <c r="I63" s="14">
        <f t="shared" si="38"/>
        <v>0</v>
      </c>
      <c r="J63" s="14">
        <f t="shared" si="38"/>
        <v>0</v>
      </c>
      <c r="K63" s="14">
        <f t="shared" si="38"/>
        <v>0</v>
      </c>
      <c r="L63" s="14">
        <f t="shared" si="38"/>
        <v>0</v>
      </c>
      <c r="M63" s="14">
        <f t="shared" si="38"/>
        <v>0</v>
      </c>
      <c r="N63" s="14">
        <f t="shared" si="38"/>
        <v>0</v>
      </c>
      <c r="O63" s="14">
        <f t="shared" si="38"/>
        <v>0</v>
      </c>
      <c r="P63" s="14">
        <f t="shared" si="38"/>
        <v>0</v>
      </c>
      <c r="Q63" s="14">
        <f t="shared" ref="Q63" si="39">Q64+Q65</f>
        <v>0</v>
      </c>
      <c r="R63" s="14">
        <f t="shared" si="30"/>
        <v>0</v>
      </c>
      <c r="S63" s="14">
        <f t="shared" si="31"/>
        <v>0</v>
      </c>
      <c r="T63" s="14">
        <v>0</v>
      </c>
      <c r="U63" s="14">
        <f>U64+U65</f>
        <v>0</v>
      </c>
      <c r="V63" s="14">
        <v>0</v>
      </c>
      <c r="W63" s="14">
        <f>W64+W65</f>
        <v>0</v>
      </c>
      <c r="X63" s="14">
        <v>0</v>
      </c>
      <c r="Y63" s="14">
        <f t="shared" si="32"/>
        <v>0</v>
      </c>
      <c r="Z63" s="14">
        <v>0</v>
      </c>
      <c r="AA63" s="14">
        <f t="shared" si="33"/>
        <v>0</v>
      </c>
      <c r="AB63" s="14">
        <v>0</v>
      </c>
      <c r="AC63" s="29"/>
      <c r="AD63" s="2"/>
    </row>
    <row r="64" spans="1:30" ht="63" x14ac:dyDescent="0.25">
      <c r="A64" s="15" t="s">
        <v>83</v>
      </c>
      <c r="B64" s="16" t="s">
        <v>84</v>
      </c>
      <c r="C64" s="17" t="s">
        <v>131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f t="shared" si="30"/>
        <v>0</v>
      </c>
      <c r="S64" s="18">
        <f t="shared" si="31"/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f t="shared" si="32"/>
        <v>0</v>
      </c>
      <c r="Z64" s="18">
        <v>0</v>
      </c>
      <c r="AA64" s="18">
        <f t="shared" si="33"/>
        <v>0</v>
      </c>
      <c r="AB64" s="18">
        <v>0</v>
      </c>
      <c r="AC64" s="30"/>
      <c r="AD64" s="2"/>
    </row>
    <row r="65" spans="1:30" ht="78.75" x14ac:dyDescent="0.25">
      <c r="A65" s="15" t="s">
        <v>85</v>
      </c>
      <c r="B65" s="16" t="s">
        <v>86</v>
      </c>
      <c r="C65" s="17" t="s">
        <v>131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f t="shared" si="30"/>
        <v>0</v>
      </c>
      <c r="S65" s="18">
        <f t="shared" si="31"/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f t="shared" si="32"/>
        <v>0</v>
      </c>
      <c r="Z65" s="18">
        <v>0</v>
      </c>
      <c r="AA65" s="18">
        <f t="shared" si="33"/>
        <v>0</v>
      </c>
      <c r="AB65" s="18">
        <v>0</v>
      </c>
      <c r="AC65" s="30"/>
      <c r="AD65" s="2"/>
    </row>
    <row r="66" spans="1:30" ht="31.5" x14ac:dyDescent="0.25">
      <c r="A66" s="7" t="s">
        <v>41</v>
      </c>
      <c r="B66" s="8" t="s">
        <v>87</v>
      </c>
      <c r="C66" s="9" t="s">
        <v>131</v>
      </c>
      <c r="D66" s="10">
        <f t="shared" ref="D66:P66" si="40">D67+D72+D139+D150</f>
        <v>1515.0381501881263</v>
      </c>
      <c r="E66" s="10">
        <f t="shared" si="40"/>
        <v>6653.7316561946536</v>
      </c>
      <c r="F66" s="10">
        <f t="shared" si="40"/>
        <v>9.0403880279999989</v>
      </c>
      <c r="G66" s="10">
        <f t="shared" si="40"/>
        <v>1505.9977621601265</v>
      </c>
      <c r="H66" s="10">
        <f t="shared" si="40"/>
        <v>673.59558151199985</v>
      </c>
      <c r="I66" s="10">
        <f t="shared" si="40"/>
        <v>0</v>
      </c>
      <c r="J66" s="10">
        <f t="shared" si="40"/>
        <v>0</v>
      </c>
      <c r="K66" s="10">
        <f t="shared" si="40"/>
        <v>535.84076776799986</v>
      </c>
      <c r="L66" s="10">
        <f t="shared" si="40"/>
        <v>137.75481374399999</v>
      </c>
      <c r="M66" s="10">
        <f t="shared" si="40"/>
        <v>655.21875199199951</v>
      </c>
      <c r="N66" s="10">
        <f t="shared" si="40"/>
        <v>0</v>
      </c>
      <c r="O66" s="10">
        <f t="shared" si="40"/>
        <v>0</v>
      </c>
      <c r="P66" s="10">
        <f t="shared" si="40"/>
        <v>515.87343481199969</v>
      </c>
      <c r="Q66" s="10">
        <f t="shared" ref="Q66" si="41">Q67+Q72+Q139+Q150</f>
        <v>139.34531717999965</v>
      </c>
      <c r="R66" s="10">
        <f t="shared" si="30"/>
        <v>850.779010168127</v>
      </c>
      <c r="S66" s="10">
        <f t="shared" si="31"/>
        <v>-18.376829520000342</v>
      </c>
      <c r="T66" s="10">
        <f t="shared" si="9"/>
        <v>-2.7281695462951854</v>
      </c>
      <c r="U66" s="10">
        <v>0</v>
      </c>
      <c r="V66" s="10">
        <v>0</v>
      </c>
      <c r="W66" s="10">
        <v>0</v>
      </c>
      <c r="X66" s="10">
        <v>0</v>
      </c>
      <c r="Y66" s="10">
        <f t="shared" si="32"/>
        <v>-19.967332956000178</v>
      </c>
      <c r="Z66" s="10">
        <f t="shared" si="13"/>
        <v>-3.7263556931609445</v>
      </c>
      <c r="AA66" s="10">
        <f t="shared" si="33"/>
        <v>1.5905034359996648</v>
      </c>
      <c r="AB66" s="10">
        <f t="shared" si="10"/>
        <v>1.1545900958172073</v>
      </c>
      <c r="AC66" s="28"/>
      <c r="AD66" s="2"/>
    </row>
    <row r="67" spans="1:30" ht="63" x14ac:dyDescent="0.25">
      <c r="A67" s="11" t="s">
        <v>46</v>
      </c>
      <c r="B67" s="12" t="s">
        <v>88</v>
      </c>
      <c r="C67" s="13" t="s">
        <v>131</v>
      </c>
      <c r="D67" s="14">
        <f t="shared" ref="D67:P67" si="42">D68+D71</f>
        <v>8.4333473191762192</v>
      </c>
      <c r="E67" s="14">
        <f t="shared" si="42"/>
        <v>54.257753980865658</v>
      </c>
      <c r="F67" s="14">
        <f t="shared" si="42"/>
        <v>0</v>
      </c>
      <c r="G67" s="14">
        <f t="shared" si="42"/>
        <v>8.4333473191762192</v>
      </c>
      <c r="H67" s="14">
        <f t="shared" si="42"/>
        <v>0.21232559999999998</v>
      </c>
      <c r="I67" s="14">
        <f t="shared" si="42"/>
        <v>0</v>
      </c>
      <c r="J67" s="14">
        <f t="shared" si="42"/>
        <v>0</v>
      </c>
      <c r="K67" s="14">
        <f t="shared" si="42"/>
        <v>0.21232559999999998</v>
      </c>
      <c r="L67" s="14">
        <f t="shared" si="42"/>
        <v>0</v>
      </c>
      <c r="M67" s="14">
        <f t="shared" si="42"/>
        <v>0.27814107599999999</v>
      </c>
      <c r="N67" s="14">
        <f t="shared" si="42"/>
        <v>0</v>
      </c>
      <c r="O67" s="14">
        <f t="shared" si="42"/>
        <v>0</v>
      </c>
      <c r="P67" s="14">
        <f t="shared" si="42"/>
        <v>0.27814107599999999</v>
      </c>
      <c r="Q67" s="14">
        <f t="shared" ref="Q67" si="43">Q68+Q71</f>
        <v>0</v>
      </c>
      <c r="R67" s="14">
        <f t="shared" si="30"/>
        <v>8.1552062431762185</v>
      </c>
      <c r="S67" s="14">
        <f t="shared" si="31"/>
        <v>6.5815476000000012E-2</v>
      </c>
      <c r="T67" s="14">
        <f t="shared" si="9"/>
        <v>30.997428477771884</v>
      </c>
      <c r="U67" s="14">
        <v>0</v>
      </c>
      <c r="V67" s="14">
        <v>0</v>
      </c>
      <c r="W67" s="14">
        <v>0</v>
      </c>
      <c r="X67" s="14">
        <v>0</v>
      </c>
      <c r="Y67" s="14">
        <f t="shared" si="32"/>
        <v>6.5815476000000012E-2</v>
      </c>
      <c r="Z67" s="14">
        <f t="shared" si="13"/>
        <v>30.997428477771884</v>
      </c>
      <c r="AA67" s="14">
        <f t="shared" si="33"/>
        <v>0</v>
      </c>
      <c r="AB67" s="14">
        <v>0</v>
      </c>
      <c r="AC67" s="29"/>
      <c r="AD67" s="2"/>
    </row>
    <row r="68" spans="1:30" ht="31.5" x14ac:dyDescent="0.25">
      <c r="A68" s="15" t="s">
        <v>26</v>
      </c>
      <c r="B68" s="16" t="s">
        <v>89</v>
      </c>
      <c r="C68" s="17" t="s">
        <v>131</v>
      </c>
      <c r="D68" s="18">
        <f t="shared" ref="D68:P68" si="44">SUM(D69:D70)</f>
        <v>8.4333473191762192</v>
      </c>
      <c r="E68" s="18">
        <f t="shared" si="44"/>
        <v>54.257753980865658</v>
      </c>
      <c r="F68" s="18">
        <f t="shared" si="44"/>
        <v>0</v>
      </c>
      <c r="G68" s="18">
        <f t="shared" si="44"/>
        <v>8.4333473191762192</v>
      </c>
      <c r="H68" s="18">
        <f t="shared" si="44"/>
        <v>0.21232559999999998</v>
      </c>
      <c r="I68" s="18">
        <f t="shared" si="44"/>
        <v>0</v>
      </c>
      <c r="J68" s="18">
        <f t="shared" si="44"/>
        <v>0</v>
      </c>
      <c r="K68" s="18">
        <f t="shared" si="44"/>
        <v>0.21232559999999998</v>
      </c>
      <c r="L68" s="18">
        <f t="shared" si="44"/>
        <v>0</v>
      </c>
      <c r="M68" s="18">
        <f t="shared" si="44"/>
        <v>0.27814107599999999</v>
      </c>
      <c r="N68" s="18">
        <f t="shared" si="44"/>
        <v>0</v>
      </c>
      <c r="O68" s="18">
        <f t="shared" si="44"/>
        <v>0</v>
      </c>
      <c r="P68" s="18">
        <f t="shared" si="44"/>
        <v>0.27814107599999999</v>
      </c>
      <c r="Q68" s="18">
        <f t="shared" ref="Q68" si="45">SUM(Q69:Q70)</f>
        <v>0</v>
      </c>
      <c r="R68" s="18">
        <f t="shared" si="30"/>
        <v>8.1552062431762185</v>
      </c>
      <c r="S68" s="18">
        <f t="shared" si="31"/>
        <v>6.5815476000000012E-2</v>
      </c>
      <c r="T68" s="18">
        <f t="shared" si="9"/>
        <v>30.997428477771884</v>
      </c>
      <c r="U68" s="18">
        <v>0</v>
      </c>
      <c r="V68" s="18">
        <v>0</v>
      </c>
      <c r="W68" s="18">
        <v>0</v>
      </c>
      <c r="X68" s="18">
        <v>0</v>
      </c>
      <c r="Y68" s="18">
        <f t="shared" si="32"/>
        <v>6.5815476000000012E-2</v>
      </c>
      <c r="Z68" s="18">
        <f t="shared" si="13"/>
        <v>30.997428477771884</v>
      </c>
      <c r="AA68" s="18">
        <f t="shared" si="33"/>
        <v>0</v>
      </c>
      <c r="AB68" s="18">
        <v>0</v>
      </c>
      <c r="AC68" s="30"/>
      <c r="AD68" s="2"/>
    </row>
    <row r="69" spans="1:30" s="37" customFormat="1" ht="31.5" x14ac:dyDescent="0.25">
      <c r="A69" s="19" t="s">
        <v>26</v>
      </c>
      <c r="B69" s="38" t="s">
        <v>160</v>
      </c>
      <c r="C69" s="35" t="s">
        <v>161</v>
      </c>
      <c r="D69" s="34">
        <v>8.2210217191762194</v>
      </c>
      <c r="E69" s="34">
        <v>54.257753980865658</v>
      </c>
      <c r="F69" s="34">
        <v>0</v>
      </c>
      <c r="G69" s="34">
        <f>D69-F69</f>
        <v>8.2210217191762194</v>
      </c>
      <c r="H69" s="34">
        <f t="shared" ref="H69:H70" si="46">I69+J69+K69+L69</f>
        <v>0</v>
      </c>
      <c r="I69" s="34">
        <v>0</v>
      </c>
      <c r="J69" s="34">
        <v>0</v>
      </c>
      <c r="K69" s="34">
        <v>0</v>
      </c>
      <c r="L69" s="34">
        <v>0</v>
      </c>
      <c r="M69" s="34">
        <f t="shared" ref="M69:M70" si="47">N69+O69+P69+Q69</f>
        <v>7.1999999999999995E-2</v>
      </c>
      <c r="N69" s="34">
        <v>0</v>
      </c>
      <c r="O69" s="34">
        <v>0</v>
      </c>
      <c r="P69" s="34">
        <v>7.1999999999999995E-2</v>
      </c>
      <c r="Q69" s="34">
        <v>0</v>
      </c>
      <c r="R69" s="34">
        <f t="shared" si="30"/>
        <v>8.1490217191762202</v>
      </c>
      <c r="S69" s="34">
        <f t="shared" si="31"/>
        <v>7.1999999999999995E-2</v>
      </c>
      <c r="T69" s="22">
        <v>100</v>
      </c>
      <c r="U69" s="22">
        <v>0</v>
      </c>
      <c r="V69" s="39">
        <v>0</v>
      </c>
      <c r="W69" s="22">
        <v>0</v>
      </c>
      <c r="X69" s="22">
        <v>0</v>
      </c>
      <c r="Y69" s="34">
        <f t="shared" si="32"/>
        <v>7.1999999999999995E-2</v>
      </c>
      <c r="Z69" s="34">
        <v>100</v>
      </c>
      <c r="AA69" s="34">
        <f t="shared" si="33"/>
        <v>0</v>
      </c>
      <c r="AB69" s="34">
        <v>0</v>
      </c>
      <c r="AC69" s="33" t="s">
        <v>324</v>
      </c>
      <c r="AD69" s="36"/>
    </row>
    <row r="70" spans="1:30" s="37" customFormat="1" ht="47.25" x14ac:dyDescent="0.25">
      <c r="A70" s="19" t="s">
        <v>26</v>
      </c>
      <c r="B70" s="38" t="s">
        <v>162</v>
      </c>
      <c r="C70" s="35" t="s">
        <v>163</v>
      </c>
      <c r="D70" s="34">
        <v>0.21232559999999998</v>
      </c>
      <c r="E70" s="34" t="s">
        <v>321</v>
      </c>
      <c r="F70" s="34">
        <v>0</v>
      </c>
      <c r="G70" s="34">
        <f>D70-F70</f>
        <v>0.21232559999999998</v>
      </c>
      <c r="H70" s="34">
        <f t="shared" si="46"/>
        <v>0.21232559999999998</v>
      </c>
      <c r="I70" s="34">
        <v>0</v>
      </c>
      <c r="J70" s="34">
        <v>0</v>
      </c>
      <c r="K70" s="34">
        <v>0.21232559999999998</v>
      </c>
      <c r="L70" s="34">
        <v>0</v>
      </c>
      <c r="M70" s="34">
        <f t="shared" si="47"/>
        <v>0.20614107600000001</v>
      </c>
      <c r="N70" s="34">
        <v>0</v>
      </c>
      <c r="O70" s="34">
        <v>0</v>
      </c>
      <c r="P70" s="34">
        <v>0.20614107600000001</v>
      </c>
      <c r="Q70" s="34">
        <v>0</v>
      </c>
      <c r="R70" s="34">
        <f t="shared" si="30"/>
        <v>6.184523999999969E-3</v>
      </c>
      <c r="S70" s="34">
        <f t="shared" si="31"/>
        <v>-6.184523999999969E-3</v>
      </c>
      <c r="T70" s="34">
        <f t="shared" si="9"/>
        <v>-2.9127547502514863</v>
      </c>
      <c r="U70" s="22">
        <v>0</v>
      </c>
      <c r="V70" s="39">
        <v>0</v>
      </c>
      <c r="W70" s="22">
        <v>0</v>
      </c>
      <c r="X70" s="22">
        <v>0</v>
      </c>
      <c r="Y70" s="34">
        <f t="shared" si="32"/>
        <v>-6.184523999999969E-3</v>
      </c>
      <c r="Z70" s="34">
        <f t="shared" si="13"/>
        <v>-2.9127547502514863</v>
      </c>
      <c r="AA70" s="34">
        <f t="shared" si="33"/>
        <v>0</v>
      </c>
      <c r="AB70" s="34">
        <v>0</v>
      </c>
      <c r="AC70" s="33" t="s">
        <v>323</v>
      </c>
      <c r="AD70" s="36"/>
    </row>
    <row r="71" spans="1:30" ht="47.25" x14ac:dyDescent="0.25">
      <c r="A71" s="15" t="s">
        <v>27</v>
      </c>
      <c r="B71" s="16" t="s">
        <v>90</v>
      </c>
      <c r="C71" s="17" t="s">
        <v>131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f t="shared" si="30"/>
        <v>0</v>
      </c>
      <c r="S71" s="18">
        <f t="shared" si="31"/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f t="shared" si="32"/>
        <v>0</v>
      </c>
      <c r="Z71" s="18">
        <v>0</v>
      </c>
      <c r="AA71" s="18">
        <f t="shared" si="33"/>
        <v>0</v>
      </c>
      <c r="AB71" s="18">
        <v>0</v>
      </c>
      <c r="AC71" s="30"/>
      <c r="AD71" s="2"/>
    </row>
    <row r="72" spans="1:30" ht="47.25" x14ac:dyDescent="0.25">
      <c r="A72" s="11" t="s">
        <v>47</v>
      </c>
      <c r="B72" s="12" t="s">
        <v>91</v>
      </c>
      <c r="C72" s="13" t="s">
        <v>131</v>
      </c>
      <c r="D72" s="14">
        <f t="shared" ref="D72:P72" si="48">D73+D138</f>
        <v>1023.3592285540067</v>
      </c>
      <c r="E72" s="14">
        <f t="shared" si="48"/>
        <v>1955.6618543212676</v>
      </c>
      <c r="F72" s="14">
        <f t="shared" si="48"/>
        <v>9.0403880279999989</v>
      </c>
      <c r="G72" s="14">
        <f t="shared" si="48"/>
        <v>1014.3188405260067</v>
      </c>
      <c r="H72" s="14">
        <f t="shared" si="48"/>
        <v>574.12646879999988</v>
      </c>
      <c r="I72" s="14">
        <f t="shared" si="48"/>
        <v>0</v>
      </c>
      <c r="J72" s="14">
        <f t="shared" si="48"/>
        <v>0</v>
      </c>
      <c r="K72" s="14">
        <f t="shared" si="48"/>
        <v>535.62844216799988</v>
      </c>
      <c r="L72" s="14">
        <f t="shared" si="48"/>
        <v>38.498026631999998</v>
      </c>
      <c r="M72" s="14">
        <f t="shared" si="48"/>
        <v>553.37708162399986</v>
      </c>
      <c r="N72" s="14">
        <f t="shared" si="48"/>
        <v>0</v>
      </c>
      <c r="O72" s="14">
        <f t="shared" si="48"/>
        <v>0</v>
      </c>
      <c r="P72" s="14">
        <f t="shared" si="48"/>
        <v>515.59529373599969</v>
      </c>
      <c r="Q72" s="14">
        <f t="shared" ref="Q72" si="49">Q73+Q138</f>
        <v>37.781787887999997</v>
      </c>
      <c r="R72" s="14">
        <f t="shared" si="30"/>
        <v>460.94175890200688</v>
      </c>
      <c r="S72" s="14">
        <f t="shared" si="31"/>
        <v>-20.749387176000027</v>
      </c>
      <c r="T72" s="14">
        <f t="shared" si="9"/>
        <v>-3.6140795283953704</v>
      </c>
      <c r="U72" s="14">
        <v>0</v>
      </c>
      <c r="V72" s="14">
        <v>0</v>
      </c>
      <c r="W72" s="14">
        <v>0</v>
      </c>
      <c r="X72" s="14">
        <v>0</v>
      </c>
      <c r="Y72" s="14">
        <f t="shared" si="32"/>
        <v>-20.033148432000189</v>
      </c>
      <c r="Z72" s="14">
        <f t="shared" si="13"/>
        <v>-3.740120362338188</v>
      </c>
      <c r="AA72" s="14">
        <f t="shared" si="33"/>
        <v>-0.71623874400000176</v>
      </c>
      <c r="AB72" s="14">
        <f t="shared" si="10"/>
        <v>-1.8604557341249692</v>
      </c>
      <c r="AC72" s="29"/>
      <c r="AD72" s="2"/>
    </row>
    <row r="73" spans="1:30" ht="31.5" x14ac:dyDescent="0.25">
      <c r="A73" s="15" t="s">
        <v>92</v>
      </c>
      <c r="B73" s="16" t="s">
        <v>93</v>
      </c>
      <c r="C73" s="17" t="s">
        <v>131</v>
      </c>
      <c r="D73" s="18">
        <f t="shared" ref="D73:P73" si="50">SUM(D74:D137)</f>
        <v>1023.3592285540067</v>
      </c>
      <c r="E73" s="18">
        <f t="shared" si="50"/>
        <v>1955.6618543212676</v>
      </c>
      <c r="F73" s="18">
        <f t="shared" si="50"/>
        <v>9.0403880279999989</v>
      </c>
      <c r="G73" s="18">
        <f t="shared" si="50"/>
        <v>1014.3188405260067</v>
      </c>
      <c r="H73" s="18">
        <f t="shared" si="50"/>
        <v>574.12646879999988</v>
      </c>
      <c r="I73" s="18">
        <f t="shared" si="50"/>
        <v>0</v>
      </c>
      <c r="J73" s="18">
        <f t="shared" si="50"/>
        <v>0</v>
      </c>
      <c r="K73" s="18">
        <f t="shared" si="50"/>
        <v>535.62844216799988</v>
      </c>
      <c r="L73" s="18">
        <f t="shared" si="50"/>
        <v>38.498026631999998</v>
      </c>
      <c r="M73" s="18">
        <f t="shared" si="50"/>
        <v>553.37708162399986</v>
      </c>
      <c r="N73" s="18">
        <f t="shared" si="50"/>
        <v>0</v>
      </c>
      <c r="O73" s="18">
        <f t="shared" si="50"/>
        <v>0</v>
      </c>
      <c r="P73" s="18">
        <f t="shared" si="50"/>
        <v>515.59529373599969</v>
      </c>
      <c r="Q73" s="18">
        <f t="shared" ref="Q73" si="51">SUM(Q74:Q137)</f>
        <v>37.781787887999997</v>
      </c>
      <c r="R73" s="18">
        <f t="shared" si="30"/>
        <v>460.94175890200688</v>
      </c>
      <c r="S73" s="18">
        <f t="shared" si="31"/>
        <v>-20.749387176000027</v>
      </c>
      <c r="T73" s="18">
        <f t="shared" si="9"/>
        <v>-3.6140795283953704</v>
      </c>
      <c r="U73" s="18">
        <v>0</v>
      </c>
      <c r="V73" s="18">
        <v>0</v>
      </c>
      <c r="W73" s="18">
        <v>0</v>
      </c>
      <c r="X73" s="18">
        <v>0</v>
      </c>
      <c r="Y73" s="18">
        <f t="shared" si="32"/>
        <v>-20.033148432000189</v>
      </c>
      <c r="Z73" s="18">
        <f t="shared" si="13"/>
        <v>-3.740120362338188</v>
      </c>
      <c r="AA73" s="18">
        <f t="shared" si="33"/>
        <v>-0.71623874400000176</v>
      </c>
      <c r="AB73" s="18">
        <f t="shared" si="10"/>
        <v>-1.8604557341249692</v>
      </c>
      <c r="AC73" s="30"/>
      <c r="AD73" s="2"/>
    </row>
    <row r="74" spans="1:30" ht="47.25" x14ac:dyDescent="0.25">
      <c r="A74" s="19" t="s">
        <v>92</v>
      </c>
      <c r="B74" s="20" t="s">
        <v>164</v>
      </c>
      <c r="C74" s="21" t="s">
        <v>165</v>
      </c>
      <c r="D74" s="22">
        <v>8.093444400000001</v>
      </c>
      <c r="E74" s="22">
        <v>15.605108155582052</v>
      </c>
      <c r="F74" s="22">
        <v>0</v>
      </c>
      <c r="G74" s="22">
        <f t="shared" ref="G74:G137" si="52">D74-F74</f>
        <v>8.093444400000001</v>
      </c>
      <c r="H74" s="22">
        <f>I74+J74+K74+L74</f>
        <v>8.093444400000001</v>
      </c>
      <c r="I74" s="22">
        <v>0</v>
      </c>
      <c r="J74" s="22">
        <v>0</v>
      </c>
      <c r="K74" s="22">
        <v>8.093444400000001</v>
      </c>
      <c r="L74" s="22">
        <v>0</v>
      </c>
      <c r="M74" s="22">
        <f>N74+O74+P74+Q74</f>
        <v>8.0421838679999986</v>
      </c>
      <c r="N74" s="22">
        <v>0</v>
      </c>
      <c r="O74" s="22">
        <v>0</v>
      </c>
      <c r="P74" s="22">
        <v>8.0421838679999986</v>
      </c>
      <c r="Q74" s="22">
        <v>0</v>
      </c>
      <c r="R74" s="22">
        <f t="shared" si="30"/>
        <v>5.1260532000002357E-2</v>
      </c>
      <c r="S74" s="22">
        <f t="shared" si="31"/>
        <v>-5.1260532000002357E-2</v>
      </c>
      <c r="T74" s="22">
        <f t="shared" si="9"/>
        <v>-0.63335867235959942</v>
      </c>
      <c r="U74" s="22">
        <v>0</v>
      </c>
      <c r="V74" s="39">
        <v>0</v>
      </c>
      <c r="W74" s="22">
        <v>0</v>
      </c>
      <c r="X74" s="22">
        <v>0</v>
      </c>
      <c r="Y74" s="22">
        <f t="shared" si="32"/>
        <v>-5.1260532000002357E-2</v>
      </c>
      <c r="Z74" s="22">
        <f t="shared" si="13"/>
        <v>-0.63335867235959942</v>
      </c>
      <c r="AA74" s="22">
        <f t="shared" si="33"/>
        <v>0</v>
      </c>
      <c r="AB74" s="22">
        <v>0</v>
      </c>
      <c r="AC74" s="31" t="s">
        <v>323</v>
      </c>
      <c r="AD74" s="2"/>
    </row>
    <row r="75" spans="1:30" ht="47.25" x14ac:dyDescent="0.25">
      <c r="A75" s="19" t="s">
        <v>92</v>
      </c>
      <c r="B75" s="20" t="s">
        <v>166</v>
      </c>
      <c r="C75" s="21" t="s">
        <v>167</v>
      </c>
      <c r="D75" s="22">
        <v>15.7168188</v>
      </c>
      <c r="E75" s="22">
        <v>33.92614233320483</v>
      </c>
      <c r="F75" s="22">
        <v>0</v>
      </c>
      <c r="G75" s="22">
        <f t="shared" si="52"/>
        <v>15.7168188</v>
      </c>
      <c r="H75" s="22">
        <f t="shared" ref="H75:H137" si="53">I75+J75+K75+L75</f>
        <v>15.7168188</v>
      </c>
      <c r="I75" s="22">
        <v>0</v>
      </c>
      <c r="J75" s="22">
        <v>0</v>
      </c>
      <c r="K75" s="22">
        <v>12.256561260000002</v>
      </c>
      <c r="L75" s="22">
        <v>3.4602575399999993</v>
      </c>
      <c r="M75" s="22">
        <f t="shared" ref="M75:M137" si="54">N75+O75+P75+Q75</f>
        <v>15.961851288</v>
      </c>
      <c r="N75" s="22">
        <v>0</v>
      </c>
      <c r="O75" s="22">
        <v>0</v>
      </c>
      <c r="P75" s="22">
        <f>15.961851288-Q75</f>
        <v>12.501593304</v>
      </c>
      <c r="Q75" s="22">
        <v>3.4602579840000005</v>
      </c>
      <c r="R75" s="22">
        <f t="shared" si="30"/>
        <v>-0.24503248799999966</v>
      </c>
      <c r="S75" s="22">
        <f t="shared" si="31"/>
        <v>0.24503248799999966</v>
      </c>
      <c r="T75" s="22">
        <f t="shared" si="9"/>
        <v>1.5590463383086128</v>
      </c>
      <c r="U75" s="22">
        <v>0</v>
      </c>
      <c r="V75" s="39">
        <v>0</v>
      </c>
      <c r="W75" s="22">
        <v>0</v>
      </c>
      <c r="X75" s="22">
        <v>0</v>
      </c>
      <c r="Y75" s="22">
        <f t="shared" si="32"/>
        <v>0.24503204399999845</v>
      </c>
      <c r="Z75" s="22">
        <f t="shared" si="13"/>
        <v>1.999190790973931</v>
      </c>
      <c r="AA75" s="22">
        <f t="shared" si="33"/>
        <v>4.4400000120958794E-7</v>
      </c>
      <c r="AB75" s="22">
        <f t="shared" si="10"/>
        <v>1.2831414889701767E-5</v>
      </c>
      <c r="AC75" s="31" t="s">
        <v>323</v>
      </c>
      <c r="AD75" s="2"/>
    </row>
    <row r="76" spans="1:30" ht="47.25" x14ac:dyDescent="0.25">
      <c r="A76" s="19" t="s">
        <v>92</v>
      </c>
      <c r="B76" s="20" t="s">
        <v>168</v>
      </c>
      <c r="C76" s="21" t="s">
        <v>169</v>
      </c>
      <c r="D76" s="22">
        <v>9.4726368000000001</v>
      </c>
      <c r="E76" s="22">
        <v>21.517331300473536</v>
      </c>
      <c r="F76" s="22">
        <v>0</v>
      </c>
      <c r="G76" s="22">
        <f t="shared" si="52"/>
        <v>9.4726368000000001</v>
      </c>
      <c r="H76" s="22">
        <f t="shared" si="53"/>
        <v>9.4726368000000001</v>
      </c>
      <c r="I76" s="22">
        <v>0</v>
      </c>
      <c r="J76" s="22">
        <v>0</v>
      </c>
      <c r="K76" s="22">
        <v>9.4726368000000001</v>
      </c>
      <c r="L76" s="22">
        <v>0</v>
      </c>
      <c r="M76" s="22">
        <f t="shared" si="54"/>
        <v>9.4325047679999994</v>
      </c>
      <c r="N76" s="22">
        <v>0</v>
      </c>
      <c r="O76" s="22">
        <v>0</v>
      </c>
      <c r="P76" s="22">
        <v>9.4325047679999994</v>
      </c>
      <c r="Q76" s="22">
        <v>0</v>
      </c>
      <c r="R76" s="22">
        <f t="shared" si="30"/>
        <v>4.0132032000000706E-2</v>
      </c>
      <c r="S76" s="22">
        <f t="shared" si="31"/>
        <v>-4.0132032000000706E-2</v>
      </c>
      <c r="T76" s="22">
        <f t="shared" si="9"/>
        <v>-0.42366273348515493</v>
      </c>
      <c r="U76" s="22">
        <v>0</v>
      </c>
      <c r="V76" s="39">
        <v>0</v>
      </c>
      <c r="W76" s="22">
        <v>0</v>
      </c>
      <c r="X76" s="22">
        <v>0</v>
      </c>
      <c r="Y76" s="22">
        <f t="shared" si="32"/>
        <v>-4.0132032000000706E-2</v>
      </c>
      <c r="Z76" s="22">
        <f t="shared" si="13"/>
        <v>-0.42366273348515493</v>
      </c>
      <c r="AA76" s="22">
        <f t="shared" si="33"/>
        <v>0</v>
      </c>
      <c r="AB76" s="22">
        <v>0</v>
      </c>
      <c r="AC76" s="31" t="s">
        <v>323</v>
      </c>
      <c r="AD76" s="2"/>
    </row>
    <row r="77" spans="1:30" ht="31.5" x14ac:dyDescent="0.25">
      <c r="A77" s="19" t="s">
        <v>92</v>
      </c>
      <c r="B77" s="20" t="s">
        <v>170</v>
      </c>
      <c r="C77" s="21" t="s">
        <v>171</v>
      </c>
      <c r="D77" s="22">
        <v>1.0210931999999999</v>
      </c>
      <c r="E77" s="22">
        <v>2.141224200735242</v>
      </c>
      <c r="F77" s="22">
        <v>0</v>
      </c>
      <c r="G77" s="22">
        <f t="shared" si="52"/>
        <v>1.0210931999999999</v>
      </c>
      <c r="H77" s="22">
        <f t="shared" si="53"/>
        <v>1.0210931999999999</v>
      </c>
      <c r="I77" s="22">
        <v>0</v>
      </c>
      <c r="J77" s="22">
        <v>0</v>
      </c>
      <c r="K77" s="22">
        <v>1.0210931999999999</v>
      </c>
      <c r="L77" s="22">
        <v>0</v>
      </c>
      <c r="M77" s="22">
        <f t="shared" si="54"/>
        <v>1.02109122</v>
      </c>
      <c r="N77" s="22">
        <v>0</v>
      </c>
      <c r="O77" s="22">
        <v>0</v>
      </c>
      <c r="P77" s="22">
        <v>1.02109122</v>
      </c>
      <c r="Q77" s="22">
        <v>0</v>
      </c>
      <c r="R77" s="22">
        <f t="shared" si="30"/>
        <v>1.9799999999570161E-6</v>
      </c>
      <c r="S77" s="22">
        <f t="shared" si="31"/>
        <v>-1.9799999999570161E-6</v>
      </c>
      <c r="T77" s="22">
        <f t="shared" si="9"/>
        <v>-1.9390982135196046E-4</v>
      </c>
      <c r="U77" s="22">
        <v>0</v>
      </c>
      <c r="V77" s="39">
        <v>0</v>
      </c>
      <c r="W77" s="22">
        <v>0</v>
      </c>
      <c r="X77" s="22">
        <v>0</v>
      </c>
      <c r="Y77" s="22">
        <f t="shared" si="32"/>
        <v>-1.9799999999570161E-6</v>
      </c>
      <c r="Z77" s="22">
        <f t="shared" si="13"/>
        <v>-1.9390982135196046E-4</v>
      </c>
      <c r="AA77" s="22">
        <f t="shared" si="33"/>
        <v>0</v>
      </c>
      <c r="AB77" s="22">
        <v>0</v>
      </c>
      <c r="AC77" s="31"/>
      <c r="AD77" s="2"/>
    </row>
    <row r="78" spans="1:30" ht="47.25" x14ac:dyDescent="0.25">
      <c r="A78" s="19" t="s">
        <v>92</v>
      </c>
      <c r="B78" s="20" t="s">
        <v>172</v>
      </c>
      <c r="C78" s="21" t="s">
        <v>173</v>
      </c>
      <c r="D78" s="22">
        <v>4.4527031999999984</v>
      </c>
      <c r="E78" s="22">
        <v>11.077889206795319</v>
      </c>
      <c r="F78" s="22">
        <v>0</v>
      </c>
      <c r="G78" s="22">
        <f t="shared" si="52"/>
        <v>4.4527031999999984</v>
      </c>
      <c r="H78" s="22">
        <f t="shared" si="53"/>
        <v>4.4527031999999984</v>
      </c>
      <c r="I78" s="22">
        <v>0</v>
      </c>
      <c r="J78" s="22">
        <v>0</v>
      </c>
      <c r="K78" s="22">
        <v>4.4527031999999984</v>
      </c>
      <c r="L78" s="22">
        <v>0</v>
      </c>
      <c r="M78" s="22">
        <f t="shared" si="54"/>
        <v>4.4478849599999997</v>
      </c>
      <c r="N78" s="22">
        <v>0</v>
      </c>
      <c r="O78" s="22">
        <v>0</v>
      </c>
      <c r="P78" s="22">
        <v>4.4478849599999997</v>
      </c>
      <c r="Q78" s="22">
        <v>0</v>
      </c>
      <c r="R78" s="22">
        <f t="shared" si="30"/>
        <v>4.8182399999987524E-3</v>
      </c>
      <c r="S78" s="22">
        <f t="shared" si="31"/>
        <v>-4.8182399999987524E-3</v>
      </c>
      <c r="T78" s="22">
        <f t="shared" si="9"/>
        <v>-0.10820932327128281</v>
      </c>
      <c r="U78" s="22">
        <v>0</v>
      </c>
      <c r="V78" s="39">
        <v>0</v>
      </c>
      <c r="W78" s="22">
        <v>0</v>
      </c>
      <c r="X78" s="22">
        <v>0</v>
      </c>
      <c r="Y78" s="22">
        <f t="shared" si="32"/>
        <v>-4.8182399999987524E-3</v>
      </c>
      <c r="Z78" s="22">
        <f t="shared" si="13"/>
        <v>-0.10820932327128281</v>
      </c>
      <c r="AA78" s="22">
        <f t="shared" si="33"/>
        <v>0</v>
      </c>
      <c r="AB78" s="22">
        <v>0</v>
      </c>
      <c r="AC78" s="31" t="s">
        <v>323</v>
      </c>
      <c r="AD78" s="2"/>
    </row>
    <row r="79" spans="1:30" ht="31.5" x14ac:dyDescent="0.25">
      <c r="A79" s="19" t="s">
        <v>92</v>
      </c>
      <c r="B79" s="20" t="s">
        <v>174</v>
      </c>
      <c r="C79" s="21" t="s">
        <v>175</v>
      </c>
      <c r="D79" s="22">
        <v>13.386838800000001</v>
      </c>
      <c r="E79" s="22">
        <v>26.276631219445992</v>
      </c>
      <c r="F79" s="22">
        <v>0</v>
      </c>
      <c r="G79" s="22">
        <f t="shared" si="52"/>
        <v>13.386838800000001</v>
      </c>
      <c r="H79" s="22">
        <f t="shared" si="53"/>
        <v>13.386838800000001</v>
      </c>
      <c r="I79" s="22">
        <v>0</v>
      </c>
      <c r="J79" s="22">
        <v>0</v>
      </c>
      <c r="K79" s="22">
        <v>13.386838800000001</v>
      </c>
      <c r="L79" s="22">
        <v>0</v>
      </c>
      <c r="M79" s="22">
        <f t="shared" si="54"/>
        <v>13.386605171999999</v>
      </c>
      <c r="N79" s="22">
        <v>0</v>
      </c>
      <c r="O79" s="22">
        <v>0</v>
      </c>
      <c r="P79" s="22">
        <v>13.386605171999999</v>
      </c>
      <c r="Q79" s="22">
        <v>0</v>
      </c>
      <c r="R79" s="22">
        <f t="shared" si="30"/>
        <v>2.3362800000192863E-4</v>
      </c>
      <c r="S79" s="22">
        <f t="shared" si="31"/>
        <v>-2.3362800000192863E-4</v>
      </c>
      <c r="T79" s="22">
        <f t="shared" si="9"/>
        <v>-1.745206642825404E-3</v>
      </c>
      <c r="U79" s="22">
        <v>0</v>
      </c>
      <c r="V79" s="39">
        <v>0</v>
      </c>
      <c r="W79" s="22">
        <v>0</v>
      </c>
      <c r="X79" s="22">
        <v>0</v>
      </c>
      <c r="Y79" s="22">
        <f t="shared" si="32"/>
        <v>-2.3362800000192863E-4</v>
      </c>
      <c r="Z79" s="22">
        <f t="shared" si="13"/>
        <v>-1.745206642825404E-3</v>
      </c>
      <c r="AA79" s="22">
        <f t="shared" si="33"/>
        <v>0</v>
      </c>
      <c r="AB79" s="22">
        <v>0</v>
      </c>
      <c r="AC79" s="31"/>
      <c r="AD79" s="2"/>
    </row>
    <row r="80" spans="1:30" ht="47.25" x14ac:dyDescent="0.25">
      <c r="A80" s="19" t="s">
        <v>92</v>
      </c>
      <c r="B80" s="20" t="s">
        <v>176</v>
      </c>
      <c r="C80" s="21" t="s">
        <v>177</v>
      </c>
      <c r="D80" s="22">
        <v>15.012885960000004</v>
      </c>
      <c r="E80" s="22">
        <v>40.616890002867976</v>
      </c>
      <c r="F80" s="22">
        <v>0.32255795999999998</v>
      </c>
      <c r="G80" s="22">
        <f t="shared" si="52"/>
        <v>14.690328000000004</v>
      </c>
      <c r="H80" s="22">
        <f t="shared" si="53"/>
        <v>14.690328000000004</v>
      </c>
      <c r="I80" s="22">
        <v>0</v>
      </c>
      <c r="J80" s="22">
        <v>0</v>
      </c>
      <c r="K80" s="22">
        <v>14.690328000000004</v>
      </c>
      <c r="L80" s="22">
        <v>0</v>
      </c>
      <c r="M80" s="22">
        <f t="shared" si="54"/>
        <v>15.162211596000002</v>
      </c>
      <c r="N80" s="22">
        <v>0</v>
      </c>
      <c r="O80" s="22">
        <v>0</v>
      </c>
      <c r="P80" s="22">
        <v>15.162211596000002</v>
      </c>
      <c r="Q80" s="22">
        <v>0</v>
      </c>
      <c r="R80" s="22">
        <f t="shared" si="30"/>
        <v>-0.47188359599999785</v>
      </c>
      <c r="S80" s="22">
        <f t="shared" si="31"/>
        <v>0.47188359599999785</v>
      </c>
      <c r="T80" s="22">
        <f t="shared" si="9"/>
        <v>3.2122059902270239</v>
      </c>
      <c r="U80" s="22">
        <v>0</v>
      </c>
      <c r="V80" s="39">
        <v>0</v>
      </c>
      <c r="W80" s="22">
        <v>0</v>
      </c>
      <c r="X80" s="22">
        <v>0</v>
      </c>
      <c r="Y80" s="22">
        <f t="shared" si="32"/>
        <v>0.47188359599999785</v>
      </c>
      <c r="Z80" s="22">
        <f t="shared" si="13"/>
        <v>3.2122059902270239</v>
      </c>
      <c r="AA80" s="22">
        <f t="shared" si="33"/>
        <v>0</v>
      </c>
      <c r="AB80" s="22">
        <v>0</v>
      </c>
      <c r="AC80" s="31" t="s">
        <v>323</v>
      </c>
      <c r="AD80" s="2"/>
    </row>
    <row r="81" spans="1:30" ht="47.25" x14ac:dyDescent="0.25">
      <c r="A81" s="19" t="s">
        <v>92</v>
      </c>
      <c r="B81" s="20" t="s">
        <v>178</v>
      </c>
      <c r="C81" s="21" t="s">
        <v>179</v>
      </c>
      <c r="D81" s="22">
        <v>30.461175599999997</v>
      </c>
      <c r="E81" s="22">
        <v>102.28909273518452</v>
      </c>
      <c r="F81" s="22">
        <v>2.1599999999999998E-2</v>
      </c>
      <c r="G81" s="22">
        <f t="shared" si="52"/>
        <v>30.439575599999998</v>
      </c>
      <c r="H81" s="22">
        <f t="shared" si="53"/>
        <v>30.439575599999998</v>
      </c>
      <c r="I81" s="22">
        <v>0</v>
      </c>
      <c r="J81" s="22">
        <v>0</v>
      </c>
      <c r="K81" s="22">
        <v>30.439575599999998</v>
      </c>
      <c r="L81" s="22">
        <v>0</v>
      </c>
      <c r="M81" s="22">
        <f t="shared" si="54"/>
        <v>28.575774528000004</v>
      </c>
      <c r="N81" s="22">
        <v>0</v>
      </c>
      <c r="O81" s="22">
        <v>0</v>
      </c>
      <c r="P81" s="22">
        <v>28.575774528000004</v>
      </c>
      <c r="Q81" s="22">
        <v>0</v>
      </c>
      <c r="R81" s="22">
        <f t="shared" si="30"/>
        <v>1.863801071999994</v>
      </c>
      <c r="S81" s="22">
        <f t="shared" si="31"/>
        <v>-1.863801071999994</v>
      </c>
      <c r="T81" s="22">
        <f t="shared" si="9"/>
        <v>-6.1229535407845637</v>
      </c>
      <c r="U81" s="22">
        <v>0</v>
      </c>
      <c r="V81" s="39">
        <v>0</v>
      </c>
      <c r="W81" s="22">
        <v>0</v>
      </c>
      <c r="X81" s="22">
        <v>0</v>
      </c>
      <c r="Y81" s="22">
        <f t="shared" si="32"/>
        <v>-1.863801071999994</v>
      </c>
      <c r="Z81" s="22">
        <f t="shared" si="13"/>
        <v>-6.1229535407845637</v>
      </c>
      <c r="AA81" s="22">
        <f t="shared" si="33"/>
        <v>0</v>
      </c>
      <c r="AB81" s="22">
        <v>0</v>
      </c>
      <c r="AC81" s="31" t="s">
        <v>323</v>
      </c>
      <c r="AD81" s="2"/>
    </row>
    <row r="82" spans="1:30" ht="47.25" x14ac:dyDescent="0.25">
      <c r="A82" s="19" t="s">
        <v>92</v>
      </c>
      <c r="B82" s="20" t="s">
        <v>180</v>
      </c>
      <c r="C82" s="21" t="s">
        <v>181</v>
      </c>
      <c r="D82" s="22">
        <v>6.9818759999999997</v>
      </c>
      <c r="E82" s="22">
        <v>20.325330197605673</v>
      </c>
      <c r="F82" s="22">
        <v>0</v>
      </c>
      <c r="G82" s="22">
        <f t="shared" si="52"/>
        <v>6.9818759999999997</v>
      </c>
      <c r="H82" s="22">
        <f t="shared" si="53"/>
        <v>6.9818759999999997</v>
      </c>
      <c r="I82" s="22">
        <v>0</v>
      </c>
      <c r="J82" s="22">
        <v>0</v>
      </c>
      <c r="K82" s="22">
        <v>6.9818759999999997</v>
      </c>
      <c r="L82" s="22">
        <v>0</v>
      </c>
      <c r="M82" s="22">
        <f t="shared" si="54"/>
        <v>6.6853052999999996</v>
      </c>
      <c r="N82" s="22">
        <v>0</v>
      </c>
      <c r="O82" s="22">
        <v>0</v>
      </c>
      <c r="P82" s="22">
        <v>6.6853052999999996</v>
      </c>
      <c r="Q82" s="22">
        <v>0</v>
      </c>
      <c r="R82" s="22">
        <f t="shared" si="30"/>
        <v>0.29657070000000019</v>
      </c>
      <c r="S82" s="22">
        <f t="shared" si="31"/>
        <v>-0.29657070000000019</v>
      </c>
      <c r="T82" s="22">
        <f t="shared" si="9"/>
        <v>-4.247722245425158</v>
      </c>
      <c r="U82" s="22">
        <v>0</v>
      </c>
      <c r="V82" s="39">
        <v>0</v>
      </c>
      <c r="W82" s="22">
        <v>0</v>
      </c>
      <c r="X82" s="22">
        <v>0</v>
      </c>
      <c r="Y82" s="22">
        <f t="shared" si="32"/>
        <v>-0.29657070000000019</v>
      </c>
      <c r="Z82" s="22">
        <f t="shared" si="13"/>
        <v>-4.247722245425158</v>
      </c>
      <c r="AA82" s="22">
        <f t="shared" si="33"/>
        <v>0</v>
      </c>
      <c r="AB82" s="22">
        <v>0</v>
      </c>
      <c r="AC82" s="31" t="s">
        <v>323</v>
      </c>
      <c r="AD82" s="2"/>
    </row>
    <row r="83" spans="1:30" ht="47.25" x14ac:dyDescent="0.25">
      <c r="A83" s="19" t="s">
        <v>92</v>
      </c>
      <c r="B83" s="20" t="s">
        <v>182</v>
      </c>
      <c r="C83" s="21" t="s">
        <v>183</v>
      </c>
      <c r="D83" s="22">
        <v>11.395944</v>
      </c>
      <c r="E83" s="22">
        <v>18.283121483284059</v>
      </c>
      <c r="F83" s="22">
        <v>0</v>
      </c>
      <c r="G83" s="22">
        <f t="shared" si="52"/>
        <v>11.395944</v>
      </c>
      <c r="H83" s="22">
        <f t="shared" si="53"/>
        <v>11.395944</v>
      </c>
      <c r="I83" s="22">
        <v>0</v>
      </c>
      <c r="J83" s="22">
        <v>0</v>
      </c>
      <c r="K83" s="22">
        <v>11.395944</v>
      </c>
      <c r="L83" s="22">
        <v>0</v>
      </c>
      <c r="M83" s="22">
        <f t="shared" si="54"/>
        <v>10.358806728000001</v>
      </c>
      <c r="N83" s="22">
        <v>0</v>
      </c>
      <c r="O83" s="22">
        <v>0</v>
      </c>
      <c r="P83" s="22">
        <v>10.358806728000001</v>
      </c>
      <c r="Q83" s="22">
        <v>0</v>
      </c>
      <c r="R83" s="22">
        <f t="shared" si="30"/>
        <v>1.0371372719999989</v>
      </c>
      <c r="S83" s="22">
        <f t="shared" si="31"/>
        <v>-1.0371372719999989</v>
      </c>
      <c r="T83" s="22">
        <f t="shared" si="9"/>
        <v>-9.1009333847200278</v>
      </c>
      <c r="U83" s="22">
        <v>0</v>
      </c>
      <c r="V83" s="39">
        <v>0</v>
      </c>
      <c r="W83" s="22">
        <v>0</v>
      </c>
      <c r="X83" s="22">
        <v>0</v>
      </c>
      <c r="Y83" s="22">
        <f t="shared" si="32"/>
        <v>-1.0371372719999989</v>
      </c>
      <c r="Z83" s="22">
        <f t="shared" si="13"/>
        <v>-9.1009333847200278</v>
      </c>
      <c r="AA83" s="22">
        <f t="shared" si="33"/>
        <v>0</v>
      </c>
      <c r="AB83" s="22">
        <v>0</v>
      </c>
      <c r="AC83" s="31" t="s">
        <v>323</v>
      </c>
      <c r="AD83" s="2"/>
    </row>
    <row r="84" spans="1:30" ht="47.25" x14ac:dyDescent="0.25">
      <c r="A84" s="19" t="s">
        <v>92</v>
      </c>
      <c r="B84" s="20" t="s">
        <v>184</v>
      </c>
      <c r="C84" s="21" t="s">
        <v>185</v>
      </c>
      <c r="D84" s="22">
        <v>0.63177119999999998</v>
      </c>
      <c r="E84" s="22">
        <v>1.134526139988008</v>
      </c>
      <c r="F84" s="22">
        <v>0</v>
      </c>
      <c r="G84" s="22">
        <f t="shared" si="52"/>
        <v>0.63177119999999998</v>
      </c>
      <c r="H84" s="22">
        <f t="shared" si="53"/>
        <v>0.63177119999999998</v>
      </c>
      <c r="I84" s="22">
        <v>0</v>
      </c>
      <c r="J84" s="22">
        <v>0</v>
      </c>
      <c r="K84" s="22">
        <v>0.63177119999999998</v>
      </c>
      <c r="L84" s="22">
        <v>0</v>
      </c>
      <c r="M84" s="22">
        <f t="shared" si="54"/>
        <v>0.61336924799999992</v>
      </c>
      <c r="N84" s="22">
        <v>0</v>
      </c>
      <c r="O84" s="22">
        <v>0</v>
      </c>
      <c r="P84" s="22">
        <v>0.61336924799999992</v>
      </c>
      <c r="Q84" s="22">
        <v>0</v>
      </c>
      <c r="R84" s="22">
        <f t="shared" si="30"/>
        <v>1.8401952000000055E-2</v>
      </c>
      <c r="S84" s="22">
        <f t="shared" si="31"/>
        <v>-1.8401952000000055E-2</v>
      </c>
      <c r="T84" s="22">
        <f t="shared" si="9"/>
        <v>-2.9127557571475329</v>
      </c>
      <c r="U84" s="22">
        <v>0</v>
      </c>
      <c r="V84" s="39">
        <v>0</v>
      </c>
      <c r="W84" s="22">
        <v>0</v>
      </c>
      <c r="X84" s="22">
        <v>0</v>
      </c>
      <c r="Y84" s="22">
        <f t="shared" si="32"/>
        <v>-1.8401952000000055E-2</v>
      </c>
      <c r="Z84" s="22">
        <f t="shared" si="13"/>
        <v>-2.9127557571475329</v>
      </c>
      <c r="AA84" s="22">
        <f t="shared" si="33"/>
        <v>0</v>
      </c>
      <c r="AB84" s="22">
        <v>0</v>
      </c>
      <c r="AC84" s="31" t="s">
        <v>323</v>
      </c>
      <c r="AD84" s="2"/>
    </row>
    <row r="85" spans="1:30" ht="47.25" x14ac:dyDescent="0.25">
      <c r="A85" s="19" t="s">
        <v>92</v>
      </c>
      <c r="B85" s="20" t="s">
        <v>186</v>
      </c>
      <c r="C85" s="21" t="s">
        <v>187</v>
      </c>
      <c r="D85" s="22">
        <v>4.5549131999999997</v>
      </c>
      <c r="E85" s="22">
        <v>14.915866578755338</v>
      </c>
      <c r="F85" s="22">
        <v>0</v>
      </c>
      <c r="G85" s="22">
        <f t="shared" si="52"/>
        <v>4.5549131999999997</v>
      </c>
      <c r="H85" s="22">
        <f t="shared" si="53"/>
        <v>4.5549131999999997</v>
      </c>
      <c r="I85" s="22">
        <v>0</v>
      </c>
      <c r="J85" s="22">
        <v>0</v>
      </c>
      <c r="K85" s="22">
        <v>4.5549131999999997</v>
      </c>
      <c r="L85" s="22">
        <v>0</v>
      </c>
      <c r="M85" s="22">
        <f t="shared" si="54"/>
        <v>4.4222424239999993</v>
      </c>
      <c r="N85" s="22">
        <v>0</v>
      </c>
      <c r="O85" s="22">
        <v>0</v>
      </c>
      <c r="P85" s="22">
        <v>4.4222424239999993</v>
      </c>
      <c r="Q85" s="22">
        <v>0</v>
      </c>
      <c r="R85" s="22">
        <f t="shared" si="30"/>
        <v>0.13267077600000032</v>
      </c>
      <c r="S85" s="22">
        <f t="shared" si="31"/>
        <v>-0.13267077600000032</v>
      </c>
      <c r="T85" s="22">
        <f t="shared" si="9"/>
        <v>-2.9126960311779451</v>
      </c>
      <c r="U85" s="22">
        <v>0</v>
      </c>
      <c r="V85" s="39">
        <v>0</v>
      </c>
      <c r="W85" s="22">
        <v>0</v>
      </c>
      <c r="X85" s="22">
        <v>0</v>
      </c>
      <c r="Y85" s="22">
        <f t="shared" si="32"/>
        <v>-0.13267077600000032</v>
      </c>
      <c r="Z85" s="22">
        <f t="shared" si="13"/>
        <v>-2.9126960311779451</v>
      </c>
      <c r="AA85" s="22">
        <f t="shared" si="33"/>
        <v>0</v>
      </c>
      <c r="AB85" s="22">
        <v>0</v>
      </c>
      <c r="AC85" s="31" t="s">
        <v>323</v>
      </c>
      <c r="AD85" s="2"/>
    </row>
    <row r="86" spans="1:30" ht="47.25" x14ac:dyDescent="0.25">
      <c r="A86" s="19" t="s">
        <v>92</v>
      </c>
      <c r="B86" s="20" t="s">
        <v>188</v>
      </c>
      <c r="C86" s="21" t="s">
        <v>189</v>
      </c>
      <c r="D86" s="22">
        <v>22.470698303999999</v>
      </c>
      <c r="E86" s="22">
        <v>36.487919947226573</v>
      </c>
      <c r="F86" s="22">
        <v>0.16527830400000001</v>
      </c>
      <c r="G86" s="22">
        <f t="shared" si="52"/>
        <v>22.305419999999998</v>
      </c>
      <c r="H86" s="22">
        <f t="shared" si="53"/>
        <v>22.305419999999998</v>
      </c>
      <c r="I86" s="22">
        <v>0</v>
      </c>
      <c r="J86" s="22">
        <v>0</v>
      </c>
      <c r="K86" s="22">
        <v>22.305419999999998</v>
      </c>
      <c r="L86" s="22">
        <v>0</v>
      </c>
      <c r="M86" s="22">
        <f t="shared" si="54"/>
        <v>21.368483483999999</v>
      </c>
      <c r="N86" s="22">
        <v>0</v>
      </c>
      <c r="O86" s="22">
        <v>0</v>
      </c>
      <c r="P86" s="22">
        <v>21.368483483999999</v>
      </c>
      <c r="Q86" s="22">
        <v>0</v>
      </c>
      <c r="R86" s="22">
        <f t="shared" si="30"/>
        <v>0.93693651599999939</v>
      </c>
      <c r="S86" s="22">
        <f t="shared" si="31"/>
        <v>-0.93693651599999939</v>
      </c>
      <c r="T86" s="22">
        <f t="shared" si="9"/>
        <v>-4.2004881145479418</v>
      </c>
      <c r="U86" s="22">
        <v>0</v>
      </c>
      <c r="V86" s="39">
        <v>0</v>
      </c>
      <c r="W86" s="22">
        <v>0</v>
      </c>
      <c r="X86" s="22">
        <v>0</v>
      </c>
      <c r="Y86" s="22">
        <f t="shared" si="32"/>
        <v>-0.93693651599999939</v>
      </c>
      <c r="Z86" s="22">
        <f t="shared" si="13"/>
        <v>-4.2004881145479418</v>
      </c>
      <c r="AA86" s="22">
        <f t="shared" si="33"/>
        <v>0</v>
      </c>
      <c r="AB86" s="22">
        <v>0</v>
      </c>
      <c r="AC86" s="31" t="s">
        <v>323</v>
      </c>
      <c r="AD86" s="2"/>
    </row>
    <row r="87" spans="1:30" ht="47.25" x14ac:dyDescent="0.25">
      <c r="A87" s="19" t="s">
        <v>92</v>
      </c>
      <c r="B87" s="20" t="s">
        <v>190</v>
      </c>
      <c r="C87" s="21" t="s">
        <v>191</v>
      </c>
      <c r="D87" s="22">
        <v>2.6165639999999994</v>
      </c>
      <c r="E87" s="22">
        <v>5.5827462420950127</v>
      </c>
      <c r="F87" s="22">
        <v>0</v>
      </c>
      <c r="G87" s="22">
        <f t="shared" si="52"/>
        <v>2.6165639999999994</v>
      </c>
      <c r="H87" s="22">
        <f t="shared" si="53"/>
        <v>2.6165639999999994</v>
      </c>
      <c r="I87" s="22">
        <v>0</v>
      </c>
      <c r="J87" s="22">
        <v>0</v>
      </c>
      <c r="K87" s="22">
        <v>2.6165639999999994</v>
      </c>
      <c r="L87" s="22">
        <v>0</v>
      </c>
      <c r="M87" s="22">
        <f t="shared" si="54"/>
        <v>2.5403509679999998</v>
      </c>
      <c r="N87" s="22">
        <v>0</v>
      </c>
      <c r="O87" s="22">
        <v>0</v>
      </c>
      <c r="P87" s="22">
        <v>2.5403509679999998</v>
      </c>
      <c r="Q87" s="22">
        <v>0</v>
      </c>
      <c r="R87" s="22">
        <f t="shared" si="30"/>
        <v>7.6213031999999625E-2</v>
      </c>
      <c r="S87" s="22">
        <f t="shared" si="31"/>
        <v>-7.6213031999999625E-2</v>
      </c>
      <c r="T87" s="22">
        <f t="shared" si="9"/>
        <v>-2.9127142313354324</v>
      </c>
      <c r="U87" s="22">
        <v>0</v>
      </c>
      <c r="V87" s="39">
        <v>0</v>
      </c>
      <c r="W87" s="22">
        <v>0</v>
      </c>
      <c r="X87" s="22">
        <v>0</v>
      </c>
      <c r="Y87" s="22">
        <f t="shared" si="32"/>
        <v>-7.6213031999999625E-2</v>
      </c>
      <c r="Z87" s="22">
        <f t="shared" si="13"/>
        <v>-2.9127142313354324</v>
      </c>
      <c r="AA87" s="22">
        <f t="shared" si="33"/>
        <v>0</v>
      </c>
      <c r="AB87" s="22">
        <v>0</v>
      </c>
      <c r="AC87" s="31" t="s">
        <v>323</v>
      </c>
      <c r="AD87" s="2"/>
    </row>
    <row r="88" spans="1:30" ht="47.25" x14ac:dyDescent="0.25">
      <c r="A88" s="19" t="s">
        <v>92</v>
      </c>
      <c r="B88" s="20" t="s">
        <v>192</v>
      </c>
      <c r="C88" s="21" t="s">
        <v>193</v>
      </c>
      <c r="D88" s="22">
        <v>8.5484843999999995</v>
      </c>
      <c r="E88" s="22">
        <v>14.160144180589903</v>
      </c>
      <c r="F88" s="22">
        <v>0</v>
      </c>
      <c r="G88" s="22">
        <f t="shared" si="52"/>
        <v>8.5484843999999995</v>
      </c>
      <c r="H88" s="22">
        <f t="shared" si="53"/>
        <v>8.5484843999999995</v>
      </c>
      <c r="I88" s="22">
        <v>0</v>
      </c>
      <c r="J88" s="22">
        <v>0</v>
      </c>
      <c r="K88" s="22">
        <v>5.3815502039999998</v>
      </c>
      <c r="L88" s="22">
        <v>3.1669341959999993</v>
      </c>
      <c r="M88" s="22">
        <f t="shared" si="54"/>
        <v>8.3050967759999992</v>
      </c>
      <c r="N88" s="22">
        <v>0</v>
      </c>
      <c r="O88" s="22">
        <v>0</v>
      </c>
      <c r="P88" s="22">
        <v>5.1381625799999995</v>
      </c>
      <c r="Q88" s="22">
        <v>3.1669341960000001</v>
      </c>
      <c r="R88" s="22">
        <f t="shared" si="30"/>
        <v>0.24338762400000036</v>
      </c>
      <c r="S88" s="22">
        <f t="shared" si="31"/>
        <v>-0.24338762400000036</v>
      </c>
      <c r="T88" s="22">
        <f t="shared" si="9"/>
        <v>-2.8471435708533361</v>
      </c>
      <c r="U88" s="22">
        <v>0</v>
      </c>
      <c r="V88" s="39">
        <v>0</v>
      </c>
      <c r="W88" s="22">
        <v>0</v>
      </c>
      <c r="X88" s="22">
        <v>0</v>
      </c>
      <c r="Y88" s="22">
        <f t="shared" si="32"/>
        <v>-0.24338762400000036</v>
      </c>
      <c r="Z88" s="22">
        <f t="shared" si="13"/>
        <v>-4.5226303718043015</v>
      </c>
      <c r="AA88" s="22">
        <f t="shared" si="33"/>
        <v>0</v>
      </c>
      <c r="AB88" s="22">
        <f t="shared" si="10"/>
        <v>0</v>
      </c>
      <c r="AC88" s="31" t="s">
        <v>323</v>
      </c>
      <c r="AD88" s="2"/>
    </row>
    <row r="89" spans="1:30" ht="47.25" x14ac:dyDescent="0.25">
      <c r="A89" s="19" t="s">
        <v>92</v>
      </c>
      <c r="B89" s="20" t="s">
        <v>194</v>
      </c>
      <c r="C89" s="21" t="s">
        <v>195</v>
      </c>
      <c r="D89" s="22">
        <v>0.11851319999999999</v>
      </c>
      <c r="E89" s="22">
        <v>1.134526139988008</v>
      </c>
      <c r="F89" s="22">
        <v>0</v>
      </c>
      <c r="G89" s="22">
        <f t="shared" si="52"/>
        <v>0.11851319999999999</v>
      </c>
      <c r="H89" s="22">
        <f t="shared" si="53"/>
        <v>0.11851319999999999</v>
      </c>
      <c r="I89" s="22">
        <v>0</v>
      </c>
      <c r="J89" s="22">
        <v>0</v>
      </c>
      <c r="K89" s="22">
        <v>0.11851319999999999</v>
      </c>
      <c r="L89" s="22">
        <v>0</v>
      </c>
      <c r="M89" s="22">
        <f t="shared" si="54"/>
        <v>0.11506197599999998</v>
      </c>
      <c r="N89" s="22">
        <v>0</v>
      </c>
      <c r="O89" s="22">
        <v>0</v>
      </c>
      <c r="P89" s="22">
        <v>0.11506197599999998</v>
      </c>
      <c r="Q89" s="22">
        <v>0</v>
      </c>
      <c r="R89" s="22">
        <f t="shared" si="30"/>
        <v>3.4512240000000027E-3</v>
      </c>
      <c r="S89" s="22">
        <f t="shared" si="31"/>
        <v>-3.4512240000000027E-3</v>
      </c>
      <c r="T89" s="22">
        <f t="shared" ref="T89:T143" si="55">S89/H89*100</f>
        <v>-2.91210093052926</v>
      </c>
      <c r="U89" s="22">
        <v>0</v>
      </c>
      <c r="V89" s="39">
        <v>0</v>
      </c>
      <c r="W89" s="22">
        <v>0</v>
      </c>
      <c r="X89" s="22">
        <v>0</v>
      </c>
      <c r="Y89" s="22">
        <f t="shared" si="32"/>
        <v>-3.4512240000000027E-3</v>
      </c>
      <c r="Z89" s="22">
        <f t="shared" ref="Z89:Z132" si="56">Y89/K89*100</f>
        <v>-2.91210093052926</v>
      </c>
      <c r="AA89" s="22">
        <f t="shared" si="33"/>
        <v>0</v>
      </c>
      <c r="AB89" s="22">
        <v>0</v>
      </c>
      <c r="AC89" s="31" t="s">
        <v>323</v>
      </c>
      <c r="AD89" s="2"/>
    </row>
    <row r="90" spans="1:30" ht="47.25" x14ac:dyDescent="0.25">
      <c r="A90" s="19" t="s">
        <v>92</v>
      </c>
      <c r="B90" s="20" t="s">
        <v>196</v>
      </c>
      <c r="C90" s="21" t="s">
        <v>197</v>
      </c>
      <c r="D90" s="22">
        <v>21.529698</v>
      </c>
      <c r="E90" s="22">
        <v>63.889257543922547</v>
      </c>
      <c r="F90" s="22">
        <v>0</v>
      </c>
      <c r="G90" s="22">
        <f t="shared" si="52"/>
        <v>21.529698</v>
      </c>
      <c r="H90" s="22">
        <f t="shared" si="53"/>
        <v>21.529698</v>
      </c>
      <c r="I90" s="22">
        <v>0</v>
      </c>
      <c r="J90" s="22">
        <v>0</v>
      </c>
      <c r="K90" s="22">
        <v>21.529698</v>
      </c>
      <c r="L90" s="22">
        <v>0</v>
      </c>
      <c r="M90" s="22">
        <f t="shared" si="54"/>
        <v>14.532445968000001</v>
      </c>
      <c r="N90" s="22">
        <v>0</v>
      </c>
      <c r="O90" s="22">
        <v>0</v>
      </c>
      <c r="P90" s="22">
        <v>14.532445968000001</v>
      </c>
      <c r="Q90" s="22">
        <v>0</v>
      </c>
      <c r="R90" s="22">
        <f t="shared" si="30"/>
        <v>6.9972520319999987</v>
      </c>
      <c r="S90" s="22">
        <f t="shared" si="31"/>
        <v>-6.9972520319999987</v>
      </c>
      <c r="T90" s="22">
        <f t="shared" si="55"/>
        <v>-32.500465320043034</v>
      </c>
      <c r="U90" s="22">
        <v>0</v>
      </c>
      <c r="V90" s="39">
        <v>0</v>
      </c>
      <c r="W90" s="22">
        <v>0</v>
      </c>
      <c r="X90" s="22">
        <v>0</v>
      </c>
      <c r="Y90" s="22">
        <f t="shared" si="32"/>
        <v>-6.9972520319999987</v>
      </c>
      <c r="Z90" s="22">
        <f t="shared" si="56"/>
        <v>-32.500465320043034</v>
      </c>
      <c r="AA90" s="22">
        <f t="shared" si="33"/>
        <v>0</v>
      </c>
      <c r="AB90" s="22">
        <v>0</v>
      </c>
      <c r="AC90" s="31" t="s">
        <v>323</v>
      </c>
      <c r="AD90" s="2"/>
    </row>
    <row r="91" spans="1:30" ht="47.25" x14ac:dyDescent="0.25">
      <c r="A91" s="19" t="s">
        <v>92</v>
      </c>
      <c r="B91" s="20" t="s">
        <v>198</v>
      </c>
      <c r="C91" s="21" t="s">
        <v>199</v>
      </c>
      <c r="D91" s="22">
        <v>29.759601599999993</v>
      </c>
      <c r="E91" s="22">
        <v>44.347818806586851</v>
      </c>
      <c r="F91" s="22">
        <v>0.69335999999999998</v>
      </c>
      <c r="G91" s="22">
        <f t="shared" si="52"/>
        <v>29.066241599999994</v>
      </c>
      <c r="H91" s="22">
        <f t="shared" si="53"/>
        <v>29.066241599999994</v>
      </c>
      <c r="I91" s="22">
        <v>0</v>
      </c>
      <c r="J91" s="22">
        <v>0</v>
      </c>
      <c r="K91" s="22">
        <v>29.066241599999994</v>
      </c>
      <c r="L91" s="22">
        <v>0</v>
      </c>
      <c r="M91" s="22">
        <f t="shared" si="54"/>
        <v>27.016788707999996</v>
      </c>
      <c r="N91" s="22">
        <v>0</v>
      </c>
      <c r="O91" s="22">
        <v>0</v>
      </c>
      <c r="P91" s="22">
        <v>27.016788707999996</v>
      </c>
      <c r="Q91" s="22">
        <v>0</v>
      </c>
      <c r="R91" s="22">
        <f t="shared" si="30"/>
        <v>2.0494528919999979</v>
      </c>
      <c r="S91" s="22">
        <f t="shared" si="31"/>
        <v>-2.0494528919999979</v>
      </c>
      <c r="T91" s="22">
        <f t="shared" si="55"/>
        <v>-7.0509731536807925</v>
      </c>
      <c r="U91" s="22">
        <v>0</v>
      </c>
      <c r="V91" s="39">
        <v>0</v>
      </c>
      <c r="W91" s="22">
        <v>0</v>
      </c>
      <c r="X91" s="22">
        <v>0</v>
      </c>
      <c r="Y91" s="22">
        <f t="shared" si="32"/>
        <v>-2.0494528919999979</v>
      </c>
      <c r="Z91" s="22">
        <f t="shared" si="56"/>
        <v>-7.0509731536807925</v>
      </c>
      <c r="AA91" s="22">
        <f t="shared" si="33"/>
        <v>0</v>
      </c>
      <c r="AB91" s="22">
        <v>0</v>
      </c>
      <c r="AC91" s="31" t="s">
        <v>323</v>
      </c>
      <c r="AD91" s="2"/>
    </row>
    <row r="92" spans="1:30" ht="47.25" x14ac:dyDescent="0.25">
      <c r="A92" s="19" t="s">
        <v>92</v>
      </c>
      <c r="B92" s="20" t="s">
        <v>200</v>
      </c>
      <c r="C92" s="21" t="s">
        <v>201</v>
      </c>
      <c r="D92" s="22">
        <v>11.202186000000001</v>
      </c>
      <c r="E92" s="22">
        <v>16.012440444207531</v>
      </c>
      <c r="F92" s="22">
        <v>0</v>
      </c>
      <c r="G92" s="22">
        <f t="shared" si="52"/>
        <v>11.202186000000001</v>
      </c>
      <c r="H92" s="22">
        <f t="shared" si="53"/>
        <v>11.202185999999999</v>
      </c>
      <c r="I92" s="22">
        <v>0</v>
      </c>
      <c r="J92" s="22">
        <v>0</v>
      </c>
      <c r="K92" s="22">
        <v>5.4872987999999987</v>
      </c>
      <c r="L92" s="22">
        <v>5.7148872000000006</v>
      </c>
      <c r="M92" s="22">
        <f t="shared" si="54"/>
        <v>10.875912359999999</v>
      </c>
      <c r="N92" s="22">
        <v>0</v>
      </c>
      <c r="O92" s="22">
        <v>0</v>
      </c>
      <c r="P92" s="22">
        <v>5.3274776279999987</v>
      </c>
      <c r="Q92" s="22">
        <v>5.5484347320000005</v>
      </c>
      <c r="R92" s="22">
        <f t="shared" si="30"/>
        <v>0.32627364000000192</v>
      </c>
      <c r="S92" s="22">
        <f t="shared" si="31"/>
        <v>-0.32627364000000014</v>
      </c>
      <c r="T92" s="22">
        <f t="shared" si="55"/>
        <v>-2.9125890250349364</v>
      </c>
      <c r="U92" s="22">
        <v>0</v>
      </c>
      <c r="V92" s="39">
        <v>0</v>
      </c>
      <c r="W92" s="22">
        <v>0</v>
      </c>
      <c r="X92" s="22">
        <v>0</v>
      </c>
      <c r="Y92" s="22">
        <f t="shared" si="32"/>
        <v>-0.15982117200000001</v>
      </c>
      <c r="Z92" s="22">
        <f t="shared" si="56"/>
        <v>-2.9125655049074428</v>
      </c>
      <c r="AA92" s="22">
        <f t="shared" si="33"/>
        <v>-0.16645246800000013</v>
      </c>
      <c r="AB92" s="22">
        <f t="shared" ref="AB92:AB143" si="57">AA92/L92*100</f>
        <v>-2.912611608502091</v>
      </c>
      <c r="AC92" s="31" t="s">
        <v>323</v>
      </c>
      <c r="AD92" s="2"/>
    </row>
    <row r="93" spans="1:30" ht="47.25" x14ac:dyDescent="0.25">
      <c r="A93" s="19" t="s">
        <v>92</v>
      </c>
      <c r="B93" s="20" t="s">
        <v>202</v>
      </c>
      <c r="C93" s="21" t="s">
        <v>203</v>
      </c>
      <c r="D93" s="22">
        <v>10.005477600000001</v>
      </c>
      <c r="E93" s="22">
        <v>18.986362425758614</v>
      </c>
      <c r="F93" s="22">
        <v>7.5615443279999992</v>
      </c>
      <c r="G93" s="22">
        <f t="shared" si="52"/>
        <v>2.4439332720000015</v>
      </c>
      <c r="H93" s="22">
        <f t="shared" si="53"/>
        <v>10.005477600000001</v>
      </c>
      <c r="I93" s="22">
        <v>0</v>
      </c>
      <c r="J93" s="22">
        <v>0</v>
      </c>
      <c r="K93" s="22">
        <v>10.005477600000001</v>
      </c>
      <c r="L93" s="22">
        <v>0</v>
      </c>
      <c r="M93" s="22">
        <f t="shared" si="54"/>
        <v>9.9782554440000002</v>
      </c>
      <c r="N93" s="22">
        <v>0</v>
      </c>
      <c r="O93" s="22">
        <v>0</v>
      </c>
      <c r="P93" s="22">
        <v>9.9782554440000002</v>
      </c>
      <c r="Q93" s="22">
        <v>0</v>
      </c>
      <c r="R93" s="22">
        <f t="shared" si="30"/>
        <v>-7.5343221719999987</v>
      </c>
      <c r="S93" s="22">
        <f t="shared" si="31"/>
        <v>-2.7222156000000552E-2</v>
      </c>
      <c r="T93" s="22">
        <f t="shared" si="55"/>
        <v>-0.27207252955121852</v>
      </c>
      <c r="U93" s="22">
        <v>0</v>
      </c>
      <c r="V93" s="39">
        <v>0</v>
      </c>
      <c r="W93" s="22">
        <v>0</v>
      </c>
      <c r="X93" s="22">
        <v>0</v>
      </c>
      <c r="Y93" s="22">
        <f t="shared" si="32"/>
        <v>-2.7222156000000552E-2</v>
      </c>
      <c r="Z93" s="22">
        <f t="shared" si="56"/>
        <v>-0.27207252955121852</v>
      </c>
      <c r="AA93" s="22">
        <f t="shared" si="33"/>
        <v>0</v>
      </c>
      <c r="AB93" s="22">
        <v>0</v>
      </c>
      <c r="AC93" s="31" t="s">
        <v>323</v>
      </c>
      <c r="AD93" s="2"/>
    </row>
    <row r="94" spans="1:30" ht="47.25" x14ac:dyDescent="0.25">
      <c r="A94" s="19" t="s">
        <v>92</v>
      </c>
      <c r="B94" s="20" t="s">
        <v>204</v>
      </c>
      <c r="C94" s="21" t="s">
        <v>205</v>
      </c>
      <c r="D94" s="22">
        <v>126.34099072799998</v>
      </c>
      <c r="E94" s="22">
        <v>147.69283157287293</v>
      </c>
      <c r="F94" s="22">
        <v>0</v>
      </c>
      <c r="G94" s="22">
        <f t="shared" si="52"/>
        <v>126.34099072799998</v>
      </c>
      <c r="H94" s="22">
        <f t="shared" si="53"/>
        <v>118.77944640000001</v>
      </c>
      <c r="I94" s="22">
        <v>0</v>
      </c>
      <c r="J94" s="22">
        <v>0</v>
      </c>
      <c r="K94" s="22">
        <v>99.916520880000007</v>
      </c>
      <c r="L94" s="22">
        <v>18.862925519999997</v>
      </c>
      <c r="M94" s="22">
        <f t="shared" si="54"/>
        <v>116.77938967199999</v>
      </c>
      <c r="N94" s="22">
        <v>0</v>
      </c>
      <c r="O94" s="22">
        <v>0</v>
      </c>
      <c r="P94" s="22">
        <v>98.494434335999998</v>
      </c>
      <c r="Q94" s="22">
        <v>18.284955335999996</v>
      </c>
      <c r="R94" s="22">
        <f t="shared" si="30"/>
        <v>9.5616010559999864</v>
      </c>
      <c r="S94" s="22">
        <f t="shared" si="31"/>
        <v>-2.0000567280000183</v>
      </c>
      <c r="T94" s="22">
        <f t="shared" si="55"/>
        <v>-1.6838407558026962</v>
      </c>
      <c r="U94" s="22">
        <v>0</v>
      </c>
      <c r="V94" s="39">
        <v>0</v>
      </c>
      <c r="W94" s="22">
        <v>0</v>
      </c>
      <c r="X94" s="22">
        <v>0</v>
      </c>
      <c r="Y94" s="22">
        <f t="shared" si="32"/>
        <v>-1.4220865440000097</v>
      </c>
      <c r="Z94" s="22">
        <f t="shared" si="56"/>
        <v>-1.4232746811790407</v>
      </c>
      <c r="AA94" s="22">
        <f t="shared" si="33"/>
        <v>-0.57797018400000155</v>
      </c>
      <c r="AB94" s="22">
        <f t="shared" si="57"/>
        <v>-3.0640537884072696</v>
      </c>
      <c r="AC94" s="31" t="s">
        <v>323</v>
      </c>
      <c r="AD94" s="2"/>
    </row>
    <row r="95" spans="1:30" ht="47.25" x14ac:dyDescent="0.25">
      <c r="A95" s="19" t="s">
        <v>92</v>
      </c>
      <c r="B95" s="20" t="s">
        <v>206</v>
      </c>
      <c r="C95" s="21" t="s">
        <v>207</v>
      </c>
      <c r="D95" s="22">
        <v>17.377005600000004</v>
      </c>
      <c r="E95" s="22">
        <v>57.309115803626874</v>
      </c>
      <c r="F95" s="22">
        <v>0</v>
      </c>
      <c r="G95" s="22">
        <f t="shared" si="52"/>
        <v>17.377005600000004</v>
      </c>
      <c r="H95" s="22">
        <f t="shared" si="53"/>
        <v>17.377005600000004</v>
      </c>
      <c r="I95" s="22">
        <v>0</v>
      </c>
      <c r="J95" s="22">
        <v>0</v>
      </c>
      <c r="K95" s="22">
        <v>17.377005600000004</v>
      </c>
      <c r="L95" s="22">
        <v>0</v>
      </c>
      <c r="M95" s="22">
        <f t="shared" si="54"/>
        <v>16.883905379999998</v>
      </c>
      <c r="N95" s="22">
        <v>0</v>
      </c>
      <c r="O95" s="22">
        <v>0</v>
      </c>
      <c r="P95" s="22">
        <v>16.883905379999998</v>
      </c>
      <c r="Q95" s="22">
        <v>0</v>
      </c>
      <c r="R95" s="22">
        <f t="shared" si="30"/>
        <v>0.49310022000000586</v>
      </c>
      <c r="S95" s="22">
        <f t="shared" si="31"/>
        <v>-0.49310022000000586</v>
      </c>
      <c r="T95" s="22">
        <f t="shared" si="55"/>
        <v>-2.8376593260694221</v>
      </c>
      <c r="U95" s="22">
        <v>0</v>
      </c>
      <c r="V95" s="39">
        <v>0</v>
      </c>
      <c r="W95" s="22">
        <v>0</v>
      </c>
      <c r="X95" s="22">
        <v>0</v>
      </c>
      <c r="Y95" s="22">
        <f t="shared" si="32"/>
        <v>-0.49310022000000586</v>
      </c>
      <c r="Z95" s="22">
        <f t="shared" si="56"/>
        <v>-2.8376593260694221</v>
      </c>
      <c r="AA95" s="22">
        <f t="shared" si="33"/>
        <v>0</v>
      </c>
      <c r="AB95" s="22">
        <v>0</v>
      </c>
      <c r="AC95" s="31" t="s">
        <v>323</v>
      </c>
      <c r="AD95" s="2"/>
    </row>
    <row r="96" spans="1:30" ht="47.25" x14ac:dyDescent="0.25">
      <c r="A96" s="19" t="s">
        <v>92</v>
      </c>
      <c r="B96" s="20" t="s">
        <v>208</v>
      </c>
      <c r="C96" s="21" t="s">
        <v>209</v>
      </c>
      <c r="D96" s="22">
        <v>2.3992296</v>
      </c>
      <c r="E96" s="22">
        <v>5.1971170990782598</v>
      </c>
      <c r="F96" s="22">
        <v>0</v>
      </c>
      <c r="G96" s="22">
        <f t="shared" si="52"/>
        <v>2.3992296</v>
      </c>
      <c r="H96" s="22">
        <f t="shared" si="53"/>
        <v>2.3992296</v>
      </c>
      <c r="I96" s="22">
        <v>0</v>
      </c>
      <c r="J96" s="22">
        <v>0</v>
      </c>
      <c r="K96" s="22">
        <v>2.3992296</v>
      </c>
      <c r="L96" s="22">
        <v>0</v>
      </c>
      <c r="M96" s="22">
        <f t="shared" si="54"/>
        <v>2.3293468559999999</v>
      </c>
      <c r="N96" s="22">
        <v>0</v>
      </c>
      <c r="O96" s="22">
        <v>0</v>
      </c>
      <c r="P96" s="22">
        <v>2.3293468559999999</v>
      </c>
      <c r="Q96" s="22">
        <v>0</v>
      </c>
      <c r="R96" s="22">
        <f t="shared" si="30"/>
        <v>6.9882744000000052E-2</v>
      </c>
      <c r="S96" s="22">
        <f t="shared" si="31"/>
        <v>-6.9882744000000052E-2</v>
      </c>
      <c r="T96" s="22">
        <f t="shared" si="55"/>
        <v>-2.9127159818301696</v>
      </c>
      <c r="U96" s="22">
        <v>0</v>
      </c>
      <c r="V96" s="39">
        <v>0</v>
      </c>
      <c r="W96" s="22">
        <v>0</v>
      </c>
      <c r="X96" s="22">
        <v>0</v>
      </c>
      <c r="Y96" s="22">
        <f t="shared" si="32"/>
        <v>-6.9882744000000052E-2</v>
      </c>
      <c r="Z96" s="22">
        <f t="shared" si="56"/>
        <v>-2.9127159818301696</v>
      </c>
      <c r="AA96" s="22">
        <f t="shared" si="33"/>
        <v>0</v>
      </c>
      <c r="AB96" s="22">
        <v>0</v>
      </c>
      <c r="AC96" s="31" t="s">
        <v>323</v>
      </c>
      <c r="AD96" s="2"/>
    </row>
    <row r="97" spans="1:30" ht="47.25" x14ac:dyDescent="0.25">
      <c r="A97" s="19" t="s">
        <v>92</v>
      </c>
      <c r="B97" s="20" t="s">
        <v>210</v>
      </c>
      <c r="C97" s="21" t="s">
        <v>211</v>
      </c>
      <c r="D97" s="22">
        <v>5.8149900000000008</v>
      </c>
      <c r="E97" s="22">
        <v>10.156748334757713</v>
      </c>
      <c r="F97" s="22">
        <v>0</v>
      </c>
      <c r="G97" s="22">
        <f t="shared" si="52"/>
        <v>5.8149900000000008</v>
      </c>
      <c r="H97" s="22">
        <f t="shared" si="53"/>
        <v>5.8149900000000008</v>
      </c>
      <c r="I97" s="22">
        <v>0</v>
      </c>
      <c r="J97" s="22">
        <v>0</v>
      </c>
      <c r="K97" s="22">
        <v>5.8149900000000008</v>
      </c>
      <c r="L97" s="22">
        <v>0</v>
      </c>
      <c r="M97" s="22">
        <f t="shared" si="54"/>
        <v>5.8031985000000006</v>
      </c>
      <c r="N97" s="22">
        <v>0</v>
      </c>
      <c r="O97" s="22">
        <v>0</v>
      </c>
      <c r="P97" s="22">
        <v>5.8031985000000006</v>
      </c>
      <c r="Q97" s="22">
        <v>0</v>
      </c>
      <c r="R97" s="22">
        <f t="shared" si="30"/>
        <v>1.1791500000000177E-2</v>
      </c>
      <c r="S97" s="22">
        <f t="shared" si="31"/>
        <v>-1.1791500000000177E-2</v>
      </c>
      <c r="T97" s="22">
        <f t="shared" si="55"/>
        <v>-0.20277764880077481</v>
      </c>
      <c r="U97" s="22">
        <v>0</v>
      </c>
      <c r="V97" s="39">
        <v>0</v>
      </c>
      <c r="W97" s="22">
        <v>0</v>
      </c>
      <c r="X97" s="22">
        <v>0</v>
      </c>
      <c r="Y97" s="22">
        <f t="shared" si="32"/>
        <v>-1.1791500000000177E-2</v>
      </c>
      <c r="Z97" s="22">
        <f t="shared" si="56"/>
        <v>-0.20277764880077481</v>
      </c>
      <c r="AA97" s="22">
        <f t="shared" si="33"/>
        <v>0</v>
      </c>
      <c r="AB97" s="22">
        <v>0</v>
      </c>
      <c r="AC97" s="31" t="s">
        <v>323</v>
      </c>
      <c r="AD97" s="2"/>
    </row>
    <row r="98" spans="1:30" ht="47.25" x14ac:dyDescent="0.25">
      <c r="A98" s="19" t="s">
        <v>92</v>
      </c>
      <c r="B98" s="20" t="s">
        <v>212</v>
      </c>
      <c r="C98" s="21" t="s">
        <v>213</v>
      </c>
      <c r="D98" s="22">
        <v>2.6279831999999996</v>
      </c>
      <c r="E98" s="22">
        <v>13.072075541694032</v>
      </c>
      <c r="F98" s="22">
        <v>0</v>
      </c>
      <c r="G98" s="22">
        <f t="shared" si="52"/>
        <v>2.6279831999999996</v>
      </c>
      <c r="H98" s="22">
        <f t="shared" si="53"/>
        <v>2.6279831999999996</v>
      </c>
      <c r="I98" s="22">
        <v>0</v>
      </c>
      <c r="J98" s="22">
        <v>0</v>
      </c>
      <c r="K98" s="22">
        <v>2.6279831999999996</v>
      </c>
      <c r="L98" s="22">
        <v>0</v>
      </c>
      <c r="M98" s="22">
        <f t="shared" si="54"/>
        <v>2.5514366759999998</v>
      </c>
      <c r="N98" s="22">
        <v>0</v>
      </c>
      <c r="O98" s="22">
        <v>0</v>
      </c>
      <c r="P98" s="22">
        <v>2.5514366759999998</v>
      </c>
      <c r="Q98" s="22">
        <v>0</v>
      </c>
      <c r="R98" s="22">
        <f t="shared" ref="R98:R161" si="58">G98-M98</f>
        <v>7.6546523999999838E-2</v>
      </c>
      <c r="S98" s="22">
        <f t="shared" si="31"/>
        <v>-7.6546523999999838E-2</v>
      </c>
      <c r="T98" s="22">
        <f t="shared" si="55"/>
        <v>-2.9127478440501386</v>
      </c>
      <c r="U98" s="22">
        <v>0</v>
      </c>
      <c r="V98" s="39">
        <v>0</v>
      </c>
      <c r="W98" s="22">
        <v>0</v>
      </c>
      <c r="X98" s="22">
        <v>0</v>
      </c>
      <c r="Y98" s="22">
        <f t="shared" si="32"/>
        <v>-7.6546523999999838E-2</v>
      </c>
      <c r="Z98" s="22">
        <f t="shared" si="56"/>
        <v>-2.9127478440501386</v>
      </c>
      <c r="AA98" s="22">
        <f t="shared" si="33"/>
        <v>0</v>
      </c>
      <c r="AB98" s="22">
        <v>0</v>
      </c>
      <c r="AC98" s="31" t="s">
        <v>323</v>
      </c>
      <c r="AD98" s="2"/>
    </row>
    <row r="99" spans="1:30" ht="47.25" x14ac:dyDescent="0.25">
      <c r="A99" s="19" t="s">
        <v>92</v>
      </c>
      <c r="B99" s="20" t="s">
        <v>214</v>
      </c>
      <c r="C99" s="21" t="s">
        <v>215</v>
      </c>
      <c r="D99" s="22">
        <v>12.049298400000001</v>
      </c>
      <c r="E99" s="22">
        <v>29.262105990219652</v>
      </c>
      <c r="F99" s="22">
        <v>0</v>
      </c>
      <c r="G99" s="22">
        <f t="shared" si="52"/>
        <v>12.049298400000001</v>
      </c>
      <c r="H99" s="22">
        <f t="shared" si="53"/>
        <v>12.049298400000001</v>
      </c>
      <c r="I99" s="22">
        <v>0</v>
      </c>
      <c r="J99" s="22">
        <v>0</v>
      </c>
      <c r="K99" s="22">
        <v>12.049298400000001</v>
      </c>
      <c r="L99" s="22">
        <v>0</v>
      </c>
      <c r="M99" s="22">
        <f t="shared" si="54"/>
        <v>12.049296876000001</v>
      </c>
      <c r="N99" s="22">
        <v>0</v>
      </c>
      <c r="O99" s="22">
        <v>0</v>
      </c>
      <c r="P99" s="22">
        <v>12.049296876000001</v>
      </c>
      <c r="Q99" s="22">
        <v>0</v>
      </c>
      <c r="R99" s="22">
        <f t="shared" si="58"/>
        <v>1.5239999999749898E-6</v>
      </c>
      <c r="S99" s="22">
        <f t="shared" si="31"/>
        <v>-1.5239999999749898E-6</v>
      </c>
      <c r="T99" s="22">
        <f t="shared" si="55"/>
        <v>-1.2648039324638103E-5</v>
      </c>
      <c r="U99" s="22">
        <v>0</v>
      </c>
      <c r="V99" s="39">
        <v>0</v>
      </c>
      <c r="W99" s="22">
        <v>0</v>
      </c>
      <c r="X99" s="22">
        <v>0</v>
      </c>
      <c r="Y99" s="22">
        <f t="shared" si="32"/>
        <v>-1.5239999999749898E-6</v>
      </c>
      <c r="Z99" s="22">
        <f t="shared" si="56"/>
        <v>-1.2648039324638103E-5</v>
      </c>
      <c r="AA99" s="22">
        <f t="shared" si="33"/>
        <v>0</v>
      </c>
      <c r="AB99" s="22">
        <v>0</v>
      </c>
      <c r="AC99" s="31"/>
      <c r="AD99" s="2"/>
    </row>
    <row r="100" spans="1:30" ht="47.25" x14ac:dyDescent="0.25">
      <c r="A100" s="19" t="s">
        <v>92</v>
      </c>
      <c r="B100" s="20" t="s">
        <v>216</v>
      </c>
      <c r="C100" s="21" t="s">
        <v>217</v>
      </c>
      <c r="D100" s="22">
        <v>7.9898423999999988</v>
      </c>
      <c r="E100" s="22">
        <v>11.361675366390514</v>
      </c>
      <c r="F100" s="22">
        <v>0</v>
      </c>
      <c r="G100" s="22">
        <f t="shared" si="52"/>
        <v>7.9898423999999988</v>
      </c>
      <c r="H100" s="22">
        <f t="shared" si="53"/>
        <v>7.9898423999999997</v>
      </c>
      <c r="I100" s="22">
        <v>0</v>
      </c>
      <c r="J100" s="22">
        <v>0</v>
      </c>
      <c r="K100" s="22">
        <v>1.5923402759999998</v>
      </c>
      <c r="L100" s="22">
        <v>6.3975021239999998</v>
      </c>
      <c r="M100" s="22">
        <f t="shared" si="54"/>
        <v>7.958453628</v>
      </c>
      <c r="N100" s="22">
        <v>0</v>
      </c>
      <c r="O100" s="22">
        <v>0</v>
      </c>
      <c r="P100" s="22">
        <f>7.958453628-Q100</f>
        <v>1.5466658640000004</v>
      </c>
      <c r="Q100" s="22">
        <v>6.4117877639999996</v>
      </c>
      <c r="R100" s="22">
        <f t="shared" si="58"/>
        <v>3.1388771999998788E-2</v>
      </c>
      <c r="S100" s="22">
        <f t="shared" si="31"/>
        <v>-3.1388771999999676E-2</v>
      </c>
      <c r="T100" s="22">
        <f t="shared" si="55"/>
        <v>-0.39285846238969219</v>
      </c>
      <c r="U100" s="22">
        <v>0</v>
      </c>
      <c r="V100" s="39">
        <v>0</v>
      </c>
      <c r="W100" s="22">
        <v>0</v>
      </c>
      <c r="X100" s="22">
        <v>0</v>
      </c>
      <c r="Y100" s="22">
        <f t="shared" si="32"/>
        <v>-4.5674411999999442E-2</v>
      </c>
      <c r="Z100" s="22">
        <f t="shared" si="56"/>
        <v>-2.8683826370789762</v>
      </c>
      <c r="AA100" s="22">
        <f t="shared" si="33"/>
        <v>1.4285639999999766E-2</v>
      </c>
      <c r="AB100" s="22">
        <f t="shared" si="57"/>
        <v>0.22330027756313986</v>
      </c>
      <c r="AC100" s="31" t="s">
        <v>323</v>
      </c>
      <c r="AD100" s="2"/>
    </row>
    <row r="101" spans="1:30" ht="47.25" x14ac:dyDescent="0.25">
      <c r="A101" s="19" t="s">
        <v>92</v>
      </c>
      <c r="B101" s="20" t="s">
        <v>218</v>
      </c>
      <c r="C101" s="21" t="s">
        <v>219</v>
      </c>
      <c r="D101" s="22">
        <v>10.591571999999999</v>
      </c>
      <c r="E101" s="22">
        <v>17.434975278137749</v>
      </c>
      <c r="F101" s="22">
        <v>0.15460391999999998</v>
      </c>
      <c r="G101" s="22">
        <f t="shared" si="52"/>
        <v>10.43696808</v>
      </c>
      <c r="H101" s="22">
        <f t="shared" si="53"/>
        <v>10.591571999999999</v>
      </c>
      <c r="I101" s="22">
        <v>0</v>
      </c>
      <c r="J101" s="22">
        <v>0</v>
      </c>
      <c r="K101" s="22">
        <v>10.591571999999999</v>
      </c>
      <c r="L101" s="22">
        <v>0</v>
      </c>
      <c r="M101" s="22">
        <f t="shared" si="54"/>
        <v>9.5133800760000007</v>
      </c>
      <c r="N101" s="22">
        <v>0</v>
      </c>
      <c r="O101" s="22">
        <v>0</v>
      </c>
      <c r="P101" s="22">
        <v>9.5133800760000007</v>
      </c>
      <c r="Q101" s="22">
        <v>0</v>
      </c>
      <c r="R101" s="22">
        <f t="shared" si="58"/>
        <v>0.92358800399999907</v>
      </c>
      <c r="S101" s="22">
        <f t="shared" si="31"/>
        <v>-1.0781919239999986</v>
      </c>
      <c r="T101" s="22">
        <f t="shared" si="55"/>
        <v>-10.179715758907165</v>
      </c>
      <c r="U101" s="22">
        <v>0</v>
      </c>
      <c r="V101" s="39">
        <v>0</v>
      </c>
      <c r="W101" s="22">
        <v>0</v>
      </c>
      <c r="X101" s="22">
        <v>0</v>
      </c>
      <c r="Y101" s="22">
        <f t="shared" si="32"/>
        <v>-1.0781919239999986</v>
      </c>
      <c r="Z101" s="22">
        <f t="shared" si="56"/>
        <v>-10.179715758907165</v>
      </c>
      <c r="AA101" s="22">
        <f t="shared" si="33"/>
        <v>0</v>
      </c>
      <c r="AB101" s="22">
        <v>0</v>
      </c>
      <c r="AC101" s="31" t="s">
        <v>323</v>
      </c>
      <c r="AD101" s="2"/>
    </row>
    <row r="102" spans="1:30" ht="47.25" x14ac:dyDescent="0.25">
      <c r="A102" s="19" t="s">
        <v>92</v>
      </c>
      <c r="B102" s="20" t="s">
        <v>220</v>
      </c>
      <c r="C102" s="21" t="s">
        <v>221</v>
      </c>
      <c r="D102" s="22">
        <v>26.191169519999999</v>
      </c>
      <c r="E102" s="22">
        <v>64.524833363399253</v>
      </c>
      <c r="F102" s="22">
        <v>0.12144351599999999</v>
      </c>
      <c r="G102" s="22">
        <f t="shared" si="52"/>
        <v>26.069726004</v>
      </c>
      <c r="H102" s="22">
        <f t="shared" si="53"/>
        <v>26.036565599999999</v>
      </c>
      <c r="I102" s="22">
        <v>0</v>
      </c>
      <c r="J102" s="22">
        <v>0</v>
      </c>
      <c r="K102" s="22">
        <v>26.036565599999999</v>
      </c>
      <c r="L102" s="22">
        <v>0</v>
      </c>
      <c r="M102" s="22">
        <f t="shared" si="54"/>
        <v>24.822035903999996</v>
      </c>
      <c r="N102" s="22">
        <v>0</v>
      </c>
      <c r="O102" s="22">
        <v>0</v>
      </c>
      <c r="P102" s="22">
        <v>24.822035903999996</v>
      </c>
      <c r="Q102" s="22">
        <v>0</v>
      </c>
      <c r="R102" s="22">
        <f t="shared" si="58"/>
        <v>1.2476901000000034</v>
      </c>
      <c r="S102" s="22">
        <f t="shared" ref="S102:S165" si="59">M102-H102</f>
        <v>-1.2145296960000032</v>
      </c>
      <c r="T102" s="22">
        <f t="shared" si="55"/>
        <v>-4.6647077600741751</v>
      </c>
      <c r="U102" s="22">
        <v>0</v>
      </c>
      <c r="V102" s="39">
        <v>0</v>
      </c>
      <c r="W102" s="22">
        <v>0</v>
      </c>
      <c r="X102" s="22">
        <v>0</v>
      </c>
      <c r="Y102" s="22">
        <f t="shared" ref="Y102:Y165" si="60">P102-K102</f>
        <v>-1.2145296960000032</v>
      </c>
      <c r="Z102" s="22">
        <f t="shared" si="56"/>
        <v>-4.6647077600741751</v>
      </c>
      <c r="AA102" s="22">
        <f t="shared" ref="AA102:AA165" si="61">Q102-L102</f>
        <v>0</v>
      </c>
      <c r="AB102" s="22">
        <v>0</v>
      </c>
      <c r="AC102" s="31" t="s">
        <v>323</v>
      </c>
      <c r="AD102" s="2"/>
    </row>
    <row r="103" spans="1:30" ht="47.25" x14ac:dyDescent="0.25">
      <c r="A103" s="19" t="s">
        <v>92</v>
      </c>
      <c r="B103" s="20" t="s">
        <v>222</v>
      </c>
      <c r="C103" s="21" t="s">
        <v>223</v>
      </c>
      <c r="D103" s="22">
        <v>114.63552951599998</v>
      </c>
      <c r="E103" s="22">
        <v>202.43434635551029</v>
      </c>
      <c r="F103" s="22">
        <v>0</v>
      </c>
      <c r="G103" s="22">
        <f t="shared" si="52"/>
        <v>114.63552951599998</v>
      </c>
      <c r="H103" s="22">
        <f t="shared" si="53"/>
        <v>114.51408600000001</v>
      </c>
      <c r="I103" s="22">
        <v>0</v>
      </c>
      <c r="J103" s="22">
        <v>0</v>
      </c>
      <c r="K103" s="22">
        <v>113.61856594800001</v>
      </c>
      <c r="L103" s="22">
        <v>0.89552005199999996</v>
      </c>
      <c r="M103" s="22">
        <f t="shared" si="54"/>
        <v>112.26277778399999</v>
      </c>
      <c r="N103" s="22">
        <v>0</v>
      </c>
      <c r="O103" s="22">
        <v>0</v>
      </c>
      <c r="P103" s="22">
        <v>111.35335990799999</v>
      </c>
      <c r="Q103" s="22">
        <v>0.9094178759999999</v>
      </c>
      <c r="R103" s="22">
        <f t="shared" si="58"/>
        <v>2.3727517319999833</v>
      </c>
      <c r="S103" s="22">
        <f t="shared" si="59"/>
        <v>-2.2513082160000124</v>
      </c>
      <c r="T103" s="22">
        <f t="shared" si="55"/>
        <v>-1.9659661921416482</v>
      </c>
      <c r="U103" s="22">
        <v>0</v>
      </c>
      <c r="V103" s="39">
        <v>0</v>
      </c>
      <c r="W103" s="22">
        <v>0</v>
      </c>
      <c r="X103" s="22">
        <v>0</v>
      </c>
      <c r="Y103" s="22">
        <f t="shared" si="60"/>
        <v>-2.2652060400000238</v>
      </c>
      <c r="Z103" s="22">
        <f t="shared" si="56"/>
        <v>-1.9936935668038127</v>
      </c>
      <c r="AA103" s="22">
        <f t="shared" si="61"/>
        <v>1.3897823999999948E-2</v>
      </c>
      <c r="AB103" s="22">
        <f t="shared" si="57"/>
        <v>1.5519277283586663</v>
      </c>
      <c r="AC103" s="31" t="s">
        <v>323</v>
      </c>
      <c r="AD103" s="2"/>
    </row>
    <row r="104" spans="1:30" ht="47.25" x14ac:dyDescent="0.25">
      <c r="A104" s="19" t="s">
        <v>92</v>
      </c>
      <c r="B104" s="20" t="s">
        <v>224</v>
      </c>
      <c r="C104" s="21" t="s">
        <v>225</v>
      </c>
      <c r="D104" s="22">
        <v>8.3860824000000012</v>
      </c>
      <c r="E104" s="22">
        <v>13.021193581643907</v>
      </c>
      <c r="F104" s="22">
        <v>0</v>
      </c>
      <c r="G104" s="22">
        <f t="shared" si="52"/>
        <v>8.3860824000000012</v>
      </c>
      <c r="H104" s="22">
        <f t="shared" si="53"/>
        <v>8.3860824000000012</v>
      </c>
      <c r="I104" s="22">
        <v>0</v>
      </c>
      <c r="J104" s="22">
        <v>0</v>
      </c>
      <c r="K104" s="22">
        <v>8.3860824000000012</v>
      </c>
      <c r="L104" s="22">
        <v>0</v>
      </c>
      <c r="M104" s="22">
        <f t="shared" si="54"/>
        <v>8.1418211039999999</v>
      </c>
      <c r="N104" s="22">
        <v>0</v>
      </c>
      <c r="O104" s="22">
        <v>0</v>
      </c>
      <c r="P104" s="22">
        <v>8.1418211039999999</v>
      </c>
      <c r="Q104" s="22">
        <v>0</v>
      </c>
      <c r="R104" s="22">
        <f t="shared" si="58"/>
        <v>0.24426129600000124</v>
      </c>
      <c r="S104" s="22">
        <f t="shared" si="59"/>
        <v>-0.24426129600000124</v>
      </c>
      <c r="T104" s="22">
        <f t="shared" si="55"/>
        <v>-2.9126984967378955</v>
      </c>
      <c r="U104" s="22">
        <v>0</v>
      </c>
      <c r="V104" s="39">
        <v>0</v>
      </c>
      <c r="W104" s="22">
        <v>0</v>
      </c>
      <c r="X104" s="22">
        <v>0</v>
      </c>
      <c r="Y104" s="22">
        <f t="shared" si="60"/>
        <v>-0.24426129600000124</v>
      </c>
      <c r="Z104" s="22">
        <f t="shared" si="56"/>
        <v>-2.9126984967378955</v>
      </c>
      <c r="AA104" s="22">
        <f t="shared" si="61"/>
        <v>0</v>
      </c>
      <c r="AB104" s="22">
        <v>0</v>
      </c>
      <c r="AC104" s="31" t="s">
        <v>323</v>
      </c>
      <c r="AD104" s="2"/>
    </row>
    <row r="105" spans="1:30" ht="47.25" x14ac:dyDescent="0.25">
      <c r="A105" s="19" t="s">
        <v>92</v>
      </c>
      <c r="B105" s="20" t="s">
        <v>226</v>
      </c>
      <c r="C105" s="21" t="s">
        <v>227</v>
      </c>
      <c r="D105" s="22">
        <v>4.7691780000000001</v>
      </c>
      <c r="E105" s="22">
        <v>10.784890255675373</v>
      </c>
      <c r="F105" s="22">
        <v>0</v>
      </c>
      <c r="G105" s="22">
        <f t="shared" si="52"/>
        <v>4.7691780000000001</v>
      </c>
      <c r="H105" s="22">
        <f t="shared" si="53"/>
        <v>4.7691780000000001</v>
      </c>
      <c r="I105" s="22">
        <v>0</v>
      </c>
      <c r="J105" s="22">
        <v>0</v>
      </c>
      <c r="K105" s="22">
        <v>4.7691780000000001</v>
      </c>
      <c r="L105" s="22">
        <v>0</v>
      </c>
      <c r="M105" s="22">
        <f t="shared" si="54"/>
        <v>4.612364111999999</v>
      </c>
      <c r="N105" s="22">
        <v>0</v>
      </c>
      <c r="O105" s="22">
        <v>0</v>
      </c>
      <c r="P105" s="22">
        <v>4.612364111999999</v>
      </c>
      <c r="Q105" s="22">
        <v>0</v>
      </c>
      <c r="R105" s="22">
        <f t="shared" si="58"/>
        <v>0.15681388800000118</v>
      </c>
      <c r="S105" s="22">
        <f t="shared" si="59"/>
        <v>-0.15681388800000118</v>
      </c>
      <c r="T105" s="22">
        <f t="shared" si="55"/>
        <v>-3.2880695163820932</v>
      </c>
      <c r="U105" s="22">
        <v>0</v>
      </c>
      <c r="V105" s="39">
        <v>0</v>
      </c>
      <c r="W105" s="22">
        <v>0</v>
      </c>
      <c r="X105" s="22">
        <v>0</v>
      </c>
      <c r="Y105" s="22">
        <f t="shared" si="60"/>
        <v>-0.15681388800000118</v>
      </c>
      <c r="Z105" s="22">
        <f t="shared" si="56"/>
        <v>-3.2880695163820932</v>
      </c>
      <c r="AA105" s="22">
        <f t="shared" si="61"/>
        <v>0</v>
      </c>
      <c r="AB105" s="22">
        <v>0</v>
      </c>
      <c r="AC105" s="31" t="s">
        <v>323</v>
      </c>
      <c r="AD105" s="2"/>
    </row>
    <row r="106" spans="1:30" ht="47.25" x14ac:dyDescent="0.25">
      <c r="A106" s="19" t="s">
        <v>92</v>
      </c>
      <c r="B106" s="20" t="s">
        <v>228</v>
      </c>
      <c r="C106" s="21" t="s">
        <v>229</v>
      </c>
      <c r="D106" s="22">
        <v>5.5271015999999999</v>
      </c>
      <c r="E106" s="22">
        <v>11.498978929377479</v>
      </c>
      <c r="F106" s="22">
        <v>0</v>
      </c>
      <c r="G106" s="22">
        <f t="shared" si="52"/>
        <v>5.5271015999999999</v>
      </c>
      <c r="H106" s="22">
        <f t="shared" si="53"/>
        <v>5.5271015999999999</v>
      </c>
      <c r="I106" s="22">
        <v>0</v>
      </c>
      <c r="J106" s="22">
        <v>0</v>
      </c>
      <c r="K106" s="22">
        <v>5.5271015999999999</v>
      </c>
      <c r="L106" s="22">
        <v>0</v>
      </c>
      <c r="M106" s="22">
        <f t="shared" si="54"/>
        <v>5.3661149879999996</v>
      </c>
      <c r="N106" s="22">
        <v>0</v>
      </c>
      <c r="O106" s="22">
        <v>0</v>
      </c>
      <c r="P106" s="22">
        <v>5.3661149879999996</v>
      </c>
      <c r="Q106" s="22">
        <v>0</v>
      </c>
      <c r="R106" s="22">
        <f t="shared" si="58"/>
        <v>0.16098661200000031</v>
      </c>
      <c r="S106" s="22">
        <f t="shared" si="59"/>
        <v>-0.16098661200000031</v>
      </c>
      <c r="T106" s="22">
        <f t="shared" si="55"/>
        <v>-2.9126769082732316</v>
      </c>
      <c r="U106" s="22">
        <v>0</v>
      </c>
      <c r="V106" s="39">
        <v>0</v>
      </c>
      <c r="W106" s="22">
        <v>0</v>
      </c>
      <c r="X106" s="22">
        <v>0</v>
      </c>
      <c r="Y106" s="22">
        <f t="shared" si="60"/>
        <v>-0.16098661200000031</v>
      </c>
      <c r="Z106" s="22">
        <f t="shared" si="56"/>
        <v>-2.9126769082732316</v>
      </c>
      <c r="AA106" s="22">
        <f t="shared" si="61"/>
        <v>0</v>
      </c>
      <c r="AB106" s="22">
        <v>0</v>
      </c>
      <c r="AC106" s="31" t="s">
        <v>323</v>
      </c>
      <c r="AD106" s="2"/>
    </row>
    <row r="107" spans="1:30" ht="31.5" x14ac:dyDescent="0.25">
      <c r="A107" s="19" t="s">
        <v>92</v>
      </c>
      <c r="B107" s="20" t="s">
        <v>230</v>
      </c>
      <c r="C107" s="21" t="s">
        <v>231</v>
      </c>
      <c r="D107" s="22">
        <v>9.8611187999999999</v>
      </c>
      <c r="E107" s="22">
        <v>21.670870410647645</v>
      </c>
      <c r="F107" s="22">
        <v>0</v>
      </c>
      <c r="G107" s="22">
        <f t="shared" si="52"/>
        <v>9.8611187999999999</v>
      </c>
      <c r="H107" s="22">
        <f t="shared" si="53"/>
        <v>9.8611187999999999</v>
      </c>
      <c r="I107" s="22">
        <v>0</v>
      </c>
      <c r="J107" s="22">
        <v>0</v>
      </c>
      <c r="K107" s="22">
        <v>9.8611187999999999</v>
      </c>
      <c r="L107" s="22">
        <v>0</v>
      </c>
      <c r="M107" s="22">
        <f t="shared" si="54"/>
        <v>9.8611259639999993</v>
      </c>
      <c r="N107" s="22">
        <v>0</v>
      </c>
      <c r="O107" s="22">
        <v>0</v>
      </c>
      <c r="P107" s="22">
        <v>9.8611259639999993</v>
      </c>
      <c r="Q107" s="22">
        <v>0</v>
      </c>
      <c r="R107" s="22">
        <f t="shared" si="58"/>
        <v>-7.1639999994488335E-6</v>
      </c>
      <c r="S107" s="22">
        <f t="shared" si="59"/>
        <v>7.1639999994488335E-6</v>
      </c>
      <c r="T107" s="22">
        <f t="shared" si="55"/>
        <v>7.2648957433195442E-5</v>
      </c>
      <c r="U107" s="22">
        <v>0</v>
      </c>
      <c r="V107" s="39">
        <v>0</v>
      </c>
      <c r="W107" s="22">
        <v>0</v>
      </c>
      <c r="X107" s="22">
        <v>0</v>
      </c>
      <c r="Y107" s="22">
        <f t="shared" si="60"/>
        <v>7.1639999994488335E-6</v>
      </c>
      <c r="Z107" s="22">
        <f t="shared" si="56"/>
        <v>7.2648957433195442E-5</v>
      </c>
      <c r="AA107" s="22">
        <f t="shared" si="61"/>
        <v>0</v>
      </c>
      <c r="AB107" s="22">
        <v>0</v>
      </c>
      <c r="AC107" s="31"/>
      <c r="AD107" s="2"/>
    </row>
    <row r="108" spans="1:30" ht="31.5" x14ac:dyDescent="0.25">
      <c r="A108" s="19" t="s">
        <v>92</v>
      </c>
      <c r="B108" s="20" t="s">
        <v>232</v>
      </c>
      <c r="C108" s="21" t="s">
        <v>233</v>
      </c>
      <c r="D108" s="22">
        <v>1.7016664981632856</v>
      </c>
      <c r="E108" s="22">
        <v>3.6852857881153893</v>
      </c>
      <c r="F108" s="22">
        <v>0</v>
      </c>
      <c r="G108" s="22">
        <f t="shared" si="52"/>
        <v>1.7016664981632856</v>
      </c>
      <c r="H108" s="22">
        <f t="shared" si="53"/>
        <v>5.5199999999999997E-4</v>
      </c>
      <c r="I108" s="22">
        <v>0</v>
      </c>
      <c r="J108" s="22">
        <v>0</v>
      </c>
      <c r="K108" s="22">
        <v>5.5199999999999997E-4</v>
      </c>
      <c r="L108" s="22">
        <v>0</v>
      </c>
      <c r="M108" s="22">
        <f t="shared" si="54"/>
        <v>5.5199999999999997E-4</v>
      </c>
      <c r="N108" s="22">
        <v>0</v>
      </c>
      <c r="O108" s="22">
        <v>0</v>
      </c>
      <c r="P108" s="22">
        <v>5.5199999999999997E-4</v>
      </c>
      <c r="Q108" s="22">
        <v>0</v>
      </c>
      <c r="R108" s="22">
        <f t="shared" si="58"/>
        <v>1.7011144981632855</v>
      </c>
      <c r="S108" s="22">
        <f t="shared" si="59"/>
        <v>0</v>
      </c>
      <c r="T108" s="22">
        <f t="shared" si="55"/>
        <v>0</v>
      </c>
      <c r="U108" s="22">
        <v>0</v>
      </c>
      <c r="V108" s="39">
        <v>0</v>
      </c>
      <c r="W108" s="22">
        <v>0</v>
      </c>
      <c r="X108" s="22">
        <v>0</v>
      </c>
      <c r="Y108" s="22">
        <f t="shared" si="60"/>
        <v>0</v>
      </c>
      <c r="Z108" s="22">
        <f t="shared" si="56"/>
        <v>0</v>
      </c>
      <c r="AA108" s="22">
        <f t="shared" si="61"/>
        <v>0</v>
      </c>
      <c r="AB108" s="22">
        <v>0</v>
      </c>
      <c r="AC108" s="31"/>
      <c r="AD108" s="2"/>
    </row>
    <row r="109" spans="1:30" ht="47.25" x14ac:dyDescent="0.25">
      <c r="A109" s="19" t="s">
        <v>92</v>
      </c>
      <c r="B109" s="20" t="s">
        <v>234</v>
      </c>
      <c r="C109" s="21" t="s">
        <v>235</v>
      </c>
      <c r="D109" s="22">
        <v>11.297649686382352</v>
      </c>
      <c r="E109" s="22">
        <v>17.19017348649982</v>
      </c>
      <c r="F109" s="22">
        <v>0</v>
      </c>
      <c r="G109" s="22">
        <f t="shared" si="52"/>
        <v>11.297649686382352</v>
      </c>
      <c r="H109" s="22">
        <f t="shared" si="53"/>
        <v>8.2800000000000007E-4</v>
      </c>
      <c r="I109" s="22">
        <v>0</v>
      </c>
      <c r="J109" s="22">
        <v>0</v>
      </c>
      <c r="K109" s="22">
        <v>8.2800000000000007E-4</v>
      </c>
      <c r="L109" s="22">
        <v>0</v>
      </c>
      <c r="M109" s="22">
        <f t="shared" si="54"/>
        <v>8.2800000000000007E-4</v>
      </c>
      <c r="N109" s="22">
        <v>0</v>
      </c>
      <c r="O109" s="22">
        <v>0</v>
      </c>
      <c r="P109" s="22">
        <v>8.2800000000000007E-4</v>
      </c>
      <c r="Q109" s="22">
        <v>0</v>
      </c>
      <c r="R109" s="22">
        <f t="shared" si="58"/>
        <v>11.296821686382351</v>
      </c>
      <c r="S109" s="22">
        <f t="shared" si="59"/>
        <v>0</v>
      </c>
      <c r="T109" s="22">
        <f t="shared" si="55"/>
        <v>0</v>
      </c>
      <c r="U109" s="22">
        <v>0</v>
      </c>
      <c r="V109" s="39">
        <v>0</v>
      </c>
      <c r="W109" s="22">
        <v>0</v>
      </c>
      <c r="X109" s="22">
        <v>0</v>
      </c>
      <c r="Y109" s="22">
        <f t="shared" si="60"/>
        <v>0</v>
      </c>
      <c r="Z109" s="22">
        <f t="shared" si="56"/>
        <v>0</v>
      </c>
      <c r="AA109" s="22">
        <f t="shared" si="61"/>
        <v>0</v>
      </c>
      <c r="AB109" s="22">
        <v>0</v>
      </c>
      <c r="AC109" s="31"/>
      <c r="AD109" s="2"/>
    </row>
    <row r="110" spans="1:30" ht="31.5" x14ac:dyDescent="0.25">
      <c r="A110" s="19" t="s">
        <v>92</v>
      </c>
      <c r="B110" s="20" t="s">
        <v>236</v>
      </c>
      <c r="C110" s="21" t="s">
        <v>237</v>
      </c>
      <c r="D110" s="22">
        <v>3.8614798198437583</v>
      </c>
      <c r="E110" s="22">
        <v>12.11577984949953</v>
      </c>
      <c r="F110" s="22">
        <v>0</v>
      </c>
      <c r="G110" s="22">
        <f t="shared" si="52"/>
        <v>3.8614798198437583</v>
      </c>
      <c r="H110" s="22">
        <f t="shared" si="53"/>
        <v>0.142428</v>
      </c>
      <c r="I110" s="22">
        <v>0</v>
      </c>
      <c r="J110" s="22">
        <v>0</v>
      </c>
      <c r="K110" s="22">
        <v>0.142428</v>
      </c>
      <c r="L110" s="22">
        <v>0</v>
      </c>
      <c r="M110" s="22">
        <f t="shared" si="54"/>
        <v>0.142423788</v>
      </c>
      <c r="N110" s="22">
        <v>0</v>
      </c>
      <c r="O110" s="22">
        <v>0</v>
      </c>
      <c r="P110" s="22">
        <v>0.142423788</v>
      </c>
      <c r="Q110" s="22">
        <v>0</v>
      </c>
      <c r="R110" s="22">
        <f t="shared" si="58"/>
        <v>3.7190560318437584</v>
      </c>
      <c r="S110" s="22">
        <f t="shared" si="59"/>
        <v>-4.2120000000034352E-6</v>
      </c>
      <c r="T110" s="22">
        <f t="shared" si="55"/>
        <v>-2.9572836801776583E-3</v>
      </c>
      <c r="U110" s="22">
        <v>0</v>
      </c>
      <c r="V110" s="39">
        <v>0</v>
      </c>
      <c r="W110" s="22">
        <v>0</v>
      </c>
      <c r="X110" s="22">
        <v>0</v>
      </c>
      <c r="Y110" s="22">
        <f t="shared" si="60"/>
        <v>-4.2120000000034352E-6</v>
      </c>
      <c r="Z110" s="22">
        <f t="shared" si="56"/>
        <v>-2.9572836801776583E-3</v>
      </c>
      <c r="AA110" s="22">
        <f t="shared" si="61"/>
        <v>0</v>
      </c>
      <c r="AB110" s="22">
        <v>0</v>
      </c>
      <c r="AC110" s="31"/>
      <c r="AD110" s="2"/>
    </row>
    <row r="111" spans="1:30" ht="47.25" x14ac:dyDescent="0.25">
      <c r="A111" s="19" t="s">
        <v>92</v>
      </c>
      <c r="B111" s="20" t="s">
        <v>238</v>
      </c>
      <c r="C111" s="21" t="s">
        <v>239</v>
      </c>
      <c r="D111" s="22">
        <v>12.723739528355996</v>
      </c>
      <c r="E111" s="22">
        <v>29.987144339254503</v>
      </c>
      <c r="F111" s="22">
        <v>0</v>
      </c>
      <c r="G111" s="22">
        <f t="shared" si="52"/>
        <v>12.723739528355996</v>
      </c>
      <c r="H111" s="22">
        <f t="shared" si="53"/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f t="shared" si="54"/>
        <v>0.10257499199999999</v>
      </c>
      <c r="N111" s="22">
        <v>0</v>
      </c>
      <c r="O111" s="22">
        <v>0</v>
      </c>
      <c r="P111" s="22">
        <v>0.10257499199999999</v>
      </c>
      <c r="Q111" s="22">
        <v>0</v>
      </c>
      <c r="R111" s="22">
        <f t="shared" si="58"/>
        <v>12.621164536355996</v>
      </c>
      <c r="S111" s="22">
        <f t="shared" si="59"/>
        <v>0.10257499199999999</v>
      </c>
      <c r="T111" s="22">
        <v>100</v>
      </c>
      <c r="U111" s="22">
        <v>0</v>
      </c>
      <c r="V111" s="39">
        <v>0</v>
      </c>
      <c r="W111" s="22">
        <v>0</v>
      </c>
      <c r="X111" s="22">
        <v>0</v>
      </c>
      <c r="Y111" s="22">
        <f t="shared" si="60"/>
        <v>0.10257499199999999</v>
      </c>
      <c r="Z111" s="34">
        <v>100</v>
      </c>
      <c r="AA111" s="22">
        <f t="shared" si="61"/>
        <v>0</v>
      </c>
      <c r="AB111" s="22">
        <v>0</v>
      </c>
      <c r="AC111" s="31" t="s">
        <v>324</v>
      </c>
      <c r="AD111" s="2"/>
    </row>
    <row r="112" spans="1:30" ht="31.5" x14ac:dyDescent="0.25">
      <c r="A112" s="19" t="s">
        <v>92</v>
      </c>
      <c r="B112" s="20" t="s">
        <v>240</v>
      </c>
      <c r="C112" s="21" t="s">
        <v>241</v>
      </c>
      <c r="D112" s="22">
        <v>17.045922385849607</v>
      </c>
      <c r="E112" s="22">
        <v>23.839386489428371</v>
      </c>
      <c r="F112" s="22">
        <v>0</v>
      </c>
      <c r="G112" s="22">
        <f t="shared" si="52"/>
        <v>17.045922385849607</v>
      </c>
      <c r="H112" s="22">
        <f t="shared" si="53"/>
        <v>1.1039999999999999E-3</v>
      </c>
      <c r="I112" s="22">
        <v>0</v>
      </c>
      <c r="J112" s="22">
        <v>0</v>
      </c>
      <c r="K112" s="22">
        <v>1.1039999999999999E-3</v>
      </c>
      <c r="L112" s="22">
        <v>0</v>
      </c>
      <c r="M112" s="22">
        <f t="shared" si="54"/>
        <v>1.1039999999999999E-3</v>
      </c>
      <c r="N112" s="22">
        <v>0</v>
      </c>
      <c r="O112" s="22">
        <v>0</v>
      </c>
      <c r="P112" s="22">
        <v>1.1039999999999999E-3</v>
      </c>
      <c r="Q112" s="22">
        <v>0</v>
      </c>
      <c r="R112" s="22">
        <f t="shared" si="58"/>
        <v>17.044818385849606</v>
      </c>
      <c r="S112" s="22">
        <f t="shared" si="59"/>
        <v>0</v>
      </c>
      <c r="T112" s="22">
        <f t="shared" si="55"/>
        <v>0</v>
      </c>
      <c r="U112" s="22">
        <v>0</v>
      </c>
      <c r="V112" s="39">
        <v>0</v>
      </c>
      <c r="W112" s="22">
        <v>0</v>
      </c>
      <c r="X112" s="22">
        <v>0</v>
      </c>
      <c r="Y112" s="22">
        <f t="shared" si="60"/>
        <v>0</v>
      </c>
      <c r="Z112" s="22">
        <f t="shared" si="56"/>
        <v>0</v>
      </c>
      <c r="AA112" s="22">
        <f t="shared" si="61"/>
        <v>0</v>
      </c>
      <c r="AB112" s="22">
        <v>0</v>
      </c>
      <c r="AC112" s="31"/>
      <c r="AD112" s="2"/>
    </row>
    <row r="113" spans="1:30" ht="47.25" x14ac:dyDescent="0.25">
      <c r="A113" s="19" t="s">
        <v>92</v>
      </c>
      <c r="B113" s="20" t="s">
        <v>242</v>
      </c>
      <c r="C113" s="21" t="s">
        <v>243</v>
      </c>
      <c r="D113" s="22">
        <v>23.62543653800639</v>
      </c>
      <c r="E113" s="22">
        <v>45.002398844321405</v>
      </c>
      <c r="F113" s="22">
        <v>0</v>
      </c>
      <c r="G113" s="22">
        <f t="shared" si="52"/>
        <v>23.62543653800639</v>
      </c>
      <c r="H113" s="22">
        <f t="shared" si="53"/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f t="shared" si="54"/>
        <v>0.21728984399999998</v>
      </c>
      <c r="N113" s="22">
        <v>0</v>
      </c>
      <c r="O113" s="22">
        <v>0</v>
      </c>
      <c r="P113" s="22">
        <v>0.21728984399999998</v>
      </c>
      <c r="Q113" s="22">
        <v>0</v>
      </c>
      <c r="R113" s="22">
        <f t="shared" si="58"/>
        <v>23.40814669400639</v>
      </c>
      <c r="S113" s="22">
        <f t="shared" si="59"/>
        <v>0.21728984399999998</v>
      </c>
      <c r="T113" s="22">
        <v>100</v>
      </c>
      <c r="U113" s="22">
        <v>0</v>
      </c>
      <c r="V113" s="39">
        <v>0</v>
      </c>
      <c r="W113" s="22">
        <v>0</v>
      </c>
      <c r="X113" s="22">
        <v>0</v>
      </c>
      <c r="Y113" s="22">
        <f t="shared" si="60"/>
        <v>0.21728984399999998</v>
      </c>
      <c r="Z113" s="34">
        <v>100</v>
      </c>
      <c r="AA113" s="22">
        <f t="shared" si="61"/>
        <v>0</v>
      </c>
      <c r="AB113" s="22">
        <v>0</v>
      </c>
      <c r="AC113" s="31" t="s">
        <v>324</v>
      </c>
      <c r="AD113" s="2"/>
    </row>
    <row r="114" spans="1:30" ht="47.25" x14ac:dyDescent="0.25">
      <c r="A114" s="19" t="s">
        <v>92</v>
      </c>
      <c r="B114" s="20" t="s">
        <v>244</v>
      </c>
      <c r="C114" s="21" t="s">
        <v>245</v>
      </c>
      <c r="D114" s="22">
        <v>14.900777017571148</v>
      </c>
      <c r="E114" s="22">
        <v>28.943929364956585</v>
      </c>
      <c r="F114" s="22">
        <v>0</v>
      </c>
      <c r="G114" s="22">
        <f t="shared" si="52"/>
        <v>14.900777017571148</v>
      </c>
      <c r="H114" s="22">
        <f t="shared" si="53"/>
        <v>3.588E-3</v>
      </c>
      <c r="I114" s="22">
        <v>0</v>
      </c>
      <c r="J114" s="22">
        <v>0</v>
      </c>
      <c r="K114" s="22">
        <v>3.588E-3</v>
      </c>
      <c r="L114" s="22">
        <v>0</v>
      </c>
      <c r="M114" s="22">
        <f t="shared" si="54"/>
        <v>3.588E-3</v>
      </c>
      <c r="N114" s="22">
        <v>0</v>
      </c>
      <c r="O114" s="22">
        <v>0</v>
      </c>
      <c r="P114" s="22">
        <v>3.588E-3</v>
      </c>
      <c r="Q114" s="22">
        <v>0</v>
      </c>
      <c r="R114" s="22">
        <f t="shared" si="58"/>
        <v>14.897189017571147</v>
      </c>
      <c r="S114" s="22">
        <f t="shared" si="59"/>
        <v>0</v>
      </c>
      <c r="T114" s="22">
        <f t="shared" si="55"/>
        <v>0</v>
      </c>
      <c r="U114" s="22">
        <v>0</v>
      </c>
      <c r="V114" s="39">
        <v>0</v>
      </c>
      <c r="W114" s="22">
        <v>0</v>
      </c>
      <c r="X114" s="22">
        <v>0</v>
      </c>
      <c r="Y114" s="22">
        <f t="shared" si="60"/>
        <v>0</v>
      </c>
      <c r="Z114" s="22">
        <f t="shared" si="56"/>
        <v>0</v>
      </c>
      <c r="AA114" s="22">
        <f t="shared" si="61"/>
        <v>0</v>
      </c>
      <c r="AB114" s="22">
        <v>0</v>
      </c>
      <c r="AC114" s="31"/>
      <c r="AD114" s="2"/>
    </row>
    <row r="115" spans="1:30" ht="47.25" x14ac:dyDescent="0.25">
      <c r="A115" s="19" t="s">
        <v>92</v>
      </c>
      <c r="B115" s="20" t="s">
        <v>246</v>
      </c>
      <c r="C115" s="21" t="s">
        <v>247</v>
      </c>
      <c r="D115" s="22">
        <v>20.139827196346992</v>
      </c>
      <c r="E115" s="22">
        <v>30.502321955265369</v>
      </c>
      <c r="F115" s="22">
        <v>0</v>
      </c>
      <c r="G115" s="22">
        <f t="shared" si="52"/>
        <v>20.139827196346992</v>
      </c>
      <c r="H115" s="22">
        <f t="shared" si="53"/>
        <v>2.2079999999999999E-3</v>
      </c>
      <c r="I115" s="22">
        <v>0</v>
      </c>
      <c r="J115" s="22">
        <v>0</v>
      </c>
      <c r="K115" s="22">
        <v>2.2079999999999999E-3</v>
      </c>
      <c r="L115" s="22">
        <v>0</v>
      </c>
      <c r="M115" s="22">
        <f t="shared" si="54"/>
        <v>4.8096000000000007E-3</v>
      </c>
      <c r="N115" s="22">
        <v>0</v>
      </c>
      <c r="O115" s="22">
        <v>0</v>
      </c>
      <c r="P115" s="22">
        <v>4.8096000000000007E-3</v>
      </c>
      <c r="Q115" s="22">
        <v>0</v>
      </c>
      <c r="R115" s="22">
        <f t="shared" si="58"/>
        <v>20.135017596346991</v>
      </c>
      <c r="S115" s="22">
        <f t="shared" si="59"/>
        <v>2.6016000000000008E-3</v>
      </c>
      <c r="T115" s="22">
        <f t="shared" si="55"/>
        <v>117.82608695652176</v>
      </c>
      <c r="U115" s="22">
        <v>0</v>
      </c>
      <c r="V115" s="39">
        <v>0</v>
      </c>
      <c r="W115" s="22">
        <v>0</v>
      </c>
      <c r="X115" s="22">
        <v>0</v>
      </c>
      <c r="Y115" s="22">
        <f t="shared" si="60"/>
        <v>2.6016000000000008E-3</v>
      </c>
      <c r="Z115" s="22">
        <f t="shared" si="56"/>
        <v>117.82608695652176</v>
      </c>
      <c r="AA115" s="22">
        <f t="shared" si="61"/>
        <v>0</v>
      </c>
      <c r="AB115" s="22">
        <v>0</v>
      </c>
      <c r="AC115" s="31" t="s">
        <v>323</v>
      </c>
      <c r="AD115" s="2"/>
    </row>
    <row r="116" spans="1:30" ht="31.5" x14ac:dyDescent="0.25">
      <c r="A116" s="19" t="s">
        <v>92</v>
      </c>
      <c r="B116" s="20" t="s">
        <v>248</v>
      </c>
      <c r="C116" s="21" t="s">
        <v>249</v>
      </c>
      <c r="D116" s="22">
        <v>8.1989150208521249</v>
      </c>
      <c r="E116" s="22">
        <v>11.494712843542889</v>
      </c>
      <c r="F116" s="22">
        <v>0</v>
      </c>
      <c r="G116" s="22">
        <f t="shared" si="52"/>
        <v>8.1989150208521249</v>
      </c>
      <c r="H116" s="22">
        <f t="shared" si="53"/>
        <v>2.7599999999999999E-3</v>
      </c>
      <c r="I116" s="22">
        <v>0</v>
      </c>
      <c r="J116" s="22">
        <v>0</v>
      </c>
      <c r="K116" s="22">
        <v>2.7599999999999999E-3</v>
      </c>
      <c r="L116" s="22">
        <v>0</v>
      </c>
      <c r="M116" s="22">
        <f t="shared" si="54"/>
        <v>2.7600000000000003E-3</v>
      </c>
      <c r="N116" s="22">
        <v>0</v>
      </c>
      <c r="O116" s="22">
        <v>0</v>
      </c>
      <c r="P116" s="22">
        <v>2.7600000000000003E-3</v>
      </c>
      <c r="Q116" s="22">
        <v>0</v>
      </c>
      <c r="R116" s="22">
        <f t="shared" si="58"/>
        <v>8.1961550208521246</v>
      </c>
      <c r="S116" s="22">
        <f t="shared" si="59"/>
        <v>0</v>
      </c>
      <c r="T116" s="22">
        <f t="shared" si="55"/>
        <v>0</v>
      </c>
      <c r="U116" s="22">
        <v>0</v>
      </c>
      <c r="V116" s="39">
        <v>0</v>
      </c>
      <c r="W116" s="22">
        <v>0</v>
      </c>
      <c r="X116" s="22">
        <v>0</v>
      </c>
      <c r="Y116" s="22">
        <f t="shared" si="60"/>
        <v>0</v>
      </c>
      <c r="Z116" s="22">
        <f t="shared" si="56"/>
        <v>0</v>
      </c>
      <c r="AA116" s="22">
        <f t="shared" si="61"/>
        <v>0</v>
      </c>
      <c r="AB116" s="22">
        <v>0</v>
      </c>
      <c r="AC116" s="31"/>
      <c r="AD116" s="2"/>
    </row>
    <row r="117" spans="1:30" ht="47.25" x14ac:dyDescent="0.25">
      <c r="A117" s="19" t="s">
        <v>92</v>
      </c>
      <c r="B117" s="20" t="s">
        <v>250</v>
      </c>
      <c r="C117" s="21" t="s">
        <v>251</v>
      </c>
      <c r="D117" s="22">
        <v>27.597860617470605</v>
      </c>
      <c r="E117" s="22">
        <v>42.507115280580841</v>
      </c>
      <c r="F117" s="22">
        <v>0</v>
      </c>
      <c r="G117" s="22">
        <f t="shared" si="52"/>
        <v>27.597860617470605</v>
      </c>
      <c r="H117" s="22">
        <f t="shared" si="53"/>
        <v>0.40609800000000001</v>
      </c>
      <c r="I117" s="22">
        <v>0</v>
      </c>
      <c r="J117" s="22">
        <v>0</v>
      </c>
      <c r="K117" s="22">
        <v>0.40609800000000001</v>
      </c>
      <c r="L117" s="22">
        <v>0</v>
      </c>
      <c r="M117" s="22">
        <f t="shared" si="54"/>
        <v>0.40609870799999997</v>
      </c>
      <c r="N117" s="22">
        <v>0</v>
      </c>
      <c r="O117" s="22">
        <v>0</v>
      </c>
      <c r="P117" s="22">
        <v>0.40609870799999997</v>
      </c>
      <c r="Q117" s="22">
        <v>0</v>
      </c>
      <c r="R117" s="22">
        <f t="shared" si="58"/>
        <v>27.191761909470607</v>
      </c>
      <c r="S117" s="22">
        <f t="shared" si="59"/>
        <v>7.0799999996040697E-7</v>
      </c>
      <c r="T117" s="22">
        <f t="shared" si="55"/>
        <v>1.7434215385458854E-4</v>
      </c>
      <c r="U117" s="22">
        <v>0</v>
      </c>
      <c r="V117" s="39">
        <v>0</v>
      </c>
      <c r="W117" s="22">
        <v>0</v>
      </c>
      <c r="X117" s="22">
        <v>0</v>
      </c>
      <c r="Y117" s="22">
        <f t="shared" si="60"/>
        <v>7.0799999996040697E-7</v>
      </c>
      <c r="Z117" s="22">
        <f t="shared" si="56"/>
        <v>1.7434215385458854E-4</v>
      </c>
      <c r="AA117" s="22">
        <f t="shared" si="61"/>
        <v>0</v>
      </c>
      <c r="AB117" s="22">
        <v>0</v>
      </c>
      <c r="AC117" s="31"/>
      <c r="AD117" s="2"/>
    </row>
    <row r="118" spans="1:30" ht="31.5" x14ac:dyDescent="0.25">
      <c r="A118" s="19" t="s">
        <v>92</v>
      </c>
      <c r="B118" s="20" t="s">
        <v>252</v>
      </c>
      <c r="C118" s="21" t="s">
        <v>253</v>
      </c>
      <c r="D118" s="22">
        <v>2.8933847359214786</v>
      </c>
      <c r="E118" s="22">
        <v>6.5161732756819557</v>
      </c>
      <c r="F118" s="22">
        <v>0</v>
      </c>
      <c r="G118" s="22">
        <f t="shared" si="52"/>
        <v>2.8933847359214786</v>
      </c>
      <c r="H118" s="22">
        <f t="shared" si="53"/>
        <v>2.4840000000000001E-3</v>
      </c>
      <c r="I118" s="22">
        <v>0</v>
      </c>
      <c r="J118" s="22">
        <v>0</v>
      </c>
      <c r="K118" s="22">
        <v>2.4840000000000001E-3</v>
      </c>
      <c r="L118" s="22">
        <v>0</v>
      </c>
      <c r="M118" s="22">
        <f t="shared" si="54"/>
        <v>2.4840000000000001E-3</v>
      </c>
      <c r="N118" s="22">
        <v>0</v>
      </c>
      <c r="O118" s="22">
        <v>0</v>
      </c>
      <c r="P118" s="22">
        <v>2.4840000000000001E-3</v>
      </c>
      <c r="Q118" s="22">
        <v>0</v>
      </c>
      <c r="R118" s="22">
        <f t="shared" si="58"/>
        <v>2.8909007359214787</v>
      </c>
      <c r="S118" s="22">
        <f t="shared" si="59"/>
        <v>0</v>
      </c>
      <c r="T118" s="22">
        <f t="shared" si="55"/>
        <v>0</v>
      </c>
      <c r="U118" s="22">
        <v>0</v>
      </c>
      <c r="V118" s="39">
        <v>0</v>
      </c>
      <c r="W118" s="22">
        <v>0</v>
      </c>
      <c r="X118" s="22">
        <v>0</v>
      </c>
      <c r="Y118" s="22">
        <f t="shared" si="60"/>
        <v>0</v>
      </c>
      <c r="Z118" s="22">
        <f t="shared" si="56"/>
        <v>0</v>
      </c>
      <c r="AA118" s="22">
        <f t="shared" si="61"/>
        <v>0</v>
      </c>
      <c r="AB118" s="22">
        <v>0</v>
      </c>
      <c r="AC118" s="31"/>
      <c r="AD118" s="2"/>
    </row>
    <row r="119" spans="1:30" ht="31.5" x14ac:dyDescent="0.25">
      <c r="A119" s="19" t="s">
        <v>92</v>
      </c>
      <c r="B119" s="20" t="s">
        <v>254</v>
      </c>
      <c r="C119" s="21" t="s">
        <v>255</v>
      </c>
      <c r="D119" s="22">
        <v>12.909362912818549</v>
      </c>
      <c r="E119" s="22">
        <v>19.817559852507479</v>
      </c>
      <c r="F119" s="22">
        <v>0</v>
      </c>
      <c r="G119" s="22">
        <f t="shared" si="52"/>
        <v>12.909362912818549</v>
      </c>
      <c r="H119" s="22">
        <f t="shared" si="53"/>
        <v>2.2079999999999999E-3</v>
      </c>
      <c r="I119" s="22">
        <v>0</v>
      </c>
      <c r="J119" s="22">
        <v>0</v>
      </c>
      <c r="K119" s="22">
        <v>2.2079999999999999E-3</v>
      </c>
      <c r="L119" s="22">
        <v>0</v>
      </c>
      <c r="M119" s="22">
        <f t="shared" si="54"/>
        <v>2.2079999999999999E-3</v>
      </c>
      <c r="N119" s="22">
        <v>0</v>
      </c>
      <c r="O119" s="22">
        <v>0</v>
      </c>
      <c r="P119" s="22">
        <v>2.2079999999999999E-3</v>
      </c>
      <c r="Q119" s="22">
        <v>0</v>
      </c>
      <c r="R119" s="22">
        <f t="shared" si="58"/>
        <v>12.90715491281855</v>
      </c>
      <c r="S119" s="22">
        <f t="shared" si="59"/>
        <v>0</v>
      </c>
      <c r="T119" s="22">
        <f t="shared" si="55"/>
        <v>0</v>
      </c>
      <c r="U119" s="22">
        <v>0</v>
      </c>
      <c r="V119" s="39">
        <v>0</v>
      </c>
      <c r="W119" s="22">
        <v>0</v>
      </c>
      <c r="X119" s="22">
        <v>0</v>
      </c>
      <c r="Y119" s="22">
        <f t="shared" si="60"/>
        <v>0</v>
      </c>
      <c r="Z119" s="22">
        <f t="shared" si="56"/>
        <v>0</v>
      </c>
      <c r="AA119" s="22">
        <f t="shared" si="61"/>
        <v>0</v>
      </c>
      <c r="AB119" s="22">
        <v>0</v>
      </c>
      <c r="AC119" s="31"/>
      <c r="AD119" s="2"/>
    </row>
    <row r="120" spans="1:30" ht="47.25" x14ac:dyDescent="0.25">
      <c r="A120" s="19" t="s">
        <v>92</v>
      </c>
      <c r="B120" s="20" t="s">
        <v>256</v>
      </c>
      <c r="C120" s="21" t="s">
        <v>257</v>
      </c>
      <c r="D120" s="22">
        <v>18.733242814345552</v>
      </c>
      <c r="E120" s="22">
        <v>46.084679883216722</v>
      </c>
      <c r="F120" s="22">
        <v>0</v>
      </c>
      <c r="G120" s="22">
        <f t="shared" si="52"/>
        <v>18.733242814345552</v>
      </c>
      <c r="H120" s="22">
        <f t="shared" si="53"/>
        <v>3.0359999999999996E-3</v>
      </c>
      <c r="I120" s="22">
        <v>0</v>
      </c>
      <c r="J120" s="22">
        <v>0</v>
      </c>
      <c r="K120" s="22">
        <v>3.0359999999999996E-3</v>
      </c>
      <c r="L120" s="22">
        <v>0</v>
      </c>
      <c r="M120" s="22">
        <f t="shared" si="54"/>
        <v>6.9383999999999991E-3</v>
      </c>
      <c r="N120" s="22">
        <v>0</v>
      </c>
      <c r="O120" s="22">
        <v>0</v>
      </c>
      <c r="P120" s="22">
        <v>6.9383999999999991E-3</v>
      </c>
      <c r="Q120" s="22">
        <v>0</v>
      </c>
      <c r="R120" s="22">
        <f t="shared" si="58"/>
        <v>18.726304414345552</v>
      </c>
      <c r="S120" s="22">
        <f t="shared" si="59"/>
        <v>3.9023999999999994E-3</v>
      </c>
      <c r="T120" s="22">
        <f t="shared" si="55"/>
        <v>128.53754940711462</v>
      </c>
      <c r="U120" s="22">
        <v>0</v>
      </c>
      <c r="V120" s="39">
        <v>0</v>
      </c>
      <c r="W120" s="22">
        <v>0</v>
      </c>
      <c r="X120" s="22">
        <v>0</v>
      </c>
      <c r="Y120" s="22">
        <f t="shared" si="60"/>
        <v>3.9023999999999994E-3</v>
      </c>
      <c r="Z120" s="22">
        <f t="shared" si="56"/>
        <v>128.53754940711462</v>
      </c>
      <c r="AA120" s="22">
        <f t="shared" si="61"/>
        <v>0</v>
      </c>
      <c r="AB120" s="22">
        <v>0</v>
      </c>
      <c r="AC120" s="31" t="s">
        <v>323</v>
      </c>
      <c r="AD120" s="2"/>
    </row>
    <row r="121" spans="1:30" ht="47.25" x14ac:dyDescent="0.25">
      <c r="A121" s="19" t="s">
        <v>92</v>
      </c>
      <c r="B121" s="20" t="s">
        <v>258</v>
      </c>
      <c r="C121" s="21" t="s">
        <v>259</v>
      </c>
      <c r="D121" s="22">
        <v>9.9826595455438305</v>
      </c>
      <c r="E121" s="22">
        <v>27.455722762170208</v>
      </c>
      <c r="F121" s="22">
        <v>0</v>
      </c>
      <c r="G121" s="22">
        <f t="shared" si="52"/>
        <v>9.9826595455438305</v>
      </c>
      <c r="H121" s="22">
        <f t="shared" si="53"/>
        <v>3.0359999999999996E-3</v>
      </c>
      <c r="I121" s="22">
        <v>0</v>
      </c>
      <c r="J121" s="22">
        <v>0</v>
      </c>
      <c r="K121" s="22">
        <v>3.0359999999999996E-3</v>
      </c>
      <c r="L121" s="22">
        <v>0</v>
      </c>
      <c r="M121" s="22">
        <f t="shared" si="54"/>
        <v>3.0359999999999996E-3</v>
      </c>
      <c r="N121" s="22">
        <v>0</v>
      </c>
      <c r="O121" s="22">
        <v>0</v>
      </c>
      <c r="P121" s="22">
        <v>3.0359999999999996E-3</v>
      </c>
      <c r="Q121" s="22">
        <v>0</v>
      </c>
      <c r="R121" s="22">
        <f t="shared" si="58"/>
        <v>9.9796235455438307</v>
      </c>
      <c r="S121" s="22">
        <f t="shared" si="59"/>
        <v>0</v>
      </c>
      <c r="T121" s="22">
        <f t="shared" si="55"/>
        <v>0</v>
      </c>
      <c r="U121" s="22">
        <v>0</v>
      </c>
      <c r="V121" s="39">
        <v>0</v>
      </c>
      <c r="W121" s="22">
        <v>0</v>
      </c>
      <c r="X121" s="22">
        <v>0</v>
      </c>
      <c r="Y121" s="22">
        <f t="shared" si="60"/>
        <v>0</v>
      </c>
      <c r="Z121" s="22">
        <f t="shared" si="56"/>
        <v>0</v>
      </c>
      <c r="AA121" s="22">
        <f t="shared" si="61"/>
        <v>0</v>
      </c>
      <c r="AB121" s="22">
        <v>0</v>
      </c>
      <c r="AC121" s="31"/>
      <c r="AD121" s="2"/>
    </row>
    <row r="122" spans="1:30" ht="47.25" x14ac:dyDescent="0.25">
      <c r="A122" s="19" t="s">
        <v>92</v>
      </c>
      <c r="B122" s="20" t="s">
        <v>260</v>
      </c>
      <c r="C122" s="21" t="s">
        <v>261</v>
      </c>
      <c r="D122" s="22">
        <v>40.022428333146337</v>
      </c>
      <c r="E122" s="22">
        <v>81.782874425605954</v>
      </c>
      <c r="F122" s="22">
        <v>0</v>
      </c>
      <c r="G122" s="22">
        <f t="shared" si="52"/>
        <v>40.022428333146337</v>
      </c>
      <c r="H122" s="22">
        <f t="shared" si="53"/>
        <v>0.35181479999999993</v>
      </c>
      <c r="I122" s="22">
        <v>0</v>
      </c>
      <c r="J122" s="22">
        <v>0</v>
      </c>
      <c r="K122" s="22">
        <v>0.35181479999999993</v>
      </c>
      <c r="L122" s="22">
        <v>0</v>
      </c>
      <c r="M122" s="22">
        <f t="shared" si="54"/>
        <v>0.34431333599999991</v>
      </c>
      <c r="N122" s="22">
        <v>0</v>
      </c>
      <c r="O122" s="22">
        <v>0</v>
      </c>
      <c r="P122" s="22">
        <v>0.34431333599999991</v>
      </c>
      <c r="Q122" s="22">
        <v>0</v>
      </c>
      <c r="R122" s="22">
        <f t="shared" si="58"/>
        <v>39.678114997146338</v>
      </c>
      <c r="S122" s="22">
        <f t="shared" si="59"/>
        <v>-7.5014640000000132E-3</v>
      </c>
      <c r="T122" s="22">
        <f t="shared" si="55"/>
        <v>-2.1322195655214093</v>
      </c>
      <c r="U122" s="22">
        <v>0</v>
      </c>
      <c r="V122" s="39">
        <v>0</v>
      </c>
      <c r="W122" s="22">
        <v>0</v>
      </c>
      <c r="X122" s="22">
        <v>0</v>
      </c>
      <c r="Y122" s="22">
        <f t="shared" si="60"/>
        <v>-7.5014640000000132E-3</v>
      </c>
      <c r="Z122" s="22">
        <f t="shared" si="56"/>
        <v>-2.1322195655214093</v>
      </c>
      <c r="AA122" s="22">
        <f t="shared" si="61"/>
        <v>0</v>
      </c>
      <c r="AB122" s="22">
        <v>0</v>
      </c>
      <c r="AC122" s="31" t="s">
        <v>323</v>
      </c>
      <c r="AD122" s="2"/>
    </row>
    <row r="123" spans="1:30" ht="31.5" x14ac:dyDescent="0.25">
      <c r="A123" s="19" t="s">
        <v>92</v>
      </c>
      <c r="B123" s="20" t="s">
        <v>262</v>
      </c>
      <c r="C123" s="21" t="s">
        <v>263</v>
      </c>
      <c r="D123" s="22">
        <v>19.20066161545779</v>
      </c>
      <c r="E123" s="22">
        <v>27.543294490383982</v>
      </c>
      <c r="F123" s="22">
        <v>0</v>
      </c>
      <c r="G123" s="22">
        <f t="shared" si="52"/>
        <v>19.20066161545779</v>
      </c>
      <c r="H123" s="22">
        <f t="shared" si="53"/>
        <v>1.0764000000000001E-2</v>
      </c>
      <c r="I123" s="22">
        <v>0</v>
      </c>
      <c r="J123" s="22">
        <v>0</v>
      </c>
      <c r="K123" s="22">
        <v>1.0764000000000001E-2</v>
      </c>
      <c r="L123" s="22">
        <v>0</v>
      </c>
      <c r="M123" s="22">
        <f t="shared" si="54"/>
        <v>1.0764000000000001E-2</v>
      </c>
      <c r="N123" s="22">
        <v>0</v>
      </c>
      <c r="O123" s="22">
        <v>0</v>
      </c>
      <c r="P123" s="22">
        <v>1.0764000000000001E-2</v>
      </c>
      <c r="Q123" s="22">
        <v>0</v>
      </c>
      <c r="R123" s="22">
        <f t="shared" si="58"/>
        <v>19.189897615457788</v>
      </c>
      <c r="S123" s="22">
        <f t="shared" si="59"/>
        <v>0</v>
      </c>
      <c r="T123" s="22">
        <f t="shared" si="55"/>
        <v>0</v>
      </c>
      <c r="U123" s="22">
        <v>0</v>
      </c>
      <c r="V123" s="39">
        <v>0</v>
      </c>
      <c r="W123" s="22">
        <v>0</v>
      </c>
      <c r="X123" s="22">
        <v>0</v>
      </c>
      <c r="Y123" s="22">
        <f t="shared" si="60"/>
        <v>0</v>
      </c>
      <c r="Z123" s="22">
        <f t="shared" si="56"/>
        <v>0</v>
      </c>
      <c r="AA123" s="22">
        <f t="shared" si="61"/>
        <v>0</v>
      </c>
      <c r="AB123" s="22">
        <v>0</v>
      </c>
      <c r="AC123" s="31"/>
      <c r="AD123" s="2"/>
    </row>
    <row r="124" spans="1:30" ht="47.25" x14ac:dyDescent="0.25">
      <c r="A124" s="19" t="s">
        <v>92</v>
      </c>
      <c r="B124" s="20" t="s">
        <v>264</v>
      </c>
      <c r="C124" s="21" t="s">
        <v>265</v>
      </c>
      <c r="D124" s="22">
        <v>9.3136163728202863</v>
      </c>
      <c r="E124" s="22">
        <v>17.52542011241464</v>
      </c>
      <c r="F124" s="22">
        <v>0</v>
      </c>
      <c r="G124" s="22">
        <f t="shared" si="52"/>
        <v>9.3136163728202863</v>
      </c>
      <c r="H124" s="22">
        <f t="shared" si="53"/>
        <v>1.9319999999999997E-3</v>
      </c>
      <c r="I124" s="22">
        <v>0</v>
      </c>
      <c r="J124" s="22">
        <v>0</v>
      </c>
      <c r="K124" s="22">
        <v>1.9319999999999997E-3</v>
      </c>
      <c r="L124" s="22">
        <v>0</v>
      </c>
      <c r="M124" s="22">
        <f t="shared" si="54"/>
        <v>1.9319999999999997E-3</v>
      </c>
      <c r="N124" s="22">
        <v>0</v>
      </c>
      <c r="O124" s="22">
        <v>0</v>
      </c>
      <c r="P124" s="22">
        <v>1.9319999999999997E-3</v>
      </c>
      <c r="Q124" s="22">
        <v>0</v>
      </c>
      <c r="R124" s="22">
        <f t="shared" si="58"/>
        <v>9.3116843728202863</v>
      </c>
      <c r="S124" s="22">
        <f t="shared" si="59"/>
        <v>0</v>
      </c>
      <c r="T124" s="22">
        <f t="shared" si="55"/>
        <v>0</v>
      </c>
      <c r="U124" s="22">
        <v>0</v>
      </c>
      <c r="V124" s="39">
        <v>0</v>
      </c>
      <c r="W124" s="22">
        <v>0</v>
      </c>
      <c r="X124" s="22">
        <v>0</v>
      </c>
      <c r="Y124" s="22">
        <f t="shared" si="60"/>
        <v>0</v>
      </c>
      <c r="Z124" s="22">
        <f t="shared" si="56"/>
        <v>0</v>
      </c>
      <c r="AA124" s="22">
        <f t="shared" si="61"/>
        <v>0</v>
      </c>
      <c r="AB124" s="22">
        <v>0</v>
      </c>
      <c r="AC124" s="31"/>
      <c r="AD124" s="2"/>
    </row>
    <row r="125" spans="1:30" ht="47.25" x14ac:dyDescent="0.25">
      <c r="A125" s="19" t="s">
        <v>92</v>
      </c>
      <c r="B125" s="20" t="s">
        <v>266</v>
      </c>
      <c r="C125" s="21" t="s">
        <v>267</v>
      </c>
      <c r="D125" s="22">
        <v>11.395773496775098</v>
      </c>
      <c r="E125" s="22">
        <v>18.903313315120219</v>
      </c>
      <c r="F125" s="22">
        <v>0</v>
      </c>
      <c r="G125" s="22">
        <f t="shared" si="52"/>
        <v>11.395773496775098</v>
      </c>
      <c r="H125" s="22">
        <f t="shared" si="53"/>
        <v>6.6239999999999997E-3</v>
      </c>
      <c r="I125" s="22">
        <v>0</v>
      </c>
      <c r="J125" s="22">
        <v>0</v>
      </c>
      <c r="K125" s="22">
        <v>6.6239999999999997E-3</v>
      </c>
      <c r="L125" s="22">
        <v>0</v>
      </c>
      <c r="M125" s="22">
        <f t="shared" si="54"/>
        <v>9.1637279999999988E-2</v>
      </c>
      <c r="N125" s="22">
        <v>0</v>
      </c>
      <c r="O125" s="22">
        <v>0</v>
      </c>
      <c r="P125" s="22">
        <v>9.1637279999999988E-2</v>
      </c>
      <c r="Q125" s="22">
        <v>0</v>
      </c>
      <c r="R125" s="22">
        <f t="shared" si="58"/>
        <v>11.304136216775097</v>
      </c>
      <c r="S125" s="22">
        <f t="shared" si="59"/>
        <v>8.5013279999999983E-2</v>
      </c>
      <c r="T125" s="22">
        <f t="shared" si="55"/>
        <v>1283.4130434782605</v>
      </c>
      <c r="U125" s="22">
        <v>0</v>
      </c>
      <c r="V125" s="39">
        <v>0</v>
      </c>
      <c r="W125" s="22">
        <v>0</v>
      </c>
      <c r="X125" s="22">
        <v>0</v>
      </c>
      <c r="Y125" s="22">
        <f t="shared" si="60"/>
        <v>8.5013279999999983E-2</v>
      </c>
      <c r="Z125" s="22">
        <f t="shared" si="56"/>
        <v>1283.4130434782605</v>
      </c>
      <c r="AA125" s="22">
        <f t="shared" si="61"/>
        <v>0</v>
      </c>
      <c r="AB125" s="22">
        <v>0</v>
      </c>
      <c r="AC125" s="31" t="s">
        <v>323</v>
      </c>
      <c r="AD125" s="2"/>
    </row>
    <row r="126" spans="1:30" ht="31.5" x14ac:dyDescent="0.25">
      <c r="A126" s="19" t="s">
        <v>92</v>
      </c>
      <c r="B126" s="20" t="s">
        <v>268</v>
      </c>
      <c r="C126" s="21" t="s">
        <v>269</v>
      </c>
      <c r="D126" s="22">
        <v>15.807440034938177</v>
      </c>
      <c r="E126" s="22">
        <v>51.294416689625038</v>
      </c>
      <c r="F126" s="22">
        <v>0</v>
      </c>
      <c r="G126" s="22">
        <f t="shared" si="52"/>
        <v>15.807440034938177</v>
      </c>
      <c r="H126" s="22">
        <f t="shared" si="53"/>
        <v>4.4160000000000007E-3</v>
      </c>
      <c r="I126" s="22">
        <v>0</v>
      </c>
      <c r="J126" s="22">
        <v>0</v>
      </c>
      <c r="K126" s="22">
        <v>4.4160000000000007E-3</v>
      </c>
      <c r="L126" s="22">
        <v>0</v>
      </c>
      <c r="M126" s="22">
        <f t="shared" si="54"/>
        <v>4.4160000000000007E-3</v>
      </c>
      <c r="N126" s="22">
        <v>0</v>
      </c>
      <c r="O126" s="22">
        <v>0</v>
      </c>
      <c r="P126" s="22">
        <v>4.4160000000000007E-3</v>
      </c>
      <c r="Q126" s="22">
        <v>0</v>
      </c>
      <c r="R126" s="22">
        <f t="shared" si="58"/>
        <v>15.803024034938176</v>
      </c>
      <c r="S126" s="22">
        <f t="shared" si="59"/>
        <v>0</v>
      </c>
      <c r="T126" s="22">
        <f t="shared" si="55"/>
        <v>0</v>
      </c>
      <c r="U126" s="22">
        <v>0</v>
      </c>
      <c r="V126" s="39">
        <v>0</v>
      </c>
      <c r="W126" s="22">
        <v>0</v>
      </c>
      <c r="X126" s="22">
        <v>0</v>
      </c>
      <c r="Y126" s="22">
        <f t="shared" si="60"/>
        <v>0</v>
      </c>
      <c r="Z126" s="22">
        <f t="shared" si="56"/>
        <v>0</v>
      </c>
      <c r="AA126" s="22">
        <f t="shared" si="61"/>
        <v>0</v>
      </c>
      <c r="AB126" s="22">
        <v>0</v>
      </c>
      <c r="AC126" s="31"/>
      <c r="AD126" s="2"/>
    </row>
    <row r="127" spans="1:30" ht="31.5" x14ac:dyDescent="0.25">
      <c r="A127" s="19" t="s">
        <v>92</v>
      </c>
      <c r="B127" s="20" t="s">
        <v>270</v>
      </c>
      <c r="C127" s="21" t="s">
        <v>271</v>
      </c>
      <c r="D127" s="22">
        <v>6.8367342440911285</v>
      </c>
      <c r="E127" s="22">
        <v>15.302170695480863</v>
      </c>
      <c r="F127" s="22">
        <v>0</v>
      </c>
      <c r="G127" s="22">
        <f t="shared" si="52"/>
        <v>6.8367342440911285</v>
      </c>
      <c r="H127" s="22">
        <f t="shared" si="53"/>
        <v>3.0360000000000001E-3</v>
      </c>
      <c r="I127" s="22">
        <v>0</v>
      </c>
      <c r="J127" s="22">
        <v>0</v>
      </c>
      <c r="K127" s="22">
        <v>3.0360000000000001E-3</v>
      </c>
      <c r="L127" s="22">
        <v>0</v>
      </c>
      <c r="M127" s="22">
        <f t="shared" si="54"/>
        <v>3.3119999999999998E-3</v>
      </c>
      <c r="N127" s="22">
        <v>0</v>
      </c>
      <c r="O127" s="22">
        <v>0</v>
      </c>
      <c r="P127" s="22">
        <v>3.3119999999999998E-3</v>
      </c>
      <c r="Q127" s="22">
        <v>0</v>
      </c>
      <c r="R127" s="22">
        <f t="shared" si="58"/>
        <v>6.8334222440911283</v>
      </c>
      <c r="S127" s="22">
        <f t="shared" si="59"/>
        <v>2.7599999999999977E-4</v>
      </c>
      <c r="T127" s="22">
        <f t="shared" si="55"/>
        <v>9.0909090909090828</v>
      </c>
      <c r="U127" s="22">
        <v>0</v>
      </c>
      <c r="V127" s="39">
        <v>0</v>
      </c>
      <c r="W127" s="22">
        <v>0</v>
      </c>
      <c r="X127" s="22">
        <v>0</v>
      </c>
      <c r="Y127" s="22">
        <f t="shared" si="60"/>
        <v>2.7599999999999977E-4</v>
      </c>
      <c r="Z127" s="22">
        <f t="shared" si="56"/>
        <v>9.0909090909090828</v>
      </c>
      <c r="AA127" s="22">
        <f t="shared" si="61"/>
        <v>0</v>
      </c>
      <c r="AB127" s="22">
        <v>0</v>
      </c>
      <c r="AC127" s="31" t="s">
        <v>324</v>
      </c>
      <c r="AD127" s="2"/>
    </row>
    <row r="128" spans="1:30" ht="31.5" x14ac:dyDescent="0.25">
      <c r="A128" s="19" t="s">
        <v>92</v>
      </c>
      <c r="B128" s="20" t="s">
        <v>272</v>
      </c>
      <c r="C128" s="21" t="s">
        <v>273</v>
      </c>
      <c r="D128" s="22">
        <v>4.1510949823402292</v>
      </c>
      <c r="E128" s="22">
        <v>8.7536027473390572</v>
      </c>
      <c r="F128" s="22">
        <v>0</v>
      </c>
      <c r="G128" s="22">
        <f t="shared" si="52"/>
        <v>4.1510949823402292</v>
      </c>
      <c r="H128" s="22">
        <f t="shared" si="53"/>
        <v>2.7599999999999999E-4</v>
      </c>
      <c r="I128" s="22">
        <v>0</v>
      </c>
      <c r="J128" s="22">
        <v>0</v>
      </c>
      <c r="K128" s="22">
        <v>2.7599999999999999E-4</v>
      </c>
      <c r="L128" s="22">
        <v>0</v>
      </c>
      <c r="M128" s="22">
        <f t="shared" si="54"/>
        <v>2.7599999999999999E-4</v>
      </c>
      <c r="N128" s="22">
        <v>0</v>
      </c>
      <c r="O128" s="22">
        <v>0</v>
      </c>
      <c r="P128" s="22">
        <v>2.7599999999999999E-4</v>
      </c>
      <c r="Q128" s="22">
        <v>0</v>
      </c>
      <c r="R128" s="22">
        <f t="shared" si="58"/>
        <v>4.1508189823402288</v>
      </c>
      <c r="S128" s="22">
        <f t="shared" si="59"/>
        <v>0</v>
      </c>
      <c r="T128" s="22">
        <f t="shared" si="55"/>
        <v>0</v>
      </c>
      <c r="U128" s="22">
        <v>0</v>
      </c>
      <c r="V128" s="39">
        <v>0</v>
      </c>
      <c r="W128" s="22">
        <v>0</v>
      </c>
      <c r="X128" s="22">
        <v>0</v>
      </c>
      <c r="Y128" s="22">
        <f t="shared" si="60"/>
        <v>0</v>
      </c>
      <c r="Z128" s="22">
        <f t="shared" si="56"/>
        <v>0</v>
      </c>
      <c r="AA128" s="22">
        <f t="shared" si="61"/>
        <v>0</v>
      </c>
      <c r="AB128" s="22">
        <v>0</v>
      </c>
      <c r="AC128" s="31"/>
      <c r="AD128" s="2"/>
    </row>
    <row r="129" spans="1:30" ht="31.5" x14ac:dyDescent="0.25">
      <c r="A129" s="19" t="s">
        <v>92</v>
      </c>
      <c r="B129" s="20" t="s">
        <v>274</v>
      </c>
      <c r="C129" s="21" t="s">
        <v>275</v>
      </c>
      <c r="D129" s="22">
        <v>18.958683956157035</v>
      </c>
      <c r="E129" s="22">
        <v>26.504289091535234</v>
      </c>
      <c r="F129" s="22">
        <v>0</v>
      </c>
      <c r="G129" s="22">
        <f t="shared" si="52"/>
        <v>18.958683956157035</v>
      </c>
      <c r="H129" s="22">
        <f t="shared" si="53"/>
        <v>2.4840000000000001E-3</v>
      </c>
      <c r="I129" s="22">
        <v>0</v>
      </c>
      <c r="J129" s="22">
        <v>0</v>
      </c>
      <c r="K129" s="22">
        <v>2.4840000000000001E-3</v>
      </c>
      <c r="L129" s="22">
        <v>0</v>
      </c>
      <c r="M129" s="22">
        <f t="shared" si="54"/>
        <v>2.4840000000000001E-3</v>
      </c>
      <c r="N129" s="22">
        <v>0</v>
      </c>
      <c r="O129" s="22">
        <v>0</v>
      </c>
      <c r="P129" s="22">
        <v>2.4840000000000001E-3</v>
      </c>
      <c r="Q129" s="22">
        <v>0</v>
      </c>
      <c r="R129" s="22">
        <f t="shared" si="58"/>
        <v>18.956199956157036</v>
      </c>
      <c r="S129" s="22">
        <f t="shared" si="59"/>
        <v>0</v>
      </c>
      <c r="T129" s="22">
        <f t="shared" si="55"/>
        <v>0</v>
      </c>
      <c r="U129" s="22">
        <v>0</v>
      </c>
      <c r="V129" s="39">
        <v>0</v>
      </c>
      <c r="W129" s="22">
        <v>0</v>
      </c>
      <c r="X129" s="22">
        <v>0</v>
      </c>
      <c r="Y129" s="22">
        <f t="shared" si="60"/>
        <v>0</v>
      </c>
      <c r="Z129" s="22">
        <f t="shared" si="56"/>
        <v>0</v>
      </c>
      <c r="AA129" s="22">
        <f t="shared" si="61"/>
        <v>0</v>
      </c>
      <c r="AB129" s="22">
        <v>0</v>
      </c>
      <c r="AC129" s="31"/>
      <c r="AD129" s="2"/>
    </row>
    <row r="130" spans="1:30" ht="47.25" x14ac:dyDescent="0.25">
      <c r="A130" s="19" t="s">
        <v>92</v>
      </c>
      <c r="B130" s="20" t="s">
        <v>276</v>
      </c>
      <c r="C130" s="21" t="s">
        <v>277</v>
      </c>
      <c r="D130" s="22">
        <v>29.911323209296643</v>
      </c>
      <c r="E130" s="22">
        <v>49.919542979100143</v>
      </c>
      <c r="F130" s="22">
        <v>0</v>
      </c>
      <c r="G130" s="22">
        <f t="shared" si="52"/>
        <v>29.911323209296643</v>
      </c>
      <c r="H130" s="22">
        <f t="shared" si="53"/>
        <v>2.7599999999999994E-3</v>
      </c>
      <c r="I130" s="22">
        <v>0</v>
      </c>
      <c r="J130" s="22">
        <v>0</v>
      </c>
      <c r="K130" s="22">
        <v>2.7599999999999994E-3</v>
      </c>
      <c r="L130" s="22">
        <v>0</v>
      </c>
      <c r="M130" s="22">
        <f t="shared" si="54"/>
        <v>2.7599999999999994E-3</v>
      </c>
      <c r="N130" s="22">
        <v>0</v>
      </c>
      <c r="O130" s="22">
        <v>0</v>
      </c>
      <c r="P130" s="22">
        <v>2.7599999999999994E-3</v>
      </c>
      <c r="Q130" s="22">
        <v>0</v>
      </c>
      <c r="R130" s="22">
        <f t="shared" si="58"/>
        <v>29.908563209296645</v>
      </c>
      <c r="S130" s="22">
        <f t="shared" si="59"/>
        <v>0</v>
      </c>
      <c r="T130" s="22">
        <f t="shared" si="55"/>
        <v>0</v>
      </c>
      <c r="U130" s="22">
        <v>0</v>
      </c>
      <c r="V130" s="39">
        <v>0</v>
      </c>
      <c r="W130" s="22">
        <v>0</v>
      </c>
      <c r="X130" s="22">
        <v>0</v>
      </c>
      <c r="Y130" s="22">
        <f t="shared" si="60"/>
        <v>0</v>
      </c>
      <c r="Z130" s="22">
        <f t="shared" si="56"/>
        <v>0</v>
      </c>
      <c r="AA130" s="22">
        <f t="shared" si="61"/>
        <v>0</v>
      </c>
      <c r="AB130" s="22">
        <v>0</v>
      </c>
      <c r="AC130" s="31"/>
      <c r="AD130" s="2"/>
    </row>
    <row r="131" spans="1:30" ht="31.5" x14ac:dyDescent="0.25">
      <c r="A131" s="19" t="s">
        <v>92</v>
      </c>
      <c r="B131" s="20" t="s">
        <v>278</v>
      </c>
      <c r="C131" s="21" t="s">
        <v>279</v>
      </c>
      <c r="D131" s="22">
        <v>4.2280629034114572</v>
      </c>
      <c r="E131" s="22">
        <v>7.527102806673204</v>
      </c>
      <c r="F131" s="22">
        <v>0</v>
      </c>
      <c r="G131" s="22">
        <f t="shared" si="52"/>
        <v>4.2280629034114572</v>
      </c>
      <c r="H131" s="22">
        <f t="shared" si="53"/>
        <v>2.7599999999999999E-4</v>
      </c>
      <c r="I131" s="22">
        <v>0</v>
      </c>
      <c r="J131" s="22">
        <v>0</v>
      </c>
      <c r="K131" s="22">
        <v>2.7599999999999999E-4</v>
      </c>
      <c r="L131" s="22">
        <v>0</v>
      </c>
      <c r="M131" s="22">
        <f t="shared" si="54"/>
        <v>2.7599999999999999E-4</v>
      </c>
      <c r="N131" s="22">
        <v>0</v>
      </c>
      <c r="O131" s="22">
        <v>0</v>
      </c>
      <c r="P131" s="22">
        <v>2.7599999999999999E-4</v>
      </c>
      <c r="Q131" s="22">
        <v>0</v>
      </c>
      <c r="R131" s="22">
        <f t="shared" si="58"/>
        <v>4.2277869034114568</v>
      </c>
      <c r="S131" s="22">
        <f t="shared" si="59"/>
        <v>0</v>
      </c>
      <c r="T131" s="22">
        <f t="shared" si="55"/>
        <v>0</v>
      </c>
      <c r="U131" s="22">
        <v>0</v>
      </c>
      <c r="V131" s="39">
        <v>0</v>
      </c>
      <c r="W131" s="22">
        <v>0</v>
      </c>
      <c r="X131" s="22">
        <v>0</v>
      </c>
      <c r="Y131" s="22">
        <f t="shared" si="60"/>
        <v>0</v>
      </c>
      <c r="Z131" s="22">
        <f t="shared" si="56"/>
        <v>0</v>
      </c>
      <c r="AA131" s="22">
        <f t="shared" si="61"/>
        <v>0</v>
      </c>
      <c r="AB131" s="22">
        <v>0</v>
      </c>
      <c r="AC131" s="31"/>
      <c r="AD131" s="2"/>
    </row>
    <row r="132" spans="1:30" ht="31.5" x14ac:dyDescent="0.25">
      <c r="A132" s="19" t="s">
        <v>92</v>
      </c>
      <c r="B132" s="20" t="s">
        <v>280</v>
      </c>
      <c r="C132" s="21" t="s">
        <v>281</v>
      </c>
      <c r="D132" s="22">
        <v>8.8789278766432531</v>
      </c>
      <c r="E132" s="22">
        <v>28.211658531173466</v>
      </c>
      <c r="F132" s="22">
        <v>0</v>
      </c>
      <c r="G132" s="22">
        <f t="shared" si="52"/>
        <v>8.8789278766432531</v>
      </c>
      <c r="H132" s="22">
        <f t="shared" si="53"/>
        <v>0.217728</v>
      </c>
      <c r="I132" s="22">
        <v>0</v>
      </c>
      <c r="J132" s="22">
        <v>0</v>
      </c>
      <c r="K132" s="22">
        <v>0.217728</v>
      </c>
      <c r="L132" s="22">
        <v>0</v>
      </c>
      <c r="M132" s="22">
        <f t="shared" si="54"/>
        <v>0.23073577200000001</v>
      </c>
      <c r="N132" s="22">
        <v>0</v>
      </c>
      <c r="O132" s="22">
        <v>0</v>
      </c>
      <c r="P132" s="22">
        <v>0.23073577200000001</v>
      </c>
      <c r="Q132" s="22">
        <v>0</v>
      </c>
      <c r="R132" s="22">
        <f t="shared" si="58"/>
        <v>8.6481921046432539</v>
      </c>
      <c r="S132" s="22">
        <f t="shared" si="59"/>
        <v>1.3007772000000001E-2</v>
      </c>
      <c r="T132" s="22">
        <f t="shared" si="55"/>
        <v>5.9743220899470897</v>
      </c>
      <c r="U132" s="22">
        <v>0</v>
      </c>
      <c r="V132" s="39">
        <v>0</v>
      </c>
      <c r="W132" s="22">
        <v>0</v>
      </c>
      <c r="X132" s="22">
        <v>0</v>
      </c>
      <c r="Y132" s="22">
        <f t="shared" si="60"/>
        <v>1.3007772000000001E-2</v>
      </c>
      <c r="Z132" s="22">
        <f t="shared" si="56"/>
        <v>5.9743220899470897</v>
      </c>
      <c r="AA132" s="22">
        <f t="shared" si="61"/>
        <v>0</v>
      </c>
      <c r="AB132" s="22">
        <v>0</v>
      </c>
      <c r="AC132" s="31" t="s">
        <v>324</v>
      </c>
      <c r="AD132" s="2"/>
    </row>
    <row r="133" spans="1:30" ht="31.5" x14ac:dyDescent="0.25">
      <c r="A133" s="19" t="s">
        <v>92</v>
      </c>
      <c r="B133" s="20" t="s">
        <v>246</v>
      </c>
      <c r="C133" s="21" t="s">
        <v>282</v>
      </c>
      <c r="D133" s="22">
        <v>20.828679645546281</v>
      </c>
      <c r="E133" s="22">
        <v>37.836515006922099</v>
      </c>
      <c r="F133" s="22">
        <v>0</v>
      </c>
      <c r="G133" s="22">
        <f t="shared" si="52"/>
        <v>20.828679645546281</v>
      </c>
      <c r="H133" s="22">
        <f t="shared" si="53"/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f t="shared" si="54"/>
        <v>1.3008000000000002E-3</v>
      </c>
      <c r="N133" s="22">
        <v>0</v>
      </c>
      <c r="O133" s="22">
        <v>0</v>
      </c>
      <c r="P133" s="22">
        <v>1.3008000000000002E-3</v>
      </c>
      <c r="Q133" s="22">
        <v>0</v>
      </c>
      <c r="R133" s="22">
        <f t="shared" si="58"/>
        <v>20.827378845546281</v>
      </c>
      <c r="S133" s="22">
        <f t="shared" si="59"/>
        <v>1.3008000000000002E-3</v>
      </c>
      <c r="T133" s="22">
        <v>100</v>
      </c>
      <c r="U133" s="22">
        <v>0</v>
      </c>
      <c r="V133" s="39">
        <v>0</v>
      </c>
      <c r="W133" s="22">
        <v>0</v>
      </c>
      <c r="X133" s="22">
        <v>0</v>
      </c>
      <c r="Y133" s="22">
        <f t="shared" si="60"/>
        <v>1.3008000000000002E-3</v>
      </c>
      <c r="Z133" s="34">
        <v>100</v>
      </c>
      <c r="AA133" s="22">
        <f t="shared" si="61"/>
        <v>0</v>
      </c>
      <c r="AB133" s="22">
        <v>0</v>
      </c>
      <c r="AC133" s="31" t="s">
        <v>324</v>
      </c>
      <c r="AD133" s="2"/>
    </row>
    <row r="134" spans="1:30" ht="47.25" x14ac:dyDescent="0.25">
      <c r="A134" s="19" t="s">
        <v>92</v>
      </c>
      <c r="B134" s="20" t="s">
        <v>283</v>
      </c>
      <c r="C134" s="21" t="s">
        <v>284</v>
      </c>
      <c r="D134" s="22">
        <v>20.820105639908864</v>
      </c>
      <c r="E134" s="22">
        <v>32.186848335653544</v>
      </c>
      <c r="F134" s="22">
        <v>0</v>
      </c>
      <c r="G134" s="22">
        <f t="shared" si="52"/>
        <v>20.820105639908864</v>
      </c>
      <c r="H134" s="22">
        <f t="shared" si="53"/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f t="shared" si="54"/>
        <v>1.3008000000000002E-3</v>
      </c>
      <c r="N134" s="22">
        <v>0</v>
      </c>
      <c r="O134" s="22">
        <v>0</v>
      </c>
      <c r="P134" s="22">
        <v>1.3008000000000002E-3</v>
      </c>
      <c r="Q134" s="22">
        <v>0</v>
      </c>
      <c r="R134" s="22">
        <f t="shared" si="58"/>
        <v>20.818804839908864</v>
      </c>
      <c r="S134" s="22">
        <f t="shared" si="59"/>
        <v>1.3008000000000002E-3</v>
      </c>
      <c r="T134" s="22">
        <v>100</v>
      </c>
      <c r="U134" s="22">
        <v>0</v>
      </c>
      <c r="V134" s="39">
        <v>0</v>
      </c>
      <c r="W134" s="22">
        <v>0</v>
      </c>
      <c r="X134" s="22">
        <v>0</v>
      </c>
      <c r="Y134" s="22">
        <f t="shared" si="60"/>
        <v>1.3008000000000002E-3</v>
      </c>
      <c r="Z134" s="34">
        <v>100</v>
      </c>
      <c r="AA134" s="22">
        <f t="shared" si="61"/>
        <v>0</v>
      </c>
      <c r="AB134" s="22">
        <v>0</v>
      </c>
      <c r="AC134" s="31" t="s">
        <v>324</v>
      </c>
      <c r="AD134" s="2"/>
    </row>
    <row r="135" spans="1:30" ht="31.5" x14ac:dyDescent="0.25">
      <c r="A135" s="19" t="s">
        <v>92</v>
      </c>
      <c r="B135" s="20" t="s">
        <v>285</v>
      </c>
      <c r="C135" s="21" t="s">
        <v>286</v>
      </c>
      <c r="D135" s="22">
        <v>9.2246665724441037</v>
      </c>
      <c r="E135" s="22">
        <v>13.936389729912253</v>
      </c>
      <c r="F135" s="22">
        <v>0</v>
      </c>
      <c r="G135" s="22">
        <f t="shared" si="52"/>
        <v>9.2246665724441037</v>
      </c>
      <c r="H135" s="22">
        <f t="shared" si="53"/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f t="shared" si="54"/>
        <v>1.3799999999999999E-3</v>
      </c>
      <c r="N135" s="22">
        <v>0</v>
      </c>
      <c r="O135" s="22">
        <v>0</v>
      </c>
      <c r="P135" s="22">
        <v>1.3799999999999999E-3</v>
      </c>
      <c r="Q135" s="22">
        <v>0</v>
      </c>
      <c r="R135" s="22">
        <f t="shared" si="58"/>
        <v>9.2232865724441044</v>
      </c>
      <c r="S135" s="22">
        <f t="shared" si="59"/>
        <v>1.3799999999999999E-3</v>
      </c>
      <c r="T135" s="22">
        <v>100</v>
      </c>
      <c r="U135" s="22">
        <v>0</v>
      </c>
      <c r="V135" s="39">
        <v>0</v>
      </c>
      <c r="W135" s="22">
        <v>0</v>
      </c>
      <c r="X135" s="22">
        <v>0</v>
      </c>
      <c r="Y135" s="22">
        <f t="shared" si="60"/>
        <v>1.3799999999999999E-3</v>
      </c>
      <c r="Z135" s="34">
        <v>100</v>
      </c>
      <c r="AA135" s="22">
        <f t="shared" si="61"/>
        <v>0</v>
      </c>
      <c r="AB135" s="22">
        <v>0</v>
      </c>
      <c r="AC135" s="31" t="s">
        <v>324</v>
      </c>
      <c r="AD135" s="2"/>
    </row>
    <row r="136" spans="1:30" ht="47.25" x14ac:dyDescent="0.25">
      <c r="A136" s="19" t="s">
        <v>92</v>
      </c>
      <c r="B136" s="20" t="s">
        <v>287</v>
      </c>
      <c r="C136" s="21" t="s">
        <v>288</v>
      </c>
      <c r="D136" s="22">
        <v>19.184346080898496</v>
      </c>
      <c r="E136" s="22">
        <v>41.605144700388792</v>
      </c>
      <c r="F136" s="22">
        <v>0</v>
      </c>
      <c r="G136" s="22">
        <f t="shared" si="52"/>
        <v>19.184346080898496</v>
      </c>
      <c r="H136" s="22">
        <f t="shared" si="53"/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f t="shared" si="54"/>
        <v>3.588E-3</v>
      </c>
      <c r="N136" s="22">
        <v>0</v>
      </c>
      <c r="O136" s="22">
        <v>0</v>
      </c>
      <c r="P136" s="22">
        <v>3.588E-3</v>
      </c>
      <c r="Q136" s="22">
        <v>0</v>
      </c>
      <c r="R136" s="22">
        <f t="shared" si="58"/>
        <v>19.180758080898496</v>
      </c>
      <c r="S136" s="22">
        <f t="shared" si="59"/>
        <v>3.588E-3</v>
      </c>
      <c r="T136" s="22">
        <v>100</v>
      </c>
      <c r="U136" s="22">
        <v>0</v>
      </c>
      <c r="V136" s="39">
        <v>0</v>
      </c>
      <c r="W136" s="22">
        <v>0</v>
      </c>
      <c r="X136" s="22">
        <v>0</v>
      </c>
      <c r="Y136" s="22">
        <f t="shared" si="60"/>
        <v>3.588E-3</v>
      </c>
      <c r="Z136" s="34">
        <v>100</v>
      </c>
      <c r="AA136" s="22">
        <f t="shared" si="61"/>
        <v>0</v>
      </c>
      <c r="AB136" s="22">
        <v>0</v>
      </c>
      <c r="AC136" s="31" t="s">
        <v>324</v>
      </c>
      <c r="AD136" s="2"/>
    </row>
    <row r="137" spans="1:30" ht="31.5" x14ac:dyDescent="0.25">
      <c r="A137" s="19" t="s">
        <v>92</v>
      </c>
      <c r="B137" s="20" t="s">
        <v>289</v>
      </c>
      <c r="C137" s="21" t="s">
        <v>290</v>
      </c>
      <c r="D137" s="22">
        <v>16.990343244659819</v>
      </c>
      <c r="E137" s="22">
        <v>27.554759481569082</v>
      </c>
      <c r="F137" s="22">
        <v>0</v>
      </c>
      <c r="G137" s="22">
        <f t="shared" si="52"/>
        <v>16.990343244659819</v>
      </c>
      <c r="H137" s="22">
        <f t="shared" si="53"/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f t="shared" si="54"/>
        <v>3.0359999999999996E-3</v>
      </c>
      <c r="N137" s="22">
        <v>0</v>
      </c>
      <c r="O137" s="22">
        <v>0</v>
      </c>
      <c r="P137" s="22">
        <v>3.0359999999999996E-3</v>
      </c>
      <c r="Q137" s="22">
        <v>0</v>
      </c>
      <c r="R137" s="22">
        <f t="shared" si="58"/>
        <v>16.987307244659817</v>
      </c>
      <c r="S137" s="22">
        <f t="shared" si="59"/>
        <v>3.0359999999999996E-3</v>
      </c>
      <c r="T137" s="22">
        <v>100</v>
      </c>
      <c r="U137" s="22">
        <v>0</v>
      </c>
      <c r="V137" s="39">
        <v>0</v>
      </c>
      <c r="W137" s="22">
        <v>0</v>
      </c>
      <c r="X137" s="22">
        <v>0</v>
      </c>
      <c r="Y137" s="22">
        <f t="shared" si="60"/>
        <v>3.0359999999999996E-3</v>
      </c>
      <c r="Z137" s="34">
        <v>100</v>
      </c>
      <c r="AA137" s="22">
        <f t="shared" si="61"/>
        <v>0</v>
      </c>
      <c r="AB137" s="22">
        <v>0</v>
      </c>
      <c r="AC137" s="31" t="s">
        <v>324</v>
      </c>
      <c r="AD137" s="2"/>
    </row>
    <row r="138" spans="1:30" ht="31.5" x14ac:dyDescent="0.25">
      <c r="A138" s="15" t="s">
        <v>94</v>
      </c>
      <c r="B138" s="16" t="s">
        <v>95</v>
      </c>
      <c r="C138" s="17" t="s">
        <v>131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f t="shared" si="58"/>
        <v>0</v>
      </c>
      <c r="S138" s="18">
        <f t="shared" si="59"/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f t="shared" si="60"/>
        <v>0</v>
      </c>
      <c r="Z138" s="18">
        <v>0</v>
      </c>
      <c r="AA138" s="18">
        <f t="shared" si="61"/>
        <v>0</v>
      </c>
      <c r="AB138" s="18">
        <v>0</v>
      </c>
      <c r="AC138" s="30"/>
      <c r="AD138" s="2"/>
    </row>
    <row r="139" spans="1:30" ht="31.5" x14ac:dyDescent="0.25">
      <c r="A139" s="11" t="s">
        <v>48</v>
      </c>
      <c r="B139" s="12" t="s">
        <v>96</v>
      </c>
      <c r="C139" s="13" t="s">
        <v>131</v>
      </c>
      <c r="D139" s="14">
        <f t="shared" ref="D139:P139" si="62">D140+D142+D144+D145+D146+D147+D148+D149</f>
        <v>483.2455743149435</v>
      </c>
      <c r="E139" s="14">
        <f t="shared" si="62"/>
        <v>4643.8120478925202</v>
      </c>
      <c r="F139" s="14">
        <f t="shared" si="62"/>
        <v>0</v>
      </c>
      <c r="G139" s="14">
        <f t="shared" si="62"/>
        <v>483.2455743149435</v>
      </c>
      <c r="H139" s="14">
        <f t="shared" si="62"/>
        <v>99.256787111999984</v>
      </c>
      <c r="I139" s="14">
        <f t="shared" si="62"/>
        <v>0</v>
      </c>
      <c r="J139" s="14">
        <f t="shared" si="62"/>
        <v>0</v>
      </c>
      <c r="K139" s="14">
        <f t="shared" si="62"/>
        <v>0</v>
      </c>
      <c r="L139" s="14">
        <f t="shared" si="62"/>
        <v>99.256787111999984</v>
      </c>
      <c r="M139" s="14">
        <f t="shared" si="62"/>
        <v>101.56352929199964</v>
      </c>
      <c r="N139" s="14">
        <f t="shared" si="62"/>
        <v>0</v>
      </c>
      <c r="O139" s="14">
        <f t="shared" si="62"/>
        <v>0</v>
      </c>
      <c r="P139" s="14">
        <f t="shared" si="62"/>
        <v>0</v>
      </c>
      <c r="Q139" s="14">
        <f t="shared" ref="Q139" si="63">Q140+Q142+Q144+Q145+Q146+Q147+Q148+Q149</f>
        <v>101.56352929199964</v>
      </c>
      <c r="R139" s="14">
        <f t="shared" si="58"/>
        <v>381.68204502294384</v>
      </c>
      <c r="S139" s="14">
        <f t="shared" si="59"/>
        <v>2.3067421799996595</v>
      </c>
      <c r="T139" s="14">
        <f t="shared" si="55"/>
        <v>2.3240145556965928</v>
      </c>
      <c r="U139" s="14">
        <v>0</v>
      </c>
      <c r="V139" s="14">
        <v>0</v>
      </c>
      <c r="W139" s="14">
        <v>0</v>
      </c>
      <c r="X139" s="14">
        <v>0</v>
      </c>
      <c r="Y139" s="14">
        <f t="shared" si="60"/>
        <v>0</v>
      </c>
      <c r="Z139" s="14">
        <v>0</v>
      </c>
      <c r="AA139" s="14">
        <f t="shared" si="61"/>
        <v>2.3067421799996595</v>
      </c>
      <c r="AB139" s="14">
        <f t="shared" si="57"/>
        <v>2.3240145556965928</v>
      </c>
      <c r="AC139" s="29"/>
      <c r="AD139" s="2"/>
    </row>
    <row r="140" spans="1:30" ht="31.5" x14ac:dyDescent="0.25">
      <c r="A140" s="15" t="s">
        <v>28</v>
      </c>
      <c r="B140" s="16" t="s">
        <v>97</v>
      </c>
      <c r="C140" s="17" t="s">
        <v>131</v>
      </c>
      <c r="D140" s="18">
        <f t="shared" ref="D140:P140" si="64">SUM(D141:D141)</f>
        <v>471.98824641593762</v>
      </c>
      <c r="E140" s="18">
        <f t="shared" si="64"/>
        <v>4622.692960247934</v>
      </c>
      <c r="F140" s="18">
        <f t="shared" si="64"/>
        <v>0</v>
      </c>
      <c r="G140" s="18">
        <f t="shared" si="64"/>
        <v>471.98824641593762</v>
      </c>
      <c r="H140" s="18">
        <f t="shared" si="64"/>
        <v>89.709437135999991</v>
      </c>
      <c r="I140" s="18">
        <f t="shared" si="64"/>
        <v>0</v>
      </c>
      <c r="J140" s="18">
        <f t="shared" si="64"/>
        <v>0</v>
      </c>
      <c r="K140" s="18">
        <f t="shared" si="64"/>
        <v>0</v>
      </c>
      <c r="L140" s="18">
        <f t="shared" si="64"/>
        <v>89.709437135999991</v>
      </c>
      <c r="M140" s="18">
        <f t="shared" si="64"/>
        <v>92.879859923999646</v>
      </c>
      <c r="N140" s="18">
        <f t="shared" si="64"/>
        <v>0</v>
      </c>
      <c r="O140" s="18">
        <f t="shared" si="64"/>
        <v>0</v>
      </c>
      <c r="P140" s="18">
        <f t="shared" si="64"/>
        <v>0</v>
      </c>
      <c r="Q140" s="18">
        <f t="shared" ref="Q140" si="65">SUM(Q141:Q141)</f>
        <v>92.879859923999646</v>
      </c>
      <c r="R140" s="18">
        <f t="shared" si="58"/>
        <v>379.10838649193795</v>
      </c>
      <c r="S140" s="18">
        <f t="shared" si="59"/>
        <v>3.1704227879996552</v>
      </c>
      <c r="T140" s="18">
        <f t="shared" si="55"/>
        <v>3.5341017502910841</v>
      </c>
      <c r="U140" s="18">
        <v>0</v>
      </c>
      <c r="V140" s="18">
        <v>0</v>
      </c>
      <c r="W140" s="18">
        <v>0</v>
      </c>
      <c r="X140" s="18">
        <v>0</v>
      </c>
      <c r="Y140" s="18">
        <f t="shared" si="60"/>
        <v>0</v>
      </c>
      <c r="Z140" s="18">
        <v>0</v>
      </c>
      <c r="AA140" s="18">
        <f t="shared" si="61"/>
        <v>3.1704227879996552</v>
      </c>
      <c r="AB140" s="18">
        <f t="shared" si="57"/>
        <v>3.5341017502910841</v>
      </c>
      <c r="AC140" s="30"/>
      <c r="AD140" s="2"/>
    </row>
    <row r="141" spans="1:30" ht="47.25" x14ac:dyDescent="0.25">
      <c r="A141" s="19" t="s">
        <v>28</v>
      </c>
      <c r="B141" s="20" t="s">
        <v>126</v>
      </c>
      <c r="C141" s="21" t="s">
        <v>291</v>
      </c>
      <c r="D141" s="22">
        <v>471.98824641593762</v>
      </c>
      <c r="E141" s="22">
        <v>4622.692960247934</v>
      </c>
      <c r="F141" s="22">
        <v>0</v>
      </c>
      <c r="G141" s="22">
        <f>D141-F141</f>
        <v>471.98824641593762</v>
      </c>
      <c r="H141" s="22">
        <f t="shared" ref="H141" si="66">I141+J141+K141+L141</f>
        <v>89.709437135999991</v>
      </c>
      <c r="I141" s="22">
        <v>0</v>
      </c>
      <c r="J141" s="22">
        <v>0</v>
      </c>
      <c r="K141" s="22">
        <v>0</v>
      </c>
      <c r="L141" s="22">
        <v>89.709437135999991</v>
      </c>
      <c r="M141" s="22">
        <f t="shared" ref="M141" si="67">N141+O141+P141+Q141</f>
        <v>92.879859923999646</v>
      </c>
      <c r="N141" s="22">
        <v>0</v>
      </c>
      <c r="O141" s="22">
        <v>0</v>
      </c>
      <c r="P141" s="22">
        <v>0</v>
      </c>
      <c r="Q141" s="22">
        <v>92.879859923999646</v>
      </c>
      <c r="R141" s="22">
        <f t="shared" si="58"/>
        <v>379.10838649193795</v>
      </c>
      <c r="S141" s="22">
        <f t="shared" si="59"/>
        <v>3.1704227879996552</v>
      </c>
      <c r="T141" s="22">
        <f t="shared" si="55"/>
        <v>3.5341017502910841</v>
      </c>
      <c r="U141" s="22">
        <v>0</v>
      </c>
      <c r="V141" s="39">
        <v>0</v>
      </c>
      <c r="W141" s="22">
        <v>0</v>
      </c>
      <c r="X141" s="22">
        <v>0</v>
      </c>
      <c r="Y141" s="22">
        <f t="shared" si="60"/>
        <v>0</v>
      </c>
      <c r="Z141" s="22">
        <v>0</v>
      </c>
      <c r="AA141" s="22">
        <f t="shared" si="61"/>
        <v>3.1704227879996552</v>
      </c>
      <c r="AB141" s="22">
        <f t="shared" si="57"/>
        <v>3.5341017502910841</v>
      </c>
      <c r="AC141" s="33" t="s">
        <v>324</v>
      </c>
      <c r="AD141" s="2"/>
    </row>
    <row r="142" spans="1:30" ht="31.5" x14ac:dyDescent="0.25">
      <c r="A142" s="15" t="s">
        <v>29</v>
      </c>
      <c r="B142" s="16" t="s">
        <v>98</v>
      </c>
      <c r="C142" s="17" t="s">
        <v>131</v>
      </c>
      <c r="D142" s="18">
        <f t="shared" ref="D142:P142" si="68">SUM(D143:D143)</f>
        <v>11.257327899005878</v>
      </c>
      <c r="E142" s="18">
        <f t="shared" si="68"/>
        <v>21.119087644585967</v>
      </c>
      <c r="F142" s="18">
        <f t="shared" si="68"/>
        <v>0</v>
      </c>
      <c r="G142" s="18">
        <f t="shared" si="68"/>
        <v>11.257327899005878</v>
      </c>
      <c r="H142" s="18">
        <f t="shared" si="68"/>
        <v>9.5473499759999996</v>
      </c>
      <c r="I142" s="18">
        <f t="shared" si="68"/>
        <v>0</v>
      </c>
      <c r="J142" s="18">
        <f t="shared" si="68"/>
        <v>0</v>
      </c>
      <c r="K142" s="18">
        <f t="shared" si="68"/>
        <v>0</v>
      </c>
      <c r="L142" s="18">
        <f t="shared" si="68"/>
        <v>9.5473499759999996</v>
      </c>
      <c r="M142" s="18">
        <f t="shared" si="68"/>
        <v>8.6836693680000003</v>
      </c>
      <c r="N142" s="18">
        <f t="shared" si="68"/>
        <v>0</v>
      </c>
      <c r="O142" s="18">
        <f t="shared" si="68"/>
        <v>0</v>
      </c>
      <c r="P142" s="18">
        <f t="shared" si="68"/>
        <v>0</v>
      </c>
      <c r="Q142" s="18">
        <f t="shared" ref="Q142" si="69">SUM(Q143:Q143)</f>
        <v>8.6836693680000003</v>
      </c>
      <c r="R142" s="18">
        <f t="shared" si="58"/>
        <v>2.5736585310058775</v>
      </c>
      <c r="S142" s="18">
        <f t="shared" si="59"/>
        <v>-0.86368060799999924</v>
      </c>
      <c r="T142" s="18">
        <f t="shared" si="55"/>
        <v>-9.0462862487612572</v>
      </c>
      <c r="U142" s="18">
        <v>0</v>
      </c>
      <c r="V142" s="18">
        <v>0</v>
      </c>
      <c r="W142" s="18">
        <v>0</v>
      </c>
      <c r="X142" s="18">
        <v>0</v>
      </c>
      <c r="Y142" s="18">
        <f t="shared" si="60"/>
        <v>0</v>
      </c>
      <c r="Z142" s="18">
        <v>0</v>
      </c>
      <c r="AA142" s="18">
        <f t="shared" si="61"/>
        <v>-0.86368060799999924</v>
      </c>
      <c r="AB142" s="18">
        <f t="shared" si="57"/>
        <v>-9.0462862487612572</v>
      </c>
      <c r="AC142" s="30"/>
      <c r="AD142" s="2"/>
    </row>
    <row r="143" spans="1:30" ht="47.25" x14ac:dyDescent="0.25">
      <c r="A143" s="19" t="s">
        <v>29</v>
      </c>
      <c r="B143" s="20" t="s">
        <v>127</v>
      </c>
      <c r="C143" s="21" t="s">
        <v>292</v>
      </c>
      <c r="D143" s="22">
        <v>11.257327899005878</v>
      </c>
      <c r="E143" s="22">
        <v>21.119087644585967</v>
      </c>
      <c r="F143" s="22">
        <v>0</v>
      </c>
      <c r="G143" s="22">
        <f>D143-F143</f>
        <v>11.257327899005878</v>
      </c>
      <c r="H143" s="22">
        <f t="shared" ref="H143" si="70">I143+J143+K143+L143</f>
        <v>9.5473499759999996</v>
      </c>
      <c r="I143" s="22">
        <v>0</v>
      </c>
      <c r="J143" s="22">
        <v>0</v>
      </c>
      <c r="K143" s="22">
        <v>0</v>
      </c>
      <c r="L143" s="22">
        <v>9.5473499759999996</v>
      </c>
      <c r="M143" s="22">
        <f t="shared" ref="M143" si="71">N143+O143+P143+Q143</f>
        <v>8.6836693680000003</v>
      </c>
      <c r="N143" s="22">
        <v>0</v>
      </c>
      <c r="O143" s="22">
        <v>0</v>
      </c>
      <c r="P143" s="22">
        <v>0</v>
      </c>
      <c r="Q143" s="22">
        <v>8.6836693680000003</v>
      </c>
      <c r="R143" s="22">
        <f t="shared" si="58"/>
        <v>2.5736585310058775</v>
      </c>
      <c r="S143" s="22">
        <f t="shared" si="59"/>
        <v>-0.86368060799999924</v>
      </c>
      <c r="T143" s="22">
        <f t="shared" si="55"/>
        <v>-9.0462862487612572</v>
      </c>
      <c r="U143" s="22">
        <v>0</v>
      </c>
      <c r="V143" s="39">
        <v>0</v>
      </c>
      <c r="W143" s="22">
        <v>0</v>
      </c>
      <c r="X143" s="22">
        <v>0</v>
      </c>
      <c r="Y143" s="22">
        <f t="shared" si="60"/>
        <v>0</v>
      </c>
      <c r="Z143" s="22">
        <v>0</v>
      </c>
      <c r="AA143" s="22">
        <f t="shared" si="61"/>
        <v>-0.86368060799999924</v>
      </c>
      <c r="AB143" s="22">
        <f t="shared" si="57"/>
        <v>-9.0462862487612572</v>
      </c>
      <c r="AC143" s="33" t="s">
        <v>324</v>
      </c>
      <c r="AD143" s="2"/>
    </row>
    <row r="144" spans="1:30" ht="31.5" x14ac:dyDescent="0.25">
      <c r="A144" s="15" t="s">
        <v>30</v>
      </c>
      <c r="B144" s="16" t="s">
        <v>99</v>
      </c>
      <c r="C144" s="17" t="s">
        <v>131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f t="shared" si="58"/>
        <v>0</v>
      </c>
      <c r="S144" s="18">
        <f t="shared" si="59"/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f t="shared" si="60"/>
        <v>0</v>
      </c>
      <c r="Z144" s="18">
        <v>0</v>
      </c>
      <c r="AA144" s="18">
        <f t="shared" si="61"/>
        <v>0</v>
      </c>
      <c r="AB144" s="18">
        <v>0</v>
      </c>
      <c r="AC144" s="30"/>
      <c r="AD144" s="2"/>
    </row>
    <row r="145" spans="1:30" ht="31.5" x14ac:dyDescent="0.25">
      <c r="A145" s="15" t="s">
        <v>31</v>
      </c>
      <c r="B145" s="16" t="s">
        <v>100</v>
      </c>
      <c r="C145" s="17" t="s">
        <v>131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f t="shared" si="58"/>
        <v>0</v>
      </c>
      <c r="S145" s="18">
        <f t="shared" si="59"/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f t="shared" si="60"/>
        <v>0</v>
      </c>
      <c r="Z145" s="18">
        <v>0</v>
      </c>
      <c r="AA145" s="18">
        <f t="shared" si="61"/>
        <v>0</v>
      </c>
      <c r="AB145" s="18">
        <v>0</v>
      </c>
      <c r="AC145" s="30"/>
      <c r="AD145" s="2"/>
    </row>
    <row r="146" spans="1:30" ht="47.25" x14ac:dyDescent="0.25">
      <c r="A146" s="15" t="s">
        <v>32</v>
      </c>
      <c r="B146" s="16" t="s">
        <v>101</v>
      </c>
      <c r="C146" s="17" t="s">
        <v>131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f t="shared" si="58"/>
        <v>0</v>
      </c>
      <c r="S146" s="18">
        <f t="shared" si="59"/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f t="shared" si="60"/>
        <v>0</v>
      </c>
      <c r="Z146" s="18">
        <v>0</v>
      </c>
      <c r="AA146" s="18">
        <f t="shared" si="61"/>
        <v>0</v>
      </c>
      <c r="AB146" s="18">
        <v>0</v>
      </c>
      <c r="AC146" s="30"/>
      <c r="AD146" s="2"/>
    </row>
    <row r="147" spans="1:30" ht="47.25" x14ac:dyDescent="0.25">
      <c r="A147" s="15" t="s">
        <v>33</v>
      </c>
      <c r="B147" s="16" t="s">
        <v>102</v>
      </c>
      <c r="C147" s="17" t="s">
        <v>131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f t="shared" si="58"/>
        <v>0</v>
      </c>
      <c r="S147" s="18">
        <f t="shared" si="59"/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f t="shared" si="60"/>
        <v>0</v>
      </c>
      <c r="Z147" s="18">
        <v>0</v>
      </c>
      <c r="AA147" s="18">
        <f t="shared" si="61"/>
        <v>0</v>
      </c>
      <c r="AB147" s="18">
        <v>0</v>
      </c>
      <c r="AC147" s="30"/>
      <c r="AD147" s="2"/>
    </row>
    <row r="148" spans="1:30" ht="47.25" x14ac:dyDescent="0.25">
      <c r="A148" s="15" t="s">
        <v>34</v>
      </c>
      <c r="B148" s="16" t="s">
        <v>103</v>
      </c>
      <c r="C148" s="17" t="s">
        <v>131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f t="shared" si="58"/>
        <v>0</v>
      </c>
      <c r="S148" s="18">
        <f t="shared" si="59"/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f t="shared" si="60"/>
        <v>0</v>
      </c>
      <c r="Z148" s="18">
        <v>0</v>
      </c>
      <c r="AA148" s="18">
        <f t="shared" si="61"/>
        <v>0</v>
      </c>
      <c r="AB148" s="18">
        <v>0</v>
      </c>
      <c r="AC148" s="30"/>
      <c r="AD148" s="2"/>
    </row>
    <row r="149" spans="1:30" ht="47.25" x14ac:dyDescent="0.25">
      <c r="A149" s="15" t="s">
        <v>104</v>
      </c>
      <c r="B149" s="16" t="s">
        <v>105</v>
      </c>
      <c r="C149" s="17" t="s">
        <v>131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f t="shared" si="58"/>
        <v>0</v>
      </c>
      <c r="S149" s="18">
        <f t="shared" si="59"/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f t="shared" si="60"/>
        <v>0</v>
      </c>
      <c r="Z149" s="18">
        <v>0</v>
      </c>
      <c r="AA149" s="18">
        <f t="shared" si="61"/>
        <v>0</v>
      </c>
      <c r="AB149" s="18">
        <v>0</v>
      </c>
      <c r="AC149" s="30"/>
      <c r="AD149" s="2"/>
    </row>
    <row r="150" spans="1:30" ht="47.25" x14ac:dyDescent="0.25">
      <c r="A150" s="11" t="s">
        <v>106</v>
      </c>
      <c r="B150" s="12" t="s">
        <v>107</v>
      </c>
      <c r="C150" s="13" t="s">
        <v>131</v>
      </c>
      <c r="D150" s="14">
        <f t="shared" ref="D150:P150" si="72">D151+D152</f>
        <v>0</v>
      </c>
      <c r="E150" s="14">
        <f t="shared" si="72"/>
        <v>0</v>
      </c>
      <c r="F150" s="14">
        <f t="shared" si="72"/>
        <v>0</v>
      </c>
      <c r="G150" s="14">
        <f t="shared" si="72"/>
        <v>0</v>
      </c>
      <c r="H150" s="14">
        <f t="shared" si="72"/>
        <v>0</v>
      </c>
      <c r="I150" s="14">
        <f t="shared" si="72"/>
        <v>0</v>
      </c>
      <c r="J150" s="14">
        <f t="shared" si="72"/>
        <v>0</v>
      </c>
      <c r="K150" s="14">
        <f t="shared" si="72"/>
        <v>0</v>
      </c>
      <c r="L150" s="14">
        <f t="shared" si="72"/>
        <v>0</v>
      </c>
      <c r="M150" s="14">
        <f t="shared" si="72"/>
        <v>0</v>
      </c>
      <c r="N150" s="14">
        <f t="shared" si="72"/>
        <v>0</v>
      </c>
      <c r="O150" s="14">
        <f t="shared" si="72"/>
        <v>0</v>
      </c>
      <c r="P150" s="14">
        <f t="shared" si="72"/>
        <v>0</v>
      </c>
      <c r="Q150" s="14">
        <f t="shared" ref="Q150" si="73">Q151+Q152</f>
        <v>0</v>
      </c>
      <c r="R150" s="14">
        <f t="shared" si="58"/>
        <v>0</v>
      </c>
      <c r="S150" s="14">
        <f t="shared" si="59"/>
        <v>0</v>
      </c>
      <c r="T150" s="14">
        <v>0</v>
      </c>
      <c r="U150" s="14">
        <f>U151+U152</f>
        <v>0</v>
      </c>
      <c r="V150" s="14">
        <v>0</v>
      </c>
      <c r="W150" s="14">
        <f>W151+W152</f>
        <v>0</v>
      </c>
      <c r="X150" s="14">
        <v>0</v>
      </c>
      <c r="Y150" s="14">
        <f t="shared" si="60"/>
        <v>0</v>
      </c>
      <c r="Z150" s="14">
        <v>0</v>
      </c>
      <c r="AA150" s="14">
        <f t="shared" si="61"/>
        <v>0</v>
      </c>
      <c r="AB150" s="14">
        <v>0</v>
      </c>
      <c r="AC150" s="29"/>
      <c r="AD150" s="2"/>
    </row>
    <row r="151" spans="1:30" ht="31.5" x14ac:dyDescent="0.25">
      <c r="A151" s="15" t="s">
        <v>108</v>
      </c>
      <c r="B151" s="16" t="s">
        <v>109</v>
      </c>
      <c r="C151" s="17" t="s">
        <v>131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f t="shared" si="58"/>
        <v>0</v>
      </c>
      <c r="S151" s="18">
        <f t="shared" si="59"/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f t="shared" si="60"/>
        <v>0</v>
      </c>
      <c r="Z151" s="18">
        <v>0</v>
      </c>
      <c r="AA151" s="18">
        <f t="shared" si="61"/>
        <v>0</v>
      </c>
      <c r="AB151" s="18">
        <v>0</v>
      </c>
      <c r="AC151" s="30"/>
      <c r="AD151" s="2"/>
    </row>
    <row r="152" spans="1:30" ht="47.25" x14ac:dyDescent="0.25">
      <c r="A152" s="15" t="s">
        <v>110</v>
      </c>
      <c r="B152" s="16" t="s">
        <v>111</v>
      </c>
      <c r="C152" s="17" t="s">
        <v>131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f t="shared" si="58"/>
        <v>0</v>
      </c>
      <c r="S152" s="18">
        <f t="shared" si="59"/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f t="shared" si="60"/>
        <v>0</v>
      </c>
      <c r="Z152" s="18">
        <v>0</v>
      </c>
      <c r="AA152" s="18">
        <f t="shared" si="61"/>
        <v>0</v>
      </c>
      <c r="AB152" s="18">
        <v>0</v>
      </c>
      <c r="AC152" s="30"/>
      <c r="AD152" s="2"/>
    </row>
    <row r="153" spans="1:30" ht="63" x14ac:dyDescent="0.25">
      <c r="A153" s="7" t="s">
        <v>42</v>
      </c>
      <c r="B153" s="8" t="s">
        <v>112</v>
      </c>
      <c r="C153" s="9" t="s">
        <v>131</v>
      </c>
      <c r="D153" s="10">
        <f t="shared" ref="D153:P153" si="74">D154+D155</f>
        <v>0</v>
      </c>
      <c r="E153" s="10">
        <f t="shared" si="74"/>
        <v>0</v>
      </c>
      <c r="F153" s="10">
        <f t="shared" si="74"/>
        <v>0</v>
      </c>
      <c r="G153" s="10">
        <f t="shared" si="74"/>
        <v>0</v>
      </c>
      <c r="H153" s="10">
        <f t="shared" si="74"/>
        <v>0</v>
      </c>
      <c r="I153" s="10">
        <f t="shared" si="74"/>
        <v>0</v>
      </c>
      <c r="J153" s="10">
        <f t="shared" si="74"/>
        <v>0</v>
      </c>
      <c r="K153" s="10">
        <f t="shared" si="74"/>
        <v>0</v>
      </c>
      <c r="L153" s="10">
        <f t="shared" si="74"/>
        <v>0</v>
      </c>
      <c r="M153" s="10">
        <f t="shared" si="74"/>
        <v>0</v>
      </c>
      <c r="N153" s="10">
        <f t="shared" si="74"/>
        <v>0</v>
      </c>
      <c r="O153" s="10">
        <f t="shared" si="74"/>
        <v>0</v>
      </c>
      <c r="P153" s="10">
        <f t="shared" si="74"/>
        <v>0</v>
      </c>
      <c r="Q153" s="10">
        <f t="shared" ref="Q153" si="75">Q154+Q155</f>
        <v>0</v>
      </c>
      <c r="R153" s="10">
        <f t="shared" si="58"/>
        <v>0</v>
      </c>
      <c r="S153" s="10">
        <f t="shared" si="59"/>
        <v>0</v>
      </c>
      <c r="T153" s="10">
        <v>0</v>
      </c>
      <c r="U153" s="10">
        <f>U154+U155</f>
        <v>0</v>
      </c>
      <c r="V153" s="10">
        <v>0</v>
      </c>
      <c r="W153" s="10">
        <f>W154+W155</f>
        <v>0</v>
      </c>
      <c r="X153" s="10">
        <v>0</v>
      </c>
      <c r="Y153" s="10">
        <f t="shared" si="60"/>
        <v>0</v>
      </c>
      <c r="Z153" s="10">
        <v>0</v>
      </c>
      <c r="AA153" s="10">
        <f t="shared" si="61"/>
        <v>0</v>
      </c>
      <c r="AB153" s="10">
        <v>0</v>
      </c>
      <c r="AC153" s="28"/>
      <c r="AD153" s="2"/>
    </row>
    <row r="154" spans="1:30" ht="63" x14ac:dyDescent="0.25">
      <c r="A154" s="11" t="s">
        <v>113</v>
      </c>
      <c r="B154" s="12" t="s">
        <v>114</v>
      </c>
      <c r="C154" s="13" t="s">
        <v>131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f t="shared" si="58"/>
        <v>0</v>
      </c>
      <c r="S154" s="14">
        <f t="shared" si="59"/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f t="shared" si="60"/>
        <v>0</v>
      </c>
      <c r="Z154" s="14">
        <v>0</v>
      </c>
      <c r="AA154" s="14">
        <f t="shared" si="61"/>
        <v>0</v>
      </c>
      <c r="AB154" s="14">
        <v>0</v>
      </c>
      <c r="AC154" s="29"/>
      <c r="AD154" s="2"/>
    </row>
    <row r="155" spans="1:30" ht="47.25" x14ac:dyDescent="0.25">
      <c r="A155" s="11" t="s">
        <v>115</v>
      </c>
      <c r="B155" s="12" t="s">
        <v>116</v>
      </c>
      <c r="C155" s="13" t="s">
        <v>131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f t="shared" si="58"/>
        <v>0</v>
      </c>
      <c r="S155" s="14">
        <f t="shared" si="59"/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f t="shared" si="60"/>
        <v>0</v>
      </c>
      <c r="Z155" s="14">
        <v>0</v>
      </c>
      <c r="AA155" s="14">
        <f t="shared" si="61"/>
        <v>0</v>
      </c>
      <c r="AB155" s="14">
        <v>0</v>
      </c>
      <c r="AC155" s="29"/>
      <c r="AD155" s="2"/>
    </row>
    <row r="156" spans="1:30" ht="31.5" x14ac:dyDescent="0.25">
      <c r="A156" s="7" t="s">
        <v>43</v>
      </c>
      <c r="B156" s="8" t="s">
        <v>117</v>
      </c>
      <c r="C156" s="9" t="s">
        <v>131</v>
      </c>
      <c r="D156" s="10">
        <f t="shared" ref="D156:P156" si="76">SUM(D157:D165)</f>
        <v>65.819702697138752</v>
      </c>
      <c r="E156" s="10">
        <f t="shared" si="76"/>
        <v>153.30877549240466</v>
      </c>
      <c r="F156" s="10">
        <f t="shared" si="76"/>
        <v>4.2000000000000003E-2</v>
      </c>
      <c r="G156" s="10">
        <f t="shared" si="76"/>
        <v>65.77770269713875</v>
      </c>
      <c r="H156" s="10">
        <f t="shared" si="76"/>
        <v>29.170578000000003</v>
      </c>
      <c r="I156" s="10">
        <f t="shared" si="76"/>
        <v>0</v>
      </c>
      <c r="J156" s="10">
        <f t="shared" si="76"/>
        <v>0</v>
      </c>
      <c r="K156" s="10">
        <f t="shared" si="76"/>
        <v>22.952329572</v>
      </c>
      <c r="L156" s="10">
        <f t="shared" si="76"/>
        <v>6.218248427999999</v>
      </c>
      <c r="M156" s="10">
        <f t="shared" si="76"/>
        <v>28.846505771999997</v>
      </c>
      <c r="N156" s="10">
        <f t="shared" si="76"/>
        <v>0</v>
      </c>
      <c r="O156" s="10">
        <f t="shared" si="76"/>
        <v>0</v>
      </c>
      <c r="P156" s="10">
        <f t="shared" si="76"/>
        <v>22.661552831999998</v>
      </c>
      <c r="Q156" s="10">
        <f t="shared" ref="Q156" si="77">SUM(Q157:Q165)</f>
        <v>6.1849529399999987</v>
      </c>
      <c r="R156" s="10">
        <f t="shared" si="58"/>
        <v>36.93119692513875</v>
      </c>
      <c r="S156" s="10">
        <f t="shared" si="59"/>
        <v>-0.32407222800000568</v>
      </c>
      <c r="T156" s="10">
        <f t="shared" ref="T156:T170" si="78">S156/H156*100</f>
        <v>-1.1109557993674504</v>
      </c>
      <c r="U156" s="10">
        <v>0</v>
      </c>
      <c r="V156" s="10">
        <v>0</v>
      </c>
      <c r="W156" s="10">
        <v>0</v>
      </c>
      <c r="X156" s="10">
        <v>0</v>
      </c>
      <c r="Y156" s="10">
        <f t="shared" si="60"/>
        <v>-0.29077674000000187</v>
      </c>
      <c r="Z156" s="10">
        <f t="shared" ref="Z156:Z170" si="79">Y156/K156*100</f>
        <v>-1.2668724500833508</v>
      </c>
      <c r="AA156" s="10">
        <f t="shared" si="61"/>
        <v>-3.3295488000000262E-2</v>
      </c>
      <c r="AB156" s="10">
        <f t="shared" ref="AB156:AB169" si="80">AA156/L156*100</f>
        <v>-0.5354480186104309</v>
      </c>
      <c r="AC156" s="28"/>
      <c r="AD156" s="2"/>
    </row>
    <row r="157" spans="1:30" ht="31.5" x14ac:dyDescent="0.25">
      <c r="A157" s="19" t="s">
        <v>43</v>
      </c>
      <c r="B157" s="20" t="s">
        <v>293</v>
      </c>
      <c r="C157" s="21" t="s">
        <v>294</v>
      </c>
      <c r="D157" s="22">
        <v>11.832153600000002</v>
      </c>
      <c r="E157" s="26">
        <v>29.85356522181489</v>
      </c>
      <c r="F157" s="22">
        <v>0</v>
      </c>
      <c r="G157" s="26">
        <f t="shared" ref="G157:G165" si="81">D157-F157</f>
        <v>11.832153600000002</v>
      </c>
      <c r="H157" s="22">
        <f t="shared" ref="H157:H165" si="82">I157+J157+K157+L157</f>
        <v>11.832153600000002</v>
      </c>
      <c r="I157" s="26">
        <v>0</v>
      </c>
      <c r="J157" s="26">
        <v>0</v>
      </c>
      <c r="K157" s="26">
        <v>11.832153600000002</v>
      </c>
      <c r="L157" s="26">
        <v>0</v>
      </c>
      <c r="M157" s="22">
        <f t="shared" ref="M157:M165" si="83">N157+O157+P157+Q157</f>
        <v>11.832089879999998</v>
      </c>
      <c r="N157" s="26">
        <v>0</v>
      </c>
      <c r="O157" s="26">
        <v>0</v>
      </c>
      <c r="P157" s="26">
        <v>11.832089879999998</v>
      </c>
      <c r="Q157" s="26">
        <v>0</v>
      </c>
      <c r="R157" s="22">
        <f t="shared" si="58"/>
        <v>6.3720000003542054E-5</v>
      </c>
      <c r="S157" s="22">
        <f t="shared" si="59"/>
        <v>-6.3720000003542054E-5</v>
      </c>
      <c r="T157" s="22">
        <f t="shared" si="78"/>
        <v>-5.3853256269037985E-4</v>
      </c>
      <c r="U157" s="22">
        <v>0</v>
      </c>
      <c r="V157" s="39">
        <v>0</v>
      </c>
      <c r="W157" s="22">
        <v>0</v>
      </c>
      <c r="X157" s="22">
        <v>0</v>
      </c>
      <c r="Y157" s="22">
        <f t="shared" si="60"/>
        <v>-6.3720000003542054E-5</v>
      </c>
      <c r="Z157" s="22">
        <f t="shared" si="79"/>
        <v>-5.3853256269037985E-4</v>
      </c>
      <c r="AA157" s="22">
        <f t="shared" si="61"/>
        <v>0</v>
      </c>
      <c r="AB157" s="22">
        <v>0</v>
      </c>
      <c r="AC157" s="31"/>
      <c r="AD157" s="2"/>
    </row>
    <row r="158" spans="1:30" ht="47.25" x14ac:dyDescent="0.25">
      <c r="A158" s="19" t="s">
        <v>43</v>
      </c>
      <c r="B158" s="20" t="s">
        <v>295</v>
      </c>
      <c r="C158" s="21" t="s">
        <v>296</v>
      </c>
      <c r="D158" s="22">
        <v>1.5152243999999999</v>
      </c>
      <c r="E158" s="26">
        <v>10.625011430699887</v>
      </c>
      <c r="F158" s="26">
        <v>4.2000000000000003E-2</v>
      </c>
      <c r="G158" s="26">
        <f t="shared" si="81"/>
        <v>1.4732243999999999</v>
      </c>
      <c r="H158" s="22">
        <f t="shared" si="82"/>
        <v>1.4732243999999999</v>
      </c>
      <c r="I158" s="26">
        <v>0</v>
      </c>
      <c r="J158" s="26">
        <v>0</v>
      </c>
      <c r="K158" s="26">
        <v>1.4732243999999999</v>
      </c>
      <c r="L158" s="26">
        <v>0</v>
      </c>
      <c r="M158" s="22">
        <f t="shared" si="83"/>
        <v>1.4303150879999997</v>
      </c>
      <c r="N158" s="26">
        <v>0</v>
      </c>
      <c r="O158" s="26">
        <v>0</v>
      </c>
      <c r="P158" s="26">
        <v>1.4303150879999997</v>
      </c>
      <c r="Q158" s="26">
        <v>0</v>
      </c>
      <c r="R158" s="22">
        <f t="shared" si="58"/>
        <v>4.2909312000000144E-2</v>
      </c>
      <c r="S158" s="22">
        <f t="shared" si="59"/>
        <v>-4.2909312000000144E-2</v>
      </c>
      <c r="T158" s="22">
        <f t="shared" si="78"/>
        <v>-2.9126120908668187</v>
      </c>
      <c r="U158" s="22">
        <v>0</v>
      </c>
      <c r="V158" s="39">
        <v>0</v>
      </c>
      <c r="W158" s="22">
        <v>0</v>
      </c>
      <c r="X158" s="22">
        <v>0</v>
      </c>
      <c r="Y158" s="22">
        <f t="shared" si="60"/>
        <v>-4.2909312000000144E-2</v>
      </c>
      <c r="Z158" s="22">
        <f t="shared" si="79"/>
        <v>-2.9126120908668187</v>
      </c>
      <c r="AA158" s="22">
        <f t="shared" si="61"/>
        <v>0</v>
      </c>
      <c r="AB158" s="22">
        <v>0</v>
      </c>
      <c r="AC158" s="31" t="s">
        <v>323</v>
      </c>
      <c r="AD158" s="2"/>
    </row>
    <row r="159" spans="1:30" ht="47.25" x14ac:dyDescent="0.25">
      <c r="A159" s="19" t="s">
        <v>43</v>
      </c>
      <c r="B159" s="20" t="s">
        <v>297</v>
      </c>
      <c r="C159" s="21" t="s">
        <v>298</v>
      </c>
      <c r="D159" s="22">
        <v>4.8470988000000004</v>
      </c>
      <c r="E159" s="26">
        <v>12.414951462591052</v>
      </c>
      <c r="F159" s="22">
        <v>0</v>
      </c>
      <c r="G159" s="26">
        <f t="shared" si="81"/>
        <v>4.8470988000000004</v>
      </c>
      <c r="H159" s="22">
        <f t="shared" si="82"/>
        <v>4.8470988000000004</v>
      </c>
      <c r="I159" s="26">
        <v>0</v>
      </c>
      <c r="J159" s="26">
        <v>0</v>
      </c>
      <c r="K159" s="26">
        <v>1.4416995720000005</v>
      </c>
      <c r="L159" s="26">
        <v>3.4053992279999998</v>
      </c>
      <c r="M159" s="22">
        <f t="shared" si="83"/>
        <v>4.7059242479999996</v>
      </c>
      <c r="N159" s="26">
        <v>0</v>
      </c>
      <c r="O159" s="26">
        <v>0</v>
      </c>
      <c r="P159" s="26">
        <v>1.3005250199999998</v>
      </c>
      <c r="Q159" s="26">
        <v>3.4053992279999998</v>
      </c>
      <c r="R159" s="22">
        <f t="shared" si="58"/>
        <v>0.14117455200000073</v>
      </c>
      <c r="S159" s="22">
        <f t="shared" si="59"/>
        <v>-0.14117455200000073</v>
      </c>
      <c r="T159" s="22">
        <f t="shared" si="78"/>
        <v>-2.9125577551668789</v>
      </c>
      <c r="U159" s="22">
        <v>0</v>
      </c>
      <c r="V159" s="39">
        <v>0</v>
      </c>
      <c r="W159" s="22">
        <v>0</v>
      </c>
      <c r="X159" s="22">
        <v>0</v>
      </c>
      <c r="Y159" s="22">
        <f t="shared" si="60"/>
        <v>-0.14117455200000073</v>
      </c>
      <c r="Z159" s="22">
        <f t="shared" si="79"/>
        <v>-9.7922309711277826</v>
      </c>
      <c r="AA159" s="22">
        <f t="shared" si="61"/>
        <v>0</v>
      </c>
      <c r="AB159" s="22">
        <f t="shared" si="80"/>
        <v>0</v>
      </c>
      <c r="AC159" s="31" t="s">
        <v>323</v>
      </c>
      <c r="AD159" s="2"/>
    </row>
    <row r="160" spans="1:30" ht="31.5" x14ac:dyDescent="0.25">
      <c r="A160" s="19" t="s">
        <v>43</v>
      </c>
      <c r="B160" s="20" t="s">
        <v>299</v>
      </c>
      <c r="C160" s="21" t="s">
        <v>300</v>
      </c>
      <c r="D160" s="22">
        <v>2.7561967799999998</v>
      </c>
      <c r="E160" s="26">
        <v>7.7916132938407241</v>
      </c>
      <c r="F160" s="22">
        <v>0</v>
      </c>
      <c r="G160" s="26">
        <f t="shared" si="81"/>
        <v>2.7561967799999998</v>
      </c>
      <c r="H160" s="22">
        <f t="shared" si="82"/>
        <v>2.6310575999999997</v>
      </c>
      <c r="I160" s="26">
        <v>0</v>
      </c>
      <c r="J160" s="26">
        <v>0</v>
      </c>
      <c r="K160" s="22">
        <v>2.6310575999999997</v>
      </c>
      <c r="L160" s="26">
        <v>0</v>
      </c>
      <c r="M160" s="22">
        <f t="shared" si="83"/>
        <v>2.6310574560000002</v>
      </c>
      <c r="N160" s="26">
        <v>0</v>
      </c>
      <c r="O160" s="26">
        <v>0</v>
      </c>
      <c r="P160" s="26">
        <v>2.6310574560000002</v>
      </c>
      <c r="Q160" s="26">
        <v>0</v>
      </c>
      <c r="R160" s="22">
        <f t="shared" si="58"/>
        <v>0.12513932399999961</v>
      </c>
      <c r="S160" s="22">
        <f t="shared" si="59"/>
        <v>-1.4399999948011555E-7</v>
      </c>
      <c r="T160" s="22">
        <f t="shared" si="78"/>
        <v>-5.4730842639140836E-6</v>
      </c>
      <c r="U160" s="22">
        <v>0</v>
      </c>
      <c r="V160" s="39">
        <v>0</v>
      </c>
      <c r="W160" s="22">
        <v>0</v>
      </c>
      <c r="X160" s="22">
        <v>0</v>
      </c>
      <c r="Y160" s="22">
        <f t="shared" si="60"/>
        <v>-1.4399999948011555E-7</v>
      </c>
      <c r="Z160" s="22">
        <f t="shared" si="79"/>
        <v>-5.4730842639140836E-6</v>
      </c>
      <c r="AA160" s="22">
        <f t="shared" si="61"/>
        <v>0</v>
      </c>
      <c r="AB160" s="22">
        <v>0</v>
      </c>
      <c r="AC160" s="31"/>
      <c r="AD160" s="2"/>
    </row>
    <row r="161" spans="1:30" ht="47.25" x14ac:dyDescent="0.25">
      <c r="A161" s="19" t="s">
        <v>43</v>
      </c>
      <c r="B161" s="20" t="s">
        <v>301</v>
      </c>
      <c r="C161" s="21" t="s">
        <v>302</v>
      </c>
      <c r="D161" s="22">
        <v>4.7952887999999998</v>
      </c>
      <c r="E161" s="26">
        <v>7.8327071916757101</v>
      </c>
      <c r="F161" s="22">
        <v>0</v>
      </c>
      <c r="G161" s="26">
        <f t="shared" si="81"/>
        <v>4.7952887999999998</v>
      </c>
      <c r="H161" s="22">
        <f t="shared" si="82"/>
        <v>4.7952887999999998</v>
      </c>
      <c r="I161" s="26">
        <v>0</v>
      </c>
      <c r="J161" s="26">
        <v>0</v>
      </c>
      <c r="K161" s="26">
        <v>1.9824396000000002</v>
      </c>
      <c r="L161" s="26">
        <v>2.8128491999999996</v>
      </c>
      <c r="M161" s="22">
        <f t="shared" si="83"/>
        <v>4.7564544839999998</v>
      </c>
      <c r="N161" s="26">
        <v>0</v>
      </c>
      <c r="O161" s="26">
        <v>0</v>
      </c>
      <c r="P161" s="26">
        <f>4.756454484-Q161</f>
        <v>1.9769007720000005</v>
      </c>
      <c r="Q161" s="26">
        <v>2.7795537119999993</v>
      </c>
      <c r="R161" s="22">
        <f t="shared" si="58"/>
        <v>3.883431599999998E-2</v>
      </c>
      <c r="S161" s="22">
        <f t="shared" si="59"/>
        <v>-3.883431599999998E-2</v>
      </c>
      <c r="T161" s="22">
        <f t="shared" si="78"/>
        <v>-0.8098431110134594</v>
      </c>
      <c r="U161" s="22">
        <v>0</v>
      </c>
      <c r="V161" s="39">
        <v>0</v>
      </c>
      <c r="W161" s="22">
        <v>0</v>
      </c>
      <c r="X161" s="22">
        <v>0</v>
      </c>
      <c r="Y161" s="22">
        <f t="shared" si="60"/>
        <v>-5.5388279999997181E-3</v>
      </c>
      <c r="Z161" s="22">
        <f t="shared" si="79"/>
        <v>-0.27939453993956326</v>
      </c>
      <c r="AA161" s="22">
        <f t="shared" si="61"/>
        <v>-3.3295488000000262E-2</v>
      </c>
      <c r="AB161" s="22">
        <f t="shared" si="80"/>
        <v>-1.1836926060593744</v>
      </c>
      <c r="AC161" s="31" t="s">
        <v>323</v>
      </c>
      <c r="AD161" s="2"/>
    </row>
    <row r="162" spans="1:30" ht="47.25" x14ac:dyDescent="0.25">
      <c r="A162" s="19" t="s">
        <v>43</v>
      </c>
      <c r="B162" s="20" t="s">
        <v>303</v>
      </c>
      <c r="C162" s="21" t="s">
        <v>304</v>
      </c>
      <c r="D162" s="22">
        <v>3.4709747999999996</v>
      </c>
      <c r="E162" s="26">
        <v>5.280484843268451</v>
      </c>
      <c r="F162" s="26">
        <v>0</v>
      </c>
      <c r="G162" s="26">
        <f t="shared" si="81"/>
        <v>3.4709747999999996</v>
      </c>
      <c r="H162" s="22">
        <f t="shared" si="82"/>
        <v>3.4709747999999996</v>
      </c>
      <c r="I162" s="26">
        <v>0</v>
      </c>
      <c r="J162" s="26">
        <v>0</v>
      </c>
      <c r="K162" s="26">
        <v>3.4709747999999996</v>
      </c>
      <c r="L162" s="26">
        <v>0</v>
      </c>
      <c r="M162" s="22">
        <f t="shared" si="83"/>
        <v>3.3698846159999998</v>
      </c>
      <c r="N162" s="26">
        <v>0</v>
      </c>
      <c r="O162" s="26">
        <v>0</v>
      </c>
      <c r="P162" s="26">
        <v>3.3698846159999998</v>
      </c>
      <c r="Q162" s="26">
        <v>0</v>
      </c>
      <c r="R162" s="22">
        <f t="shared" ref="R162:R171" si="84">G162-M162</f>
        <v>0.10109018399999981</v>
      </c>
      <c r="S162" s="22">
        <f t="shared" si="59"/>
        <v>-0.10109018399999981</v>
      </c>
      <c r="T162" s="22">
        <f t="shared" si="78"/>
        <v>-2.9124436167038672</v>
      </c>
      <c r="U162" s="22">
        <v>0</v>
      </c>
      <c r="V162" s="39">
        <v>0</v>
      </c>
      <c r="W162" s="22">
        <v>0</v>
      </c>
      <c r="X162" s="22">
        <v>0</v>
      </c>
      <c r="Y162" s="22">
        <f t="shared" si="60"/>
        <v>-0.10109018399999981</v>
      </c>
      <c r="Z162" s="22">
        <f t="shared" si="79"/>
        <v>-2.9124436167038672</v>
      </c>
      <c r="AA162" s="22">
        <f t="shared" si="61"/>
        <v>0</v>
      </c>
      <c r="AB162" s="22">
        <v>0</v>
      </c>
      <c r="AC162" s="31" t="s">
        <v>323</v>
      </c>
      <c r="AD162" s="2"/>
    </row>
    <row r="163" spans="1:30" ht="31.5" x14ac:dyDescent="0.25">
      <c r="A163" s="19" t="s">
        <v>43</v>
      </c>
      <c r="B163" s="20" t="s">
        <v>305</v>
      </c>
      <c r="C163" s="21" t="s">
        <v>306</v>
      </c>
      <c r="D163" s="22">
        <v>11.788375859446775</v>
      </c>
      <c r="E163" s="26">
        <v>25.213837380356686</v>
      </c>
      <c r="F163" s="22">
        <v>0</v>
      </c>
      <c r="G163" s="26">
        <f t="shared" si="81"/>
        <v>11.788375859446775</v>
      </c>
      <c r="H163" s="22">
        <f t="shared" si="82"/>
        <v>0.11940000000000001</v>
      </c>
      <c r="I163" s="26">
        <v>0</v>
      </c>
      <c r="J163" s="26">
        <v>0</v>
      </c>
      <c r="K163" s="22">
        <v>0.11940000000000001</v>
      </c>
      <c r="L163" s="26">
        <v>0</v>
      </c>
      <c r="M163" s="22">
        <f t="shared" si="83"/>
        <v>0.11940000000000001</v>
      </c>
      <c r="N163" s="26">
        <v>0</v>
      </c>
      <c r="O163" s="26">
        <v>0</v>
      </c>
      <c r="P163" s="26">
        <v>0.11940000000000001</v>
      </c>
      <c r="Q163" s="26">
        <v>0</v>
      </c>
      <c r="R163" s="22">
        <f t="shared" si="84"/>
        <v>11.668975859446775</v>
      </c>
      <c r="S163" s="22">
        <f t="shared" si="59"/>
        <v>0</v>
      </c>
      <c r="T163" s="22">
        <f t="shared" si="78"/>
        <v>0</v>
      </c>
      <c r="U163" s="22">
        <v>0</v>
      </c>
      <c r="V163" s="39">
        <v>0</v>
      </c>
      <c r="W163" s="22">
        <v>0</v>
      </c>
      <c r="X163" s="22">
        <v>0</v>
      </c>
      <c r="Y163" s="22">
        <f t="shared" si="60"/>
        <v>0</v>
      </c>
      <c r="Z163" s="22">
        <f t="shared" si="79"/>
        <v>0</v>
      </c>
      <c r="AA163" s="22">
        <f t="shared" si="61"/>
        <v>0</v>
      </c>
      <c r="AB163" s="22">
        <v>0</v>
      </c>
      <c r="AC163" s="31"/>
      <c r="AD163" s="2"/>
    </row>
    <row r="164" spans="1:30" ht="31.5" x14ac:dyDescent="0.25">
      <c r="A164" s="19" t="s">
        <v>43</v>
      </c>
      <c r="B164" s="20" t="s">
        <v>307</v>
      </c>
      <c r="C164" s="21" t="s">
        <v>308</v>
      </c>
      <c r="D164" s="22">
        <v>3.0072192153098625</v>
      </c>
      <c r="E164" s="26">
        <v>6.2958382071718111</v>
      </c>
      <c r="F164" s="22">
        <v>0</v>
      </c>
      <c r="G164" s="26">
        <f t="shared" si="81"/>
        <v>3.0072192153098625</v>
      </c>
      <c r="H164" s="22">
        <f t="shared" si="82"/>
        <v>2.7599999999999999E-4</v>
      </c>
      <c r="I164" s="26">
        <v>0</v>
      </c>
      <c r="J164" s="26">
        <v>0</v>
      </c>
      <c r="K164" s="26">
        <v>2.7599999999999999E-4</v>
      </c>
      <c r="L164" s="26">
        <v>0</v>
      </c>
      <c r="M164" s="22">
        <f t="shared" si="83"/>
        <v>2.7599999999999999E-4</v>
      </c>
      <c r="N164" s="26">
        <v>0</v>
      </c>
      <c r="O164" s="26">
        <v>0</v>
      </c>
      <c r="P164" s="26">
        <v>2.7599999999999999E-4</v>
      </c>
      <c r="Q164" s="26">
        <v>0</v>
      </c>
      <c r="R164" s="22">
        <f t="shared" si="84"/>
        <v>3.0069432153098625</v>
      </c>
      <c r="S164" s="22">
        <f t="shared" si="59"/>
        <v>0</v>
      </c>
      <c r="T164" s="22">
        <f t="shared" si="78"/>
        <v>0</v>
      </c>
      <c r="U164" s="22">
        <v>0</v>
      </c>
      <c r="V164" s="39">
        <v>0</v>
      </c>
      <c r="W164" s="22">
        <v>0</v>
      </c>
      <c r="X164" s="22">
        <v>0</v>
      </c>
      <c r="Y164" s="22">
        <f t="shared" si="60"/>
        <v>0</v>
      </c>
      <c r="Z164" s="22">
        <f t="shared" si="79"/>
        <v>0</v>
      </c>
      <c r="AA164" s="22">
        <f t="shared" si="61"/>
        <v>0</v>
      </c>
      <c r="AB164" s="22">
        <v>0</v>
      </c>
      <c r="AC164" s="31"/>
      <c r="AD164" s="2"/>
    </row>
    <row r="165" spans="1:30" ht="31.5" x14ac:dyDescent="0.25">
      <c r="A165" s="19" t="s">
        <v>43</v>
      </c>
      <c r="B165" s="20" t="s">
        <v>309</v>
      </c>
      <c r="C165" s="21" t="s">
        <v>310</v>
      </c>
      <c r="D165" s="22">
        <v>21.807170442382123</v>
      </c>
      <c r="E165" s="26">
        <v>48.000766460985474</v>
      </c>
      <c r="F165" s="22">
        <v>0</v>
      </c>
      <c r="G165" s="26">
        <f t="shared" si="81"/>
        <v>21.807170442382123</v>
      </c>
      <c r="H165" s="22">
        <f t="shared" si="82"/>
        <v>1.1039999999999999E-3</v>
      </c>
      <c r="I165" s="26">
        <v>0</v>
      </c>
      <c r="J165" s="26">
        <v>0</v>
      </c>
      <c r="K165" s="26">
        <v>1.1039999999999999E-3</v>
      </c>
      <c r="L165" s="26">
        <v>0</v>
      </c>
      <c r="M165" s="22">
        <f t="shared" si="83"/>
        <v>1.1039999999999999E-3</v>
      </c>
      <c r="N165" s="26">
        <v>0</v>
      </c>
      <c r="O165" s="26">
        <v>0</v>
      </c>
      <c r="P165" s="26">
        <v>1.1039999999999999E-3</v>
      </c>
      <c r="Q165" s="26">
        <v>0</v>
      </c>
      <c r="R165" s="22">
        <f t="shared" si="84"/>
        <v>21.806066442382122</v>
      </c>
      <c r="S165" s="22">
        <f t="shared" si="59"/>
        <v>0</v>
      </c>
      <c r="T165" s="22">
        <f t="shared" si="78"/>
        <v>0</v>
      </c>
      <c r="U165" s="22">
        <v>0</v>
      </c>
      <c r="V165" s="39">
        <v>0</v>
      </c>
      <c r="W165" s="22">
        <v>0</v>
      </c>
      <c r="X165" s="22">
        <v>0</v>
      </c>
      <c r="Y165" s="22">
        <f t="shared" si="60"/>
        <v>0</v>
      </c>
      <c r="Z165" s="22">
        <f t="shared" si="79"/>
        <v>0</v>
      </c>
      <c r="AA165" s="22">
        <f t="shared" si="61"/>
        <v>0</v>
      </c>
      <c r="AB165" s="22">
        <v>0</v>
      </c>
      <c r="AC165" s="31"/>
      <c r="AD165" s="2"/>
    </row>
    <row r="166" spans="1:30" ht="47.25" x14ac:dyDescent="0.25">
      <c r="A166" s="7" t="s">
        <v>44</v>
      </c>
      <c r="B166" s="8" t="s">
        <v>118</v>
      </c>
      <c r="C166" s="9" t="s">
        <v>131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f t="shared" si="84"/>
        <v>0</v>
      </c>
      <c r="S166" s="10">
        <f t="shared" ref="S166:S171" si="85">M166-H166</f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f t="shared" ref="Y166:Y171" si="86">P166-K166</f>
        <v>0</v>
      </c>
      <c r="Z166" s="10">
        <v>0</v>
      </c>
      <c r="AA166" s="10">
        <f t="shared" ref="AA166:AA171" si="87">Q166-L166</f>
        <v>0</v>
      </c>
      <c r="AB166" s="10">
        <v>0</v>
      </c>
      <c r="AC166" s="28"/>
      <c r="AD166" s="2"/>
    </row>
    <row r="167" spans="1:30" ht="31.5" x14ac:dyDescent="0.25">
      <c r="A167" s="7" t="s">
        <v>45</v>
      </c>
      <c r="B167" s="8" t="s">
        <v>119</v>
      </c>
      <c r="C167" s="9" t="s">
        <v>131</v>
      </c>
      <c r="D167" s="10">
        <f t="shared" ref="D167:P167" si="88">SUM(D168:D171)</f>
        <v>139.40340359249137</v>
      </c>
      <c r="E167" s="10">
        <f t="shared" si="88"/>
        <v>0</v>
      </c>
      <c r="F167" s="10">
        <f t="shared" si="88"/>
        <v>0</v>
      </c>
      <c r="G167" s="10">
        <f t="shared" si="88"/>
        <v>139.40340359249137</v>
      </c>
      <c r="H167" s="10">
        <f t="shared" si="88"/>
        <v>96.079828199999994</v>
      </c>
      <c r="I167" s="10">
        <f t="shared" si="88"/>
        <v>0</v>
      </c>
      <c r="J167" s="10">
        <f t="shared" si="88"/>
        <v>0</v>
      </c>
      <c r="K167" s="10">
        <f t="shared" si="88"/>
        <v>59.78002266</v>
      </c>
      <c r="L167" s="10">
        <f t="shared" si="88"/>
        <v>36.299805540000001</v>
      </c>
      <c r="M167" s="10">
        <f t="shared" si="88"/>
        <v>107.28349814400001</v>
      </c>
      <c r="N167" s="10">
        <f t="shared" si="88"/>
        <v>0</v>
      </c>
      <c r="O167" s="10">
        <f t="shared" si="88"/>
        <v>0</v>
      </c>
      <c r="P167" s="10">
        <f t="shared" si="88"/>
        <v>80.038053948000012</v>
      </c>
      <c r="Q167" s="10">
        <f t="shared" ref="Q167" si="89">SUM(Q168:Q171)</f>
        <v>27.24544419599998</v>
      </c>
      <c r="R167" s="10">
        <f t="shared" si="84"/>
        <v>32.119905448491366</v>
      </c>
      <c r="S167" s="10">
        <f t="shared" si="85"/>
        <v>11.203669944000012</v>
      </c>
      <c r="T167" s="10">
        <f t="shared" si="78"/>
        <v>11.660793065406432</v>
      </c>
      <c r="U167" s="10">
        <v>0</v>
      </c>
      <c r="V167" s="10">
        <v>0</v>
      </c>
      <c r="W167" s="10">
        <v>0</v>
      </c>
      <c r="X167" s="10">
        <v>0</v>
      </c>
      <c r="Y167" s="10">
        <f t="shared" si="86"/>
        <v>20.258031288000012</v>
      </c>
      <c r="Z167" s="10">
        <f t="shared" si="79"/>
        <v>33.887627315262066</v>
      </c>
      <c r="AA167" s="10">
        <f t="shared" si="87"/>
        <v>-9.0543613440000215</v>
      </c>
      <c r="AB167" s="10">
        <f t="shared" si="80"/>
        <v>-24.943277820104875</v>
      </c>
      <c r="AC167" s="28"/>
      <c r="AD167" s="2"/>
    </row>
    <row r="168" spans="1:30" ht="31.5" x14ac:dyDescent="0.25">
      <c r="A168" s="19" t="s">
        <v>45</v>
      </c>
      <c r="B168" s="20" t="s">
        <v>125</v>
      </c>
      <c r="C168" s="21" t="s">
        <v>311</v>
      </c>
      <c r="D168" s="22">
        <v>7.8E-2</v>
      </c>
      <c r="E168" s="26" t="s">
        <v>321</v>
      </c>
      <c r="F168" s="22">
        <v>0</v>
      </c>
      <c r="G168" s="26">
        <f>D168-F168</f>
        <v>7.8E-2</v>
      </c>
      <c r="H168" s="22">
        <f t="shared" ref="H168:H171" si="90">I168+J168+K168+L168</f>
        <v>7.8E-2</v>
      </c>
      <c r="I168" s="26">
        <v>0</v>
      </c>
      <c r="J168" s="26">
        <v>0</v>
      </c>
      <c r="K168" s="26">
        <v>7.8E-2</v>
      </c>
      <c r="L168" s="26">
        <v>0</v>
      </c>
      <c r="M168" s="22">
        <f t="shared" ref="M168:M171" si="91">N168+O168+P168+Q168</f>
        <v>7.8E-2</v>
      </c>
      <c r="N168" s="26">
        <v>0</v>
      </c>
      <c r="O168" s="26">
        <v>0</v>
      </c>
      <c r="P168" s="26">
        <v>7.8E-2</v>
      </c>
      <c r="Q168" s="26">
        <v>0</v>
      </c>
      <c r="R168" s="22">
        <f t="shared" si="84"/>
        <v>0</v>
      </c>
      <c r="S168" s="22">
        <f t="shared" si="85"/>
        <v>0</v>
      </c>
      <c r="T168" s="22">
        <f t="shared" si="78"/>
        <v>0</v>
      </c>
      <c r="U168" s="22">
        <v>0</v>
      </c>
      <c r="V168" s="39">
        <v>0</v>
      </c>
      <c r="W168" s="22">
        <v>0</v>
      </c>
      <c r="X168" s="22">
        <v>0</v>
      </c>
      <c r="Y168" s="22">
        <f t="shared" si="86"/>
        <v>0</v>
      </c>
      <c r="Z168" s="22">
        <f t="shared" si="79"/>
        <v>0</v>
      </c>
      <c r="AA168" s="22">
        <f t="shared" si="87"/>
        <v>0</v>
      </c>
      <c r="AB168" s="22">
        <v>0</v>
      </c>
      <c r="AC168" s="31"/>
      <c r="AD168" s="2"/>
    </row>
    <row r="169" spans="1:30" ht="47.25" x14ac:dyDescent="0.25">
      <c r="A169" s="19" t="s">
        <v>45</v>
      </c>
      <c r="B169" s="20" t="s">
        <v>312</v>
      </c>
      <c r="C169" s="21" t="s">
        <v>313</v>
      </c>
      <c r="D169" s="22">
        <v>78.298410600000011</v>
      </c>
      <c r="E169" s="26" t="s">
        <v>321</v>
      </c>
      <c r="F169" s="22">
        <v>0</v>
      </c>
      <c r="G169" s="26">
        <f t="shared" ref="G169:G171" si="92">D169-F169</f>
        <v>78.298410600000011</v>
      </c>
      <c r="H169" s="22">
        <f t="shared" si="90"/>
        <v>78.298410599999997</v>
      </c>
      <c r="I169" s="26">
        <v>0</v>
      </c>
      <c r="J169" s="26">
        <v>0</v>
      </c>
      <c r="K169" s="26">
        <v>41.998605059999996</v>
      </c>
      <c r="L169" s="26">
        <v>36.299805540000001</v>
      </c>
      <c r="M169" s="22">
        <f t="shared" si="91"/>
        <v>69.557266788000007</v>
      </c>
      <c r="N169" s="26">
        <v>0</v>
      </c>
      <c r="O169" s="26">
        <v>0</v>
      </c>
      <c r="P169" s="26">
        <v>42.382322592000023</v>
      </c>
      <c r="Q169" s="26">
        <v>27.174944195999981</v>
      </c>
      <c r="R169" s="22">
        <f t="shared" si="84"/>
        <v>8.7411438120000042</v>
      </c>
      <c r="S169" s="22">
        <f t="shared" si="85"/>
        <v>-8.74114381199999</v>
      </c>
      <c r="T169" s="22">
        <f t="shared" si="78"/>
        <v>-11.163884100605218</v>
      </c>
      <c r="U169" s="22">
        <v>0</v>
      </c>
      <c r="V169" s="39">
        <v>0</v>
      </c>
      <c r="W169" s="22">
        <v>0</v>
      </c>
      <c r="X169" s="22">
        <v>0</v>
      </c>
      <c r="Y169" s="22">
        <f t="shared" si="86"/>
        <v>0.38371753200002701</v>
      </c>
      <c r="Z169" s="22">
        <f t="shared" si="79"/>
        <v>0.91364351614021699</v>
      </c>
      <c r="AA169" s="22">
        <f t="shared" si="87"/>
        <v>-9.1248613440000206</v>
      </c>
      <c r="AB169" s="22">
        <f t="shared" si="80"/>
        <v>-25.13749373655741</v>
      </c>
      <c r="AC169" s="31" t="s">
        <v>325</v>
      </c>
      <c r="AD169" s="2"/>
    </row>
    <row r="170" spans="1:30" ht="47.25" x14ac:dyDescent="0.25">
      <c r="A170" s="19" t="s">
        <v>45</v>
      </c>
      <c r="B170" s="20" t="s">
        <v>124</v>
      </c>
      <c r="C170" s="21" t="s">
        <v>314</v>
      </c>
      <c r="D170" s="22">
        <v>58.604890192491354</v>
      </c>
      <c r="E170" s="26" t="s">
        <v>321</v>
      </c>
      <c r="F170" s="26">
        <v>0</v>
      </c>
      <c r="G170" s="26">
        <f t="shared" si="92"/>
        <v>58.604890192491354</v>
      </c>
      <c r="H170" s="22">
        <f t="shared" si="90"/>
        <v>17.703417599999998</v>
      </c>
      <c r="I170" s="26">
        <v>0</v>
      </c>
      <c r="J170" s="26">
        <v>0</v>
      </c>
      <c r="K170" s="26">
        <v>17.703417599999998</v>
      </c>
      <c r="L170" s="26">
        <v>0</v>
      </c>
      <c r="M170" s="22">
        <f t="shared" si="91"/>
        <v>37.175948196</v>
      </c>
      <c r="N170" s="26">
        <v>0</v>
      </c>
      <c r="O170" s="26">
        <v>0</v>
      </c>
      <c r="P170" s="26">
        <v>37.175948196</v>
      </c>
      <c r="Q170" s="26">
        <v>0</v>
      </c>
      <c r="R170" s="22">
        <f t="shared" si="84"/>
        <v>21.428941996491353</v>
      </c>
      <c r="S170" s="22">
        <f t="shared" si="85"/>
        <v>19.472530596000002</v>
      </c>
      <c r="T170" s="22">
        <f t="shared" si="78"/>
        <v>109.99305917067676</v>
      </c>
      <c r="U170" s="22">
        <v>0</v>
      </c>
      <c r="V170" s="39">
        <v>0</v>
      </c>
      <c r="W170" s="22">
        <v>0</v>
      </c>
      <c r="X170" s="22">
        <v>0</v>
      </c>
      <c r="Y170" s="22">
        <f t="shared" si="86"/>
        <v>19.472530596000002</v>
      </c>
      <c r="Z170" s="22">
        <f t="shared" si="79"/>
        <v>109.99305917067676</v>
      </c>
      <c r="AA170" s="22">
        <f t="shared" si="87"/>
        <v>0</v>
      </c>
      <c r="AB170" s="22">
        <v>0</v>
      </c>
      <c r="AC170" s="31" t="s">
        <v>324</v>
      </c>
      <c r="AD170" s="2"/>
    </row>
    <row r="171" spans="1:30" ht="31.5" x14ac:dyDescent="0.25">
      <c r="A171" s="19" t="s">
        <v>45</v>
      </c>
      <c r="B171" s="20" t="s">
        <v>312</v>
      </c>
      <c r="C171" s="21" t="s">
        <v>315</v>
      </c>
      <c r="D171" s="22">
        <v>2.4221027999999998</v>
      </c>
      <c r="E171" s="26" t="s">
        <v>321</v>
      </c>
      <c r="F171" s="22">
        <v>0</v>
      </c>
      <c r="G171" s="26">
        <f t="shared" si="92"/>
        <v>2.4221027999999998</v>
      </c>
      <c r="H171" s="22">
        <f t="shared" si="90"/>
        <v>0</v>
      </c>
      <c r="I171" s="26">
        <v>0</v>
      </c>
      <c r="J171" s="26">
        <v>0</v>
      </c>
      <c r="K171" s="26">
        <v>0</v>
      </c>
      <c r="L171" s="26">
        <v>0</v>
      </c>
      <c r="M171" s="22">
        <f t="shared" si="91"/>
        <v>0.47228315999999998</v>
      </c>
      <c r="N171" s="26">
        <v>0</v>
      </c>
      <c r="O171" s="26">
        <v>0</v>
      </c>
      <c r="P171" s="26">
        <v>0.40178315999999997</v>
      </c>
      <c r="Q171" s="26">
        <v>7.0499999999999993E-2</v>
      </c>
      <c r="R171" s="22">
        <f t="shared" si="84"/>
        <v>1.9498196399999999</v>
      </c>
      <c r="S171" s="22">
        <f t="shared" si="85"/>
        <v>0.47228315999999998</v>
      </c>
      <c r="T171" s="22">
        <v>100</v>
      </c>
      <c r="U171" s="22">
        <v>0</v>
      </c>
      <c r="V171" s="39">
        <v>0</v>
      </c>
      <c r="W171" s="22">
        <v>0</v>
      </c>
      <c r="X171" s="22">
        <v>0</v>
      </c>
      <c r="Y171" s="22">
        <f t="shared" si="86"/>
        <v>0.40178315999999997</v>
      </c>
      <c r="Z171" s="34">
        <v>100</v>
      </c>
      <c r="AA171" s="22">
        <f t="shared" si="87"/>
        <v>7.0499999999999993E-2</v>
      </c>
      <c r="AB171" s="22">
        <v>100</v>
      </c>
      <c r="AC171" s="31" t="s">
        <v>324</v>
      </c>
      <c r="AD171" s="2"/>
    </row>
    <row r="172" spans="1:30" x14ac:dyDescent="0.25">
      <c r="A172" s="32"/>
      <c r="B172" s="32"/>
      <c r="C172" s="32"/>
    </row>
    <row r="173" spans="1:30" x14ac:dyDescent="0.25">
      <c r="A173" s="41" t="s">
        <v>20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</row>
    <row r="174" spans="1:30" x14ac:dyDescent="0.25">
      <c r="A174" s="25"/>
    </row>
    <row r="175" spans="1:30" x14ac:dyDescent="0.25">
      <c r="A175" s="25"/>
    </row>
    <row r="176" spans="1:30" x14ac:dyDescent="0.25">
      <c r="A176" s="25"/>
    </row>
    <row r="177" spans="1:1" x14ac:dyDescent="0.25">
      <c r="A177" s="25"/>
    </row>
  </sheetData>
  <autoFilter ref="A23:AD171"/>
  <mergeCells count="42">
    <mergeCell ref="A16:AC16"/>
    <mergeCell ref="A17:AC17"/>
    <mergeCell ref="A173:AC173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2026-03-31T09:02:16Z</dcterms:modified>
</cp:coreProperties>
</file>