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Лист2!$A$21:$T$169</definedName>
    <definedName name="_xlnm.Print_Area" localSheetId="0">Лист2!$A$1:$T$169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2" l="1"/>
  <c r="O35" i="2"/>
  <c r="I35" i="2"/>
  <c r="Q169" i="2" l="1"/>
  <c r="Q168" i="2"/>
  <c r="S168" i="2" s="1"/>
  <c r="Q167" i="2"/>
  <c r="S167" i="2" s="1"/>
  <c r="Q166" i="2"/>
  <c r="S166" i="2" s="1"/>
  <c r="Q164" i="2"/>
  <c r="P164" i="2"/>
  <c r="Q163" i="2"/>
  <c r="S163" i="2" s="1"/>
  <c r="Q162" i="2"/>
  <c r="S162" i="2" s="1"/>
  <c r="Q161" i="2"/>
  <c r="S161" i="2" s="1"/>
  <c r="Q160" i="2"/>
  <c r="S160" i="2" s="1"/>
  <c r="Q159" i="2"/>
  <c r="S159" i="2" s="1"/>
  <c r="Q158" i="2"/>
  <c r="S158" i="2" s="1"/>
  <c r="Q157" i="2"/>
  <c r="S157" i="2" s="1"/>
  <c r="Q156" i="2"/>
  <c r="S156" i="2" s="1"/>
  <c r="Q155" i="2"/>
  <c r="S155" i="2" s="1"/>
  <c r="Q153" i="2"/>
  <c r="P153" i="2"/>
  <c r="Q152" i="2"/>
  <c r="P152" i="2"/>
  <c r="Q150" i="2"/>
  <c r="P150" i="2"/>
  <c r="Q149" i="2"/>
  <c r="P149" i="2"/>
  <c r="Q147" i="2"/>
  <c r="P147" i="2"/>
  <c r="Q146" i="2"/>
  <c r="P146" i="2"/>
  <c r="Q145" i="2"/>
  <c r="P145" i="2"/>
  <c r="Q144" i="2"/>
  <c r="P144" i="2"/>
  <c r="Q143" i="2"/>
  <c r="P143" i="2"/>
  <c r="Q142" i="2"/>
  <c r="P142" i="2"/>
  <c r="Q141" i="2"/>
  <c r="S141" i="2" s="1"/>
  <c r="Q139" i="2"/>
  <c r="S139" i="2" s="1"/>
  <c r="Q136" i="2"/>
  <c r="P136" i="2"/>
  <c r="Q135" i="2"/>
  <c r="Q134" i="2"/>
  <c r="Q133" i="2"/>
  <c r="Q132" i="2"/>
  <c r="Q131" i="2"/>
  <c r="Q130" i="2"/>
  <c r="S130" i="2" s="1"/>
  <c r="Q129" i="2"/>
  <c r="S129" i="2" s="1"/>
  <c r="Q128" i="2"/>
  <c r="S128" i="2" s="1"/>
  <c r="Q127" i="2"/>
  <c r="S127" i="2" s="1"/>
  <c r="Q126" i="2"/>
  <c r="S126" i="2" s="1"/>
  <c r="Q125" i="2"/>
  <c r="S125" i="2" s="1"/>
  <c r="Q124" i="2"/>
  <c r="S124" i="2" s="1"/>
  <c r="Q123" i="2"/>
  <c r="S123" i="2" s="1"/>
  <c r="Q122" i="2"/>
  <c r="S122" i="2" s="1"/>
  <c r="Q121" i="2"/>
  <c r="S121" i="2" s="1"/>
  <c r="Q120" i="2"/>
  <c r="S120" i="2" s="1"/>
  <c r="Q119" i="2"/>
  <c r="S119" i="2" s="1"/>
  <c r="Q118" i="2"/>
  <c r="S118" i="2" s="1"/>
  <c r="Q117" i="2"/>
  <c r="S117" i="2" s="1"/>
  <c r="Q116" i="2"/>
  <c r="S116" i="2" s="1"/>
  <c r="Q115" i="2"/>
  <c r="S115" i="2" s="1"/>
  <c r="Q114" i="2"/>
  <c r="S114" i="2" s="1"/>
  <c r="Q113" i="2"/>
  <c r="S113" i="2" s="1"/>
  <c r="Q112" i="2"/>
  <c r="S112" i="2" s="1"/>
  <c r="Q111" i="2"/>
  <c r="Q110" i="2"/>
  <c r="S110" i="2" s="1"/>
  <c r="Q109" i="2"/>
  <c r="Q108" i="2"/>
  <c r="S108" i="2" s="1"/>
  <c r="Q107" i="2"/>
  <c r="S107" i="2" s="1"/>
  <c r="Q106" i="2"/>
  <c r="S106" i="2" s="1"/>
  <c r="Q105" i="2"/>
  <c r="S105" i="2" s="1"/>
  <c r="Q104" i="2"/>
  <c r="S104" i="2" s="1"/>
  <c r="Q103" i="2"/>
  <c r="S103" i="2" s="1"/>
  <c r="Q102" i="2"/>
  <c r="S102" i="2" s="1"/>
  <c r="Q101" i="2"/>
  <c r="S101" i="2" s="1"/>
  <c r="Q100" i="2"/>
  <c r="S100" i="2" s="1"/>
  <c r="Q99" i="2"/>
  <c r="S99" i="2" s="1"/>
  <c r="Q98" i="2"/>
  <c r="S98" i="2" s="1"/>
  <c r="Q97" i="2"/>
  <c r="S97" i="2" s="1"/>
  <c r="Q96" i="2"/>
  <c r="S96" i="2" s="1"/>
  <c r="Q95" i="2"/>
  <c r="S95" i="2" s="1"/>
  <c r="Q94" i="2"/>
  <c r="S94" i="2" s="1"/>
  <c r="Q93" i="2"/>
  <c r="S93" i="2" s="1"/>
  <c r="Q92" i="2"/>
  <c r="S92" i="2" s="1"/>
  <c r="Q91" i="2"/>
  <c r="S91" i="2" s="1"/>
  <c r="Q90" i="2"/>
  <c r="S90" i="2" s="1"/>
  <c r="Q89" i="2"/>
  <c r="S89" i="2" s="1"/>
  <c r="Q88" i="2"/>
  <c r="S88" i="2" s="1"/>
  <c r="Q87" i="2"/>
  <c r="S87" i="2" s="1"/>
  <c r="Q86" i="2"/>
  <c r="S86" i="2" s="1"/>
  <c r="Q85" i="2"/>
  <c r="S85" i="2" s="1"/>
  <c r="Q84" i="2"/>
  <c r="S84" i="2" s="1"/>
  <c r="Q83" i="2"/>
  <c r="S83" i="2" s="1"/>
  <c r="Q82" i="2"/>
  <c r="S82" i="2" s="1"/>
  <c r="Q81" i="2"/>
  <c r="S81" i="2" s="1"/>
  <c r="Q80" i="2"/>
  <c r="S80" i="2" s="1"/>
  <c r="Q79" i="2"/>
  <c r="S79" i="2" s="1"/>
  <c r="Q78" i="2"/>
  <c r="S78" i="2" s="1"/>
  <c r="Q77" i="2"/>
  <c r="S77" i="2" s="1"/>
  <c r="Q76" i="2"/>
  <c r="S76" i="2" s="1"/>
  <c r="Q75" i="2"/>
  <c r="S75" i="2" s="1"/>
  <c r="Q74" i="2"/>
  <c r="S74" i="2" s="1"/>
  <c r="Q73" i="2"/>
  <c r="S73" i="2" s="1"/>
  <c r="Q72" i="2"/>
  <c r="S72" i="2" s="1"/>
  <c r="Q69" i="2"/>
  <c r="P69" i="2"/>
  <c r="Q68" i="2"/>
  <c r="S68" i="2" s="1"/>
  <c r="Q67" i="2"/>
  <c r="Q63" i="2"/>
  <c r="P63" i="2"/>
  <c r="Q62" i="2"/>
  <c r="P62" i="2"/>
  <c r="Q60" i="2"/>
  <c r="P60" i="2"/>
  <c r="Q59" i="2"/>
  <c r="P59" i="2"/>
  <c r="Q58" i="2"/>
  <c r="P58" i="2"/>
  <c r="Q57" i="2"/>
  <c r="P57" i="2"/>
  <c r="Q56" i="2"/>
  <c r="P56" i="2"/>
  <c r="Q55" i="2"/>
  <c r="P55" i="2"/>
  <c r="Q54" i="2"/>
  <c r="P54" i="2"/>
  <c r="Q53" i="2"/>
  <c r="P53" i="2"/>
  <c r="Q51" i="2"/>
  <c r="P51" i="2"/>
  <c r="Q50" i="2"/>
  <c r="P50" i="2"/>
  <c r="Q48" i="2"/>
  <c r="S48" i="2" s="1"/>
  <c r="Q47" i="2"/>
  <c r="Q46" i="2"/>
  <c r="S46" i="2" s="1"/>
  <c r="Q45" i="2"/>
  <c r="S45" i="2" s="1"/>
  <c r="Q44" i="2"/>
  <c r="S44" i="2" s="1"/>
  <c r="Q43" i="2"/>
  <c r="S43" i="2" s="1"/>
  <c r="Q42" i="2"/>
  <c r="S42" i="2" s="1"/>
  <c r="Q41" i="2"/>
  <c r="S41" i="2" s="1"/>
  <c r="Q40" i="2"/>
  <c r="S40" i="2" s="1"/>
  <c r="Q39" i="2"/>
  <c r="S39" i="2" s="1"/>
  <c r="Q38" i="2"/>
  <c r="S38" i="2" s="1"/>
  <c r="Q37" i="2"/>
  <c r="S37" i="2" s="1"/>
  <c r="Q36" i="2"/>
  <c r="S36" i="2" s="1"/>
  <c r="Q34" i="2"/>
  <c r="S34" i="2" s="1"/>
  <c r="Q33" i="2"/>
  <c r="S33" i="2" s="1"/>
  <c r="Q32" i="2"/>
  <c r="S32" i="2" s="1"/>
  <c r="Q35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34" i="2"/>
  <c r="L33" i="2"/>
  <c r="L32" i="2"/>
  <c r="J34" i="2"/>
  <c r="J33" i="2"/>
  <c r="J32" i="2"/>
  <c r="D35" i="2"/>
  <c r="D169" i="2"/>
  <c r="D168" i="2"/>
  <c r="D167" i="2"/>
  <c r="D166" i="2"/>
  <c r="D163" i="2"/>
  <c r="D162" i="2"/>
  <c r="D161" i="2"/>
  <c r="D160" i="2"/>
  <c r="D159" i="2"/>
  <c r="D158" i="2"/>
  <c r="D157" i="2"/>
  <c r="D156" i="2"/>
  <c r="D155" i="2"/>
  <c r="D141" i="2"/>
  <c r="D139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68" i="2"/>
  <c r="D67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4" i="2"/>
  <c r="D33" i="2"/>
  <c r="D32" i="2"/>
  <c r="I169" i="2"/>
  <c r="O169" i="2" s="1"/>
  <c r="N169" i="2" s="1"/>
  <c r="I168" i="2"/>
  <c r="O168" i="2" s="1"/>
  <c r="N168" i="2" s="1"/>
  <c r="I167" i="2"/>
  <c r="O167" i="2" s="1"/>
  <c r="N167" i="2" s="1"/>
  <c r="I166" i="2"/>
  <c r="O166" i="2" s="1"/>
  <c r="N166" i="2" s="1"/>
  <c r="I163" i="2"/>
  <c r="O163" i="2" s="1"/>
  <c r="N163" i="2" s="1"/>
  <c r="I162" i="2"/>
  <c r="O162" i="2" s="1"/>
  <c r="N162" i="2" s="1"/>
  <c r="I161" i="2"/>
  <c r="O161" i="2" s="1"/>
  <c r="N161" i="2" s="1"/>
  <c r="I160" i="2"/>
  <c r="O160" i="2" s="1"/>
  <c r="N160" i="2" s="1"/>
  <c r="I159" i="2"/>
  <c r="O159" i="2" s="1"/>
  <c r="N159" i="2" s="1"/>
  <c r="I158" i="2"/>
  <c r="O158" i="2" s="1"/>
  <c r="N158" i="2" s="1"/>
  <c r="I157" i="2"/>
  <c r="O157" i="2" s="1"/>
  <c r="N157" i="2" s="1"/>
  <c r="I156" i="2"/>
  <c r="O156" i="2" s="1"/>
  <c r="N156" i="2" s="1"/>
  <c r="I155" i="2"/>
  <c r="O155" i="2" s="1"/>
  <c r="N155" i="2" s="1"/>
  <c r="I141" i="2"/>
  <c r="O141" i="2" s="1"/>
  <c r="N141" i="2" s="1"/>
  <c r="I139" i="2"/>
  <c r="O139" i="2" s="1"/>
  <c r="N139" i="2" s="1"/>
  <c r="I135" i="2"/>
  <c r="O135" i="2" s="1"/>
  <c r="N135" i="2" s="1"/>
  <c r="I134" i="2"/>
  <c r="O134" i="2" s="1"/>
  <c r="N134" i="2" s="1"/>
  <c r="I133" i="2"/>
  <c r="O133" i="2" s="1"/>
  <c r="N133" i="2" s="1"/>
  <c r="I132" i="2"/>
  <c r="O132" i="2" s="1"/>
  <c r="N132" i="2" s="1"/>
  <c r="I131" i="2"/>
  <c r="O131" i="2" s="1"/>
  <c r="N131" i="2" s="1"/>
  <c r="I130" i="2"/>
  <c r="O130" i="2" s="1"/>
  <c r="N130" i="2" s="1"/>
  <c r="I129" i="2"/>
  <c r="O129" i="2" s="1"/>
  <c r="N129" i="2" s="1"/>
  <c r="I128" i="2"/>
  <c r="O128" i="2" s="1"/>
  <c r="N128" i="2" s="1"/>
  <c r="I127" i="2"/>
  <c r="O127" i="2" s="1"/>
  <c r="N127" i="2" s="1"/>
  <c r="I126" i="2"/>
  <c r="O126" i="2" s="1"/>
  <c r="N126" i="2" s="1"/>
  <c r="I125" i="2"/>
  <c r="O125" i="2" s="1"/>
  <c r="N125" i="2" s="1"/>
  <c r="I124" i="2"/>
  <c r="O124" i="2" s="1"/>
  <c r="N124" i="2" s="1"/>
  <c r="I123" i="2"/>
  <c r="O123" i="2" s="1"/>
  <c r="N123" i="2" s="1"/>
  <c r="I122" i="2"/>
  <c r="O122" i="2" s="1"/>
  <c r="N122" i="2" s="1"/>
  <c r="I121" i="2"/>
  <c r="O121" i="2" s="1"/>
  <c r="N121" i="2" s="1"/>
  <c r="I120" i="2"/>
  <c r="O120" i="2" s="1"/>
  <c r="N120" i="2" s="1"/>
  <c r="I119" i="2"/>
  <c r="O119" i="2" s="1"/>
  <c r="N119" i="2" s="1"/>
  <c r="I118" i="2"/>
  <c r="O118" i="2" s="1"/>
  <c r="N118" i="2" s="1"/>
  <c r="I117" i="2"/>
  <c r="O117" i="2" s="1"/>
  <c r="N117" i="2" s="1"/>
  <c r="I116" i="2"/>
  <c r="O116" i="2" s="1"/>
  <c r="N116" i="2" s="1"/>
  <c r="I115" i="2"/>
  <c r="O115" i="2" s="1"/>
  <c r="N115" i="2" s="1"/>
  <c r="I114" i="2"/>
  <c r="O114" i="2" s="1"/>
  <c r="N114" i="2" s="1"/>
  <c r="I113" i="2"/>
  <c r="O113" i="2" s="1"/>
  <c r="N113" i="2" s="1"/>
  <c r="I112" i="2"/>
  <c r="O112" i="2" s="1"/>
  <c r="N112" i="2" s="1"/>
  <c r="I111" i="2"/>
  <c r="O111" i="2" s="1"/>
  <c r="N111" i="2" s="1"/>
  <c r="I110" i="2"/>
  <c r="O110" i="2" s="1"/>
  <c r="N110" i="2" s="1"/>
  <c r="I109" i="2"/>
  <c r="O109" i="2" s="1"/>
  <c r="N109" i="2" s="1"/>
  <c r="I108" i="2"/>
  <c r="O108" i="2" s="1"/>
  <c r="N108" i="2" s="1"/>
  <c r="I107" i="2"/>
  <c r="O107" i="2" s="1"/>
  <c r="N107" i="2" s="1"/>
  <c r="I106" i="2"/>
  <c r="O106" i="2" s="1"/>
  <c r="N106" i="2" s="1"/>
  <c r="I105" i="2"/>
  <c r="O105" i="2" s="1"/>
  <c r="N105" i="2" s="1"/>
  <c r="I104" i="2"/>
  <c r="O104" i="2" s="1"/>
  <c r="N104" i="2" s="1"/>
  <c r="I103" i="2"/>
  <c r="O103" i="2" s="1"/>
  <c r="N103" i="2" s="1"/>
  <c r="I102" i="2"/>
  <c r="O102" i="2" s="1"/>
  <c r="N102" i="2" s="1"/>
  <c r="I101" i="2"/>
  <c r="O101" i="2" s="1"/>
  <c r="N101" i="2" s="1"/>
  <c r="I100" i="2"/>
  <c r="O100" i="2" s="1"/>
  <c r="N100" i="2" s="1"/>
  <c r="I99" i="2"/>
  <c r="O99" i="2" s="1"/>
  <c r="N99" i="2" s="1"/>
  <c r="I98" i="2"/>
  <c r="O98" i="2" s="1"/>
  <c r="N98" i="2" s="1"/>
  <c r="I97" i="2"/>
  <c r="O97" i="2" s="1"/>
  <c r="N97" i="2" s="1"/>
  <c r="I96" i="2"/>
  <c r="O96" i="2" s="1"/>
  <c r="N96" i="2" s="1"/>
  <c r="I95" i="2"/>
  <c r="O95" i="2" s="1"/>
  <c r="N95" i="2" s="1"/>
  <c r="I94" i="2"/>
  <c r="O94" i="2" s="1"/>
  <c r="N94" i="2" s="1"/>
  <c r="I93" i="2"/>
  <c r="O93" i="2" s="1"/>
  <c r="N93" i="2" s="1"/>
  <c r="I92" i="2"/>
  <c r="O92" i="2" s="1"/>
  <c r="N92" i="2" s="1"/>
  <c r="I91" i="2"/>
  <c r="O91" i="2" s="1"/>
  <c r="N91" i="2" s="1"/>
  <c r="I90" i="2"/>
  <c r="O90" i="2" s="1"/>
  <c r="N90" i="2" s="1"/>
  <c r="I89" i="2"/>
  <c r="O89" i="2" s="1"/>
  <c r="N89" i="2" s="1"/>
  <c r="I88" i="2"/>
  <c r="O88" i="2" s="1"/>
  <c r="N88" i="2" s="1"/>
  <c r="I87" i="2"/>
  <c r="O87" i="2" s="1"/>
  <c r="N87" i="2" s="1"/>
  <c r="I86" i="2"/>
  <c r="O86" i="2" s="1"/>
  <c r="N86" i="2" s="1"/>
  <c r="I85" i="2"/>
  <c r="O85" i="2" s="1"/>
  <c r="N85" i="2" s="1"/>
  <c r="I84" i="2"/>
  <c r="O84" i="2" s="1"/>
  <c r="N84" i="2" s="1"/>
  <c r="I83" i="2"/>
  <c r="O83" i="2" s="1"/>
  <c r="N83" i="2" s="1"/>
  <c r="I82" i="2"/>
  <c r="O82" i="2" s="1"/>
  <c r="N82" i="2" s="1"/>
  <c r="I81" i="2"/>
  <c r="O81" i="2" s="1"/>
  <c r="N81" i="2" s="1"/>
  <c r="I80" i="2"/>
  <c r="O80" i="2" s="1"/>
  <c r="N80" i="2" s="1"/>
  <c r="I79" i="2"/>
  <c r="O79" i="2" s="1"/>
  <c r="N79" i="2" s="1"/>
  <c r="I78" i="2"/>
  <c r="O78" i="2" s="1"/>
  <c r="N78" i="2" s="1"/>
  <c r="I77" i="2"/>
  <c r="O77" i="2" s="1"/>
  <c r="N77" i="2" s="1"/>
  <c r="I76" i="2"/>
  <c r="O76" i="2" s="1"/>
  <c r="N76" i="2" s="1"/>
  <c r="I75" i="2"/>
  <c r="O75" i="2" s="1"/>
  <c r="N75" i="2" s="1"/>
  <c r="I74" i="2"/>
  <c r="O74" i="2" s="1"/>
  <c r="N74" i="2" s="1"/>
  <c r="I73" i="2"/>
  <c r="O73" i="2" s="1"/>
  <c r="N73" i="2" s="1"/>
  <c r="I72" i="2"/>
  <c r="O72" i="2" s="1"/>
  <c r="N72" i="2" s="1"/>
  <c r="I68" i="2"/>
  <c r="O68" i="2" s="1"/>
  <c r="N68" i="2" s="1"/>
  <c r="I67" i="2"/>
  <c r="O67" i="2" s="1"/>
  <c r="N67" i="2" s="1"/>
  <c r="I48" i="2"/>
  <c r="O48" i="2" s="1"/>
  <c r="N48" i="2" s="1"/>
  <c r="I47" i="2"/>
  <c r="O47" i="2" s="1"/>
  <c r="N47" i="2" s="1"/>
  <c r="I46" i="2"/>
  <c r="O46" i="2" s="1"/>
  <c r="N46" i="2" s="1"/>
  <c r="I45" i="2"/>
  <c r="O45" i="2" s="1"/>
  <c r="N45" i="2" s="1"/>
  <c r="I44" i="2"/>
  <c r="O44" i="2" s="1"/>
  <c r="N44" i="2" s="1"/>
  <c r="I43" i="2"/>
  <c r="O43" i="2" s="1"/>
  <c r="N43" i="2" s="1"/>
  <c r="I42" i="2"/>
  <c r="O42" i="2" s="1"/>
  <c r="N42" i="2" s="1"/>
  <c r="I41" i="2"/>
  <c r="O41" i="2" s="1"/>
  <c r="N41" i="2" s="1"/>
  <c r="I40" i="2"/>
  <c r="O40" i="2" s="1"/>
  <c r="N40" i="2" s="1"/>
  <c r="I39" i="2"/>
  <c r="O39" i="2" s="1"/>
  <c r="N39" i="2" s="1"/>
  <c r="I38" i="2"/>
  <c r="O38" i="2" s="1"/>
  <c r="N38" i="2" s="1"/>
  <c r="I37" i="2"/>
  <c r="O37" i="2" s="1"/>
  <c r="N37" i="2" s="1"/>
  <c r="I36" i="2"/>
  <c r="O36" i="2" s="1"/>
  <c r="N36" i="2" s="1"/>
  <c r="I34" i="2"/>
  <c r="O34" i="2" s="1"/>
  <c r="I33" i="2"/>
  <c r="H33" i="2" s="1"/>
  <c r="I32" i="2"/>
  <c r="H32" i="2" s="1"/>
  <c r="P33" i="2" l="1"/>
  <c r="R33" i="2" s="1"/>
  <c r="O32" i="2"/>
  <c r="P34" i="2"/>
  <c r="R34" i="2" s="1"/>
  <c r="P32" i="2"/>
  <c r="R32" i="2" s="1"/>
  <c r="O33" i="2"/>
  <c r="H34" i="2"/>
  <c r="L48" i="2" l="1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68" i="2"/>
  <c r="L67" i="2"/>
  <c r="S35" i="2"/>
  <c r="N35" i="2"/>
  <c r="N34" i="2"/>
  <c r="N33" i="2"/>
  <c r="N32" i="2"/>
  <c r="F34" i="2"/>
  <c r="F33" i="2"/>
  <c r="F32" i="2"/>
  <c r="J48" i="2"/>
  <c r="H48" i="2"/>
  <c r="F48" i="2"/>
  <c r="J47" i="2"/>
  <c r="H47" i="2"/>
  <c r="F47" i="2"/>
  <c r="J46" i="2"/>
  <c r="H46" i="2"/>
  <c r="F46" i="2"/>
  <c r="J45" i="2"/>
  <c r="H45" i="2"/>
  <c r="F45" i="2"/>
  <c r="J44" i="2"/>
  <c r="H44" i="2"/>
  <c r="F44" i="2"/>
  <c r="J43" i="2"/>
  <c r="H43" i="2"/>
  <c r="F43" i="2"/>
  <c r="J42" i="2"/>
  <c r="H42" i="2"/>
  <c r="F42" i="2"/>
  <c r="J41" i="2"/>
  <c r="H41" i="2"/>
  <c r="F41" i="2"/>
  <c r="J40" i="2"/>
  <c r="H40" i="2"/>
  <c r="F40" i="2"/>
  <c r="J39" i="2"/>
  <c r="H39" i="2"/>
  <c r="F39" i="2"/>
  <c r="J38" i="2"/>
  <c r="H38" i="2"/>
  <c r="F38" i="2"/>
  <c r="J37" i="2"/>
  <c r="H37" i="2"/>
  <c r="F37" i="2"/>
  <c r="J36" i="2"/>
  <c r="H36" i="2"/>
  <c r="F36" i="2"/>
  <c r="J35" i="2"/>
  <c r="H35" i="2"/>
  <c r="F35" i="2"/>
  <c r="J68" i="2"/>
  <c r="H68" i="2"/>
  <c r="F68" i="2"/>
  <c r="J67" i="2"/>
  <c r="H67" i="2"/>
  <c r="F67" i="2"/>
  <c r="F73" i="2"/>
  <c r="J73" i="2"/>
  <c r="P73" i="2" s="1"/>
  <c r="R73" i="2" s="1"/>
  <c r="F74" i="2"/>
  <c r="H74" i="2"/>
  <c r="J74" i="2"/>
  <c r="P74" i="2" s="1"/>
  <c r="R74" i="2" s="1"/>
  <c r="F75" i="2"/>
  <c r="J75" i="2"/>
  <c r="P75" i="2" s="1"/>
  <c r="R75" i="2" s="1"/>
  <c r="F76" i="2"/>
  <c r="H76" i="2"/>
  <c r="J76" i="2"/>
  <c r="P76" i="2" s="1"/>
  <c r="R76" i="2" s="1"/>
  <c r="F77" i="2"/>
  <c r="J77" i="2"/>
  <c r="P77" i="2" s="1"/>
  <c r="R77" i="2" s="1"/>
  <c r="F78" i="2"/>
  <c r="H78" i="2"/>
  <c r="J78" i="2"/>
  <c r="P78" i="2" s="1"/>
  <c r="R78" i="2" s="1"/>
  <c r="F79" i="2"/>
  <c r="J79" i="2"/>
  <c r="P79" i="2" s="1"/>
  <c r="R79" i="2" s="1"/>
  <c r="F80" i="2"/>
  <c r="H80" i="2"/>
  <c r="J80" i="2"/>
  <c r="P80" i="2" s="1"/>
  <c r="R80" i="2" s="1"/>
  <c r="F81" i="2"/>
  <c r="J81" i="2"/>
  <c r="P81" i="2" s="1"/>
  <c r="R81" i="2" s="1"/>
  <c r="F82" i="2"/>
  <c r="H82" i="2"/>
  <c r="J82" i="2"/>
  <c r="P82" i="2" s="1"/>
  <c r="R82" i="2" s="1"/>
  <c r="F83" i="2"/>
  <c r="J83" i="2"/>
  <c r="P83" i="2" s="1"/>
  <c r="R83" i="2" s="1"/>
  <c r="F84" i="2"/>
  <c r="H84" i="2"/>
  <c r="J84" i="2"/>
  <c r="P84" i="2" s="1"/>
  <c r="R84" i="2" s="1"/>
  <c r="F85" i="2"/>
  <c r="J85" i="2"/>
  <c r="P85" i="2" s="1"/>
  <c r="R85" i="2" s="1"/>
  <c r="F86" i="2"/>
  <c r="H86" i="2"/>
  <c r="J86" i="2"/>
  <c r="P86" i="2" s="1"/>
  <c r="R86" i="2" s="1"/>
  <c r="F87" i="2"/>
  <c r="J87" i="2"/>
  <c r="P87" i="2" s="1"/>
  <c r="R87" i="2" s="1"/>
  <c r="F88" i="2"/>
  <c r="H88" i="2"/>
  <c r="J88" i="2"/>
  <c r="P88" i="2" s="1"/>
  <c r="R88" i="2" s="1"/>
  <c r="F89" i="2"/>
  <c r="J89" i="2"/>
  <c r="P89" i="2" s="1"/>
  <c r="R89" i="2" s="1"/>
  <c r="F90" i="2"/>
  <c r="H90" i="2"/>
  <c r="J90" i="2"/>
  <c r="P90" i="2" s="1"/>
  <c r="R90" i="2" s="1"/>
  <c r="F91" i="2"/>
  <c r="J91" i="2"/>
  <c r="P91" i="2" s="1"/>
  <c r="R91" i="2" s="1"/>
  <c r="F92" i="2"/>
  <c r="H92" i="2"/>
  <c r="J92" i="2"/>
  <c r="P92" i="2" s="1"/>
  <c r="R92" i="2" s="1"/>
  <c r="F93" i="2"/>
  <c r="J93" i="2"/>
  <c r="P93" i="2" s="1"/>
  <c r="R93" i="2" s="1"/>
  <c r="F94" i="2"/>
  <c r="H94" i="2"/>
  <c r="J94" i="2"/>
  <c r="P94" i="2" s="1"/>
  <c r="R94" i="2" s="1"/>
  <c r="F95" i="2"/>
  <c r="J95" i="2"/>
  <c r="P95" i="2" s="1"/>
  <c r="R95" i="2" s="1"/>
  <c r="F96" i="2"/>
  <c r="H96" i="2"/>
  <c r="J96" i="2"/>
  <c r="P96" i="2" s="1"/>
  <c r="R96" i="2" s="1"/>
  <c r="F97" i="2"/>
  <c r="J97" i="2"/>
  <c r="P97" i="2" s="1"/>
  <c r="R97" i="2" s="1"/>
  <c r="F98" i="2"/>
  <c r="H98" i="2"/>
  <c r="J98" i="2"/>
  <c r="P98" i="2" s="1"/>
  <c r="R98" i="2" s="1"/>
  <c r="F99" i="2"/>
  <c r="J99" i="2"/>
  <c r="P99" i="2" s="1"/>
  <c r="R99" i="2" s="1"/>
  <c r="F100" i="2"/>
  <c r="H100" i="2"/>
  <c r="J100" i="2"/>
  <c r="P100" i="2" s="1"/>
  <c r="R100" i="2" s="1"/>
  <c r="F101" i="2"/>
  <c r="J101" i="2"/>
  <c r="P101" i="2" s="1"/>
  <c r="R101" i="2" s="1"/>
  <c r="M138" i="2"/>
  <c r="M71" i="2"/>
  <c r="K71" i="2"/>
  <c r="K66" i="2"/>
  <c r="P67" i="2" l="1"/>
  <c r="P37" i="2"/>
  <c r="R37" i="2" s="1"/>
  <c r="P41" i="2"/>
  <c r="R41" i="2" s="1"/>
  <c r="P45" i="2"/>
  <c r="R45" i="2" s="1"/>
  <c r="Q71" i="2"/>
  <c r="S71" i="2" s="1"/>
  <c r="P68" i="2"/>
  <c r="R68" i="2" s="1"/>
  <c r="P38" i="2"/>
  <c r="R38" i="2" s="1"/>
  <c r="P42" i="2"/>
  <c r="R42" i="2" s="1"/>
  <c r="P46" i="2"/>
  <c r="R46" i="2" s="1"/>
  <c r="P35" i="2"/>
  <c r="R35" i="2" s="1"/>
  <c r="P39" i="2"/>
  <c r="R39" i="2" s="1"/>
  <c r="P43" i="2"/>
  <c r="R43" i="2" s="1"/>
  <c r="P47" i="2"/>
  <c r="P36" i="2"/>
  <c r="R36" i="2" s="1"/>
  <c r="P40" i="2"/>
  <c r="R40" i="2" s="1"/>
  <c r="P44" i="2"/>
  <c r="R44" i="2" s="1"/>
  <c r="P48" i="2"/>
  <c r="R48" i="2" s="1"/>
  <c r="H97" i="2"/>
  <c r="H93" i="2"/>
  <c r="H87" i="2"/>
  <c r="H85" i="2"/>
  <c r="H83" i="2"/>
  <c r="H81" i="2"/>
  <c r="H79" i="2"/>
  <c r="H77" i="2"/>
  <c r="H75" i="2"/>
  <c r="H73" i="2"/>
  <c r="H101" i="2"/>
  <c r="H99" i="2"/>
  <c r="H95" i="2"/>
  <c r="H91" i="2"/>
  <c r="H89" i="2"/>
  <c r="E66" i="2" l="1"/>
  <c r="F66" i="2"/>
  <c r="G66" i="2"/>
  <c r="H66" i="2"/>
  <c r="I66" i="2"/>
  <c r="J66" i="2"/>
  <c r="L66" i="2"/>
  <c r="P66" i="2" s="1"/>
  <c r="R66" i="2" s="1"/>
  <c r="M66" i="2"/>
  <c r="Q66" i="2" s="1"/>
  <c r="S66" i="2" s="1"/>
  <c r="N66" i="2"/>
  <c r="O66" i="2"/>
  <c r="D66" i="2"/>
  <c r="G165" i="2" l="1"/>
  <c r="G28" i="2" s="1"/>
  <c r="G27" i="2"/>
  <c r="G154" i="2"/>
  <c r="G26" i="2" s="1"/>
  <c r="G140" i="2"/>
  <c r="G138" i="2"/>
  <c r="G71" i="2"/>
  <c r="G61" i="2"/>
  <c r="G31" i="2"/>
  <c r="G65" i="2" l="1"/>
  <c r="G151" i="2"/>
  <c r="G25" i="2" s="1"/>
  <c r="G70" i="2"/>
  <c r="G52" i="2"/>
  <c r="G137" i="2"/>
  <c r="G49" i="2"/>
  <c r="G64" i="2" l="1"/>
  <c r="G24" i="2" s="1"/>
  <c r="G30" i="2"/>
  <c r="G29" i="2" l="1"/>
  <c r="G23" i="2"/>
  <c r="G22" i="2" s="1"/>
  <c r="K31" i="2"/>
  <c r="K61" i="2"/>
  <c r="K138" i="2"/>
  <c r="Q138" i="2" s="1"/>
  <c r="S138" i="2" s="1"/>
  <c r="K140" i="2"/>
  <c r="K154" i="2"/>
  <c r="K26" i="2" s="1"/>
  <c r="K27" i="2"/>
  <c r="K165" i="2"/>
  <c r="K28" i="2" s="1"/>
  <c r="K148" i="2" l="1"/>
  <c r="K65" i="2"/>
  <c r="K52" i="2"/>
  <c r="K151" i="2"/>
  <c r="K25" i="2" s="1"/>
  <c r="K70" i="2"/>
  <c r="K49" i="2"/>
  <c r="K137" i="2"/>
  <c r="K30" i="2" l="1"/>
  <c r="K23" i="2" s="1"/>
  <c r="K64" i="2"/>
  <c r="K24" i="2" s="1"/>
  <c r="K22" i="2" l="1"/>
  <c r="K29" i="2"/>
  <c r="N31" i="2"/>
  <c r="O31" i="2"/>
  <c r="N61" i="2"/>
  <c r="O61" i="2"/>
  <c r="N27" i="2"/>
  <c r="O27" i="2"/>
  <c r="O65" i="2" l="1"/>
  <c r="O49" i="2"/>
  <c r="O151" i="2"/>
  <c r="O25" i="2" s="1"/>
  <c r="N65" i="2"/>
  <c r="N49" i="2"/>
  <c r="N151" i="2"/>
  <c r="N25" i="2" s="1"/>
  <c r="N148" i="2"/>
  <c r="N52" i="2"/>
  <c r="O148" i="2"/>
  <c r="O52" i="2"/>
  <c r="O30" i="2" s="1"/>
  <c r="N30" i="2" l="1"/>
  <c r="N23" i="2" s="1"/>
  <c r="O23" i="2"/>
  <c r="L141" i="2" l="1"/>
  <c r="F141" i="2"/>
  <c r="L139" i="2"/>
  <c r="F139" i="2"/>
  <c r="F167" i="2" l="1"/>
  <c r="F168" i="2"/>
  <c r="F169" i="2"/>
  <c r="F156" i="2"/>
  <c r="F157" i="2"/>
  <c r="F158" i="2"/>
  <c r="F159" i="2"/>
  <c r="F160" i="2"/>
  <c r="F161" i="2"/>
  <c r="F162" i="2"/>
  <c r="F163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I27" i="2" l="1"/>
  <c r="I61" i="2"/>
  <c r="I31" i="2"/>
  <c r="I49" i="2" l="1"/>
  <c r="I151" i="2"/>
  <c r="I25" i="2" s="1"/>
  <c r="I65" i="2"/>
  <c r="I52" i="2"/>
  <c r="I148" i="2"/>
  <c r="I30" i="2" l="1"/>
  <c r="I23" i="2" s="1"/>
  <c r="L163" i="2" l="1"/>
  <c r="M165" i="2" l="1"/>
  <c r="Q165" i="2" s="1"/>
  <c r="S165" i="2" s="1"/>
  <c r="M27" i="2"/>
  <c r="Q27" i="2" s="1"/>
  <c r="M154" i="2"/>
  <c r="Q154" i="2" s="1"/>
  <c r="S154" i="2" s="1"/>
  <c r="M140" i="2"/>
  <c r="Q140" i="2" s="1"/>
  <c r="S140" i="2" s="1"/>
  <c r="M61" i="2"/>
  <c r="Q61" i="2" s="1"/>
  <c r="M31" i="2"/>
  <c r="Q31" i="2" s="1"/>
  <c r="S31" i="2" s="1"/>
  <c r="L169" i="2"/>
  <c r="L167" i="2"/>
  <c r="L166" i="2"/>
  <c r="L27" i="2"/>
  <c r="L161" i="2"/>
  <c r="L160" i="2"/>
  <c r="L159" i="2"/>
  <c r="L157" i="2"/>
  <c r="L156" i="2"/>
  <c r="L140" i="2"/>
  <c r="L138" i="2"/>
  <c r="L61" i="2"/>
  <c r="P61" i="2" s="1"/>
  <c r="L31" i="2"/>
  <c r="J27" i="2"/>
  <c r="J61" i="2"/>
  <c r="J31" i="2"/>
  <c r="E27" i="2"/>
  <c r="E61" i="2"/>
  <c r="E31" i="2"/>
  <c r="F166" i="2"/>
  <c r="F27" i="2"/>
  <c r="F155" i="2"/>
  <c r="F140" i="2"/>
  <c r="F138" i="2"/>
  <c r="F72" i="2"/>
  <c r="F61" i="2"/>
  <c r="F31" i="2"/>
  <c r="H27" i="2"/>
  <c r="H61" i="2"/>
  <c r="H31" i="2"/>
  <c r="D27" i="2"/>
  <c r="D61" i="2"/>
  <c r="D31" i="2"/>
  <c r="P27" i="2" l="1"/>
  <c r="P31" i="2"/>
  <c r="R31" i="2" s="1"/>
  <c r="M26" i="2"/>
  <c r="Q26" i="2" s="1"/>
  <c r="S26" i="2" s="1"/>
  <c r="M28" i="2"/>
  <c r="Q28" i="2" s="1"/>
  <c r="S28" i="2" s="1"/>
  <c r="H52" i="2"/>
  <c r="J65" i="2"/>
  <c r="E65" i="2"/>
  <c r="E49" i="2"/>
  <c r="E148" i="2"/>
  <c r="M151" i="2"/>
  <c r="D148" i="2"/>
  <c r="M148" i="2"/>
  <c r="Q148" i="2" s="1"/>
  <c r="F137" i="2"/>
  <c r="F165" i="2"/>
  <c r="F28" i="2" s="1"/>
  <c r="L151" i="2"/>
  <c r="M52" i="2"/>
  <c r="Q52" i="2" s="1"/>
  <c r="H148" i="2"/>
  <c r="J148" i="2"/>
  <c r="M65" i="2"/>
  <c r="D65" i="2"/>
  <c r="F49" i="2"/>
  <c r="J52" i="2"/>
  <c r="L148" i="2"/>
  <c r="P148" i="2" s="1"/>
  <c r="M49" i="2"/>
  <c r="Q49" i="2" s="1"/>
  <c r="M137" i="2"/>
  <c r="Q137" i="2" s="1"/>
  <c r="S137" i="2" s="1"/>
  <c r="D151" i="2"/>
  <c r="D25" i="2" s="1"/>
  <c r="E52" i="2"/>
  <c r="L137" i="2"/>
  <c r="D49" i="2"/>
  <c r="H151" i="2"/>
  <c r="H25" i="2" s="1"/>
  <c r="F52" i="2"/>
  <c r="F65" i="2"/>
  <c r="E151" i="2"/>
  <c r="E25" i="2" s="1"/>
  <c r="J49" i="2"/>
  <c r="L65" i="2"/>
  <c r="P65" i="2" s="1"/>
  <c r="R65" i="2" s="1"/>
  <c r="H65" i="2"/>
  <c r="F71" i="2"/>
  <c r="F70" i="2" s="1"/>
  <c r="L52" i="2"/>
  <c r="P52" i="2" s="1"/>
  <c r="D52" i="2"/>
  <c r="H49" i="2"/>
  <c r="F151" i="2"/>
  <c r="F25" i="2" s="1"/>
  <c r="J151" i="2"/>
  <c r="J25" i="2" s="1"/>
  <c r="L49" i="2"/>
  <c r="P49" i="2" s="1"/>
  <c r="F148" i="2"/>
  <c r="F154" i="2"/>
  <c r="F26" i="2" s="1"/>
  <c r="L168" i="2"/>
  <c r="L155" i="2"/>
  <c r="L158" i="2"/>
  <c r="L162" i="2"/>
  <c r="Q65" i="2" l="1"/>
  <c r="S65" i="2" s="1"/>
  <c r="L25" i="2"/>
  <c r="P25" i="2" s="1"/>
  <c r="P151" i="2"/>
  <c r="M25" i="2"/>
  <c r="Q25" i="2" s="1"/>
  <c r="Q151" i="2"/>
  <c r="M70" i="2"/>
  <c r="Q70" i="2" s="1"/>
  <c r="S70" i="2" s="1"/>
  <c r="E30" i="2"/>
  <c r="E23" i="2" s="1"/>
  <c r="H30" i="2"/>
  <c r="H23" i="2" s="1"/>
  <c r="M30" i="2"/>
  <c r="J30" i="2"/>
  <c r="J23" i="2" s="1"/>
  <c r="D30" i="2"/>
  <c r="D23" i="2" s="1"/>
  <c r="F30" i="2"/>
  <c r="F64" i="2"/>
  <c r="F24" i="2" s="1"/>
  <c r="L30" i="2"/>
  <c r="L154" i="2"/>
  <c r="L165" i="2"/>
  <c r="L71" i="2"/>
  <c r="M23" i="2" l="1"/>
  <c r="Q23" i="2" s="1"/>
  <c r="S23" i="2" s="1"/>
  <c r="Q30" i="2"/>
  <c r="S30" i="2" s="1"/>
  <c r="L23" i="2"/>
  <c r="P23" i="2" s="1"/>
  <c r="R23" i="2" s="1"/>
  <c r="P30" i="2"/>
  <c r="R30" i="2" s="1"/>
  <c r="M64" i="2"/>
  <c r="L28" i="2"/>
  <c r="L26" i="2"/>
  <c r="L70" i="2"/>
  <c r="F29" i="2"/>
  <c r="F23" i="2"/>
  <c r="F22" i="2" s="1"/>
  <c r="Q64" i="2" l="1"/>
  <c r="S64" i="2" s="1"/>
  <c r="M24" i="2"/>
  <c r="Q24" i="2" s="1"/>
  <c r="S24" i="2" s="1"/>
  <c r="M29" i="2"/>
  <c r="Q29" i="2" s="1"/>
  <c r="S29" i="2" s="1"/>
  <c r="L64" i="2"/>
  <c r="M22" i="2" l="1"/>
  <c r="S22" i="2" s="1"/>
  <c r="L29" i="2"/>
  <c r="L24" i="2"/>
  <c r="L22" i="2" l="1"/>
  <c r="H157" i="2"/>
  <c r="H112" i="2"/>
  <c r="H116" i="2"/>
  <c r="H120" i="2"/>
  <c r="H128" i="2"/>
  <c r="H132" i="2"/>
  <c r="H105" i="2"/>
  <c r="J115" i="2"/>
  <c r="P115" i="2" s="1"/>
  <c r="R115" i="2" s="1"/>
  <c r="H169" i="2"/>
  <c r="H109" i="2"/>
  <c r="J132" i="2"/>
  <c r="P132" i="2" s="1"/>
  <c r="J135" i="2"/>
  <c r="P135" i="2" s="1"/>
  <c r="J133" i="2"/>
  <c r="P133" i="2" s="1"/>
  <c r="J131" i="2"/>
  <c r="P131" i="2" s="1"/>
  <c r="J141" i="2"/>
  <c r="P141" i="2" s="1"/>
  <c r="R141" i="2" s="1"/>
  <c r="J134" i="2"/>
  <c r="P134" i="2" s="1"/>
  <c r="J125" i="2"/>
  <c r="P125" i="2" s="1"/>
  <c r="R125" i="2" s="1"/>
  <c r="J169" i="2"/>
  <c r="P169" i="2" s="1"/>
  <c r="J126" i="2"/>
  <c r="P126" i="2" s="1"/>
  <c r="R126" i="2" s="1"/>
  <c r="J123" i="2"/>
  <c r="P123" i="2" s="1"/>
  <c r="R123" i="2" s="1"/>
  <c r="J114" i="2"/>
  <c r="P114" i="2" s="1"/>
  <c r="R114" i="2" s="1"/>
  <c r="J124" i="2"/>
  <c r="P124" i="2" s="1"/>
  <c r="R124" i="2" s="1"/>
  <c r="J104" i="2"/>
  <c r="P104" i="2" s="1"/>
  <c r="R104" i="2" s="1"/>
  <c r="J102" i="2"/>
  <c r="P102" i="2" s="1"/>
  <c r="R102" i="2" s="1"/>
  <c r="J168" i="2"/>
  <c r="P168" i="2" s="1"/>
  <c r="R168" i="2" s="1"/>
  <c r="J156" i="2"/>
  <c r="P156" i="2" s="1"/>
  <c r="R156" i="2" s="1"/>
  <c r="J113" i="2"/>
  <c r="P113" i="2" s="1"/>
  <c r="R113" i="2" s="1"/>
  <c r="J119" i="2"/>
  <c r="P119" i="2" s="1"/>
  <c r="R119" i="2" s="1"/>
  <c r="J118" i="2"/>
  <c r="P118" i="2" s="1"/>
  <c r="R118" i="2" s="1"/>
  <c r="J121" i="2"/>
  <c r="P121" i="2" s="1"/>
  <c r="R121" i="2" s="1"/>
  <c r="J160" i="2"/>
  <c r="P160" i="2" s="1"/>
  <c r="R160" i="2" s="1"/>
  <c r="J167" i="2"/>
  <c r="P167" i="2" s="1"/>
  <c r="R167" i="2" s="1"/>
  <c r="J107" i="2"/>
  <c r="P107" i="2" s="1"/>
  <c r="R107" i="2" s="1"/>
  <c r="J116" i="2"/>
  <c r="P116" i="2" s="1"/>
  <c r="R116" i="2" s="1"/>
  <c r="J158" i="2"/>
  <c r="P158" i="2" s="1"/>
  <c r="R158" i="2" s="1"/>
  <c r="J128" i="2"/>
  <c r="P128" i="2" s="1"/>
  <c r="R128" i="2" s="1"/>
  <c r="J105" i="2"/>
  <c r="P105" i="2" s="1"/>
  <c r="R105" i="2" s="1"/>
  <c r="J162" i="2"/>
  <c r="P162" i="2" s="1"/>
  <c r="R162" i="2" s="1"/>
  <c r="J163" i="2"/>
  <c r="P163" i="2" s="1"/>
  <c r="R163" i="2" s="1"/>
  <c r="E140" i="2"/>
  <c r="J157" i="2"/>
  <c r="P157" i="2" s="1"/>
  <c r="R157" i="2" s="1"/>
  <c r="J106" i="2"/>
  <c r="P106" i="2" s="1"/>
  <c r="R106" i="2" s="1"/>
  <c r="J103" i="2"/>
  <c r="P103" i="2" s="1"/>
  <c r="R103" i="2" s="1"/>
  <c r="I138" i="2"/>
  <c r="J139" i="2"/>
  <c r="P139" i="2" s="1"/>
  <c r="R139" i="2" s="1"/>
  <c r="J117" i="2"/>
  <c r="P117" i="2" s="1"/>
  <c r="R117" i="2" s="1"/>
  <c r="J111" i="2"/>
  <c r="P111" i="2" s="1"/>
  <c r="J109" i="2"/>
  <c r="P109" i="2" s="1"/>
  <c r="J159" i="2"/>
  <c r="P159" i="2" s="1"/>
  <c r="R159" i="2" s="1"/>
  <c r="J127" i="2"/>
  <c r="P127" i="2" s="1"/>
  <c r="R127" i="2" s="1"/>
  <c r="J129" i="2"/>
  <c r="P129" i="2" s="1"/>
  <c r="R129" i="2" s="1"/>
  <c r="J112" i="2"/>
  <c r="P112" i="2" s="1"/>
  <c r="R112" i="2" s="1"/>
  <c r="J108" i="2"/>
  <c r="P108" i="2" s="1"/>
  <c r="R108" i="2" s="1"/>
  <c r="J120" i="2"/>
  <c r="P120" i="2" s="1"/>
  <c r="R120" i="2" s="1"/>
  <c r="J155" i="2"/>
  <c r="P155" i="2" s="1"/>
  <c r="R155" i="2" s="1"/>
  <c r="J72" i="2"/>
  <c r="P72" i="2" s="1"/>
  <c r="R72" i="2" s="1"/>
  <c r="H134" i="2"/>
  <c r="H115" i="2"/>
  <c r="H131" i="2"/>
  <c r="J161" i="2"/>
  <c r="P161" i="2" s="1"/>
  <c r="R161" i="2" s="1"/>
  <c r="J130" i="2"/>
  <c r="P130" i="2" s="1"/>
  <c r="R130" i="2" s="1"/>
  <c r="J110" i="2"/>
  <c r="P110" i="2" s="1"/>
  <c r="R110" i="2" s="1"/>
  <c r="J122" i="2"/>
  <c r="P122" i="2" s="1"/>
  <c r="R122" i="2" s="1"/>
  <c r="H72" i="2"/>
  <c r="J166" i="2"/>
  <c r="P166" i="2" s="1"/>
  <c r="R166" i="2" s="1"/>
  <c r="J138" i="2" l="1"/>
  <c r="P138" i="2" s="1"/>
  <c r="R138" i="2" s="1"/>
  <c r="J140" i="2"/>
  <c r="P140" i="2" s="1"/>
  <c r="R140" i="2" s="1"/>
  <c r="N71" i="2"/>
  <c r="N70" i="2" s="1"/>
  <c r="H119" i="2"/>
  <c r="H130" i="2"/>
  <c r="J165" i="2"/>
  <c r="H125" i="2"/>
  <c r="H111" i="2"/>
  <c r="H123" i="2"/>
  <c r="H160" i="2"/>
  <c r="H163" i="2"/>
  <c r="I154" i="2"/>
  <c r="I26" i="2" s="1"/>
  <c r="H162" i="2"/>
  <c r="H107" i="2"/>
  <c r="H122" i="2"/>
  <c r="H104" i="2"/>
  <c r="H135" i="2"/>
  <c r="H139" i="2"/>
  <c r="H106" i="2"/>
  <c r="I140" i="2"/>
  <c r="I137" i="2" s="1"/>
  <c r="N154" i="2"/>
  <c r="N26" i="2" s="1"/>
  <c r="O154" i="2"/>
  <c r="O26" i="2" s="1"/>
  <c r="H118" i="2"/>
  <c r="H102" i="2"/>
  <c r="H121" i="2"/>
  <c r="J71" i="2"/>
  <c r="P71" i="2" s="1"/>
  <c r="R71" i="2" s="1"/>
  <c r="E138" i="2"/>
  <c r="E137" i="2" s="1"/>
  <c r="H141" i="2"/>
  <c r="H127" i="2"/>
  <c r="H168" i="2"/>
  <c r="H129" i="2"/>
  <c r="I165" i="2"/>
  <c r="I28" i="2" s="1"/>
  <c r="H113" i="2"/>
  <c r="I71" i="2"/>
  <c r="I70" i="2" s="1"/>
  <c r="O71" i="2"/>
  <c r="O70" i="2" s="1"/>
  <c r="H166" i="2"/>
  <c r="J154" i="2"/>
  <c r="P154" i="2" s="1"/>
  <c r="R154" i="2" s="1"/>
  <c r="H155" i="2"/>
  <c r="H114" i="2"/>
  <c r="H133" i="2"/>
  <c r="H117" i="2"/>
  <c r="H126" i="2"/>
  <c r="H110" i="2"/>
  <c r="H103" i="2"/>
  <c r="H158" i="2"/>
  <c r="N165" i="2"/>
  <c r="N28" i="2" s="1"/>
  <c r="O165" i="2"/>
  <c r="O28" i="2" s="1"/>
  <c r="O138" i="2"/>
  <c r="N138" i="2"/>
  <c r="O140" i="2"/>
  <c r="N140" i="2"/>
  <c r="H159" i="2"/>
  <c r="H124" i="2"/>
  <c r="H108" i="2"/>
  <c r="H156" i="2"/>
  <c r="H161" i="2"/>
  <c r="H167" i="2"/>
  <c r="J28" i="2" l="1"/>
  <c r="P28" i="2" s="1"/>
  <c r="R28" i="2" s="1"/>
  <c r="P165" i="2"/>
  <c r="R165" i="2" s="1"/>
  <c r="D71" i="2"/>
  <c r="D70" i="2" s="1"/>
  <c r="J137" i="2"/>
  <c r="P137" i="2" s="1"/>
  <c r="R137" i="2" s="1"/>
  <c r="O137" i="2"/>
  <c r="O64" i="2" s="1"/>
  <c r="E165" i="2"/>
  <c r="E28" i="2" s="1"/>
  <c r="E154" i="2"/>
  <c r="E26" i="2" s="1"/>
  <c r="N137" i="2"/>
  <c r="N64" i="2" s="1"/>
  <c r="N24" i="2" s="1"/>
  <c r="N22" i="2" s="1"/>
  <c r="H165" i="2"/>
  <c r="H28" i="2" s="1"/>
  <c r="D165" i="2"/>
  <c r="D28" i="2" s="1"/>
  <c r="E71" i="2"/>
  <c r="E70" i="2" s="1"/>
  <c r="E64" i="2" s="1"/>
  <c r="H138" i="2"/>
  <c r="D138" i="2"/>
  <c r="J70" i="2"/>
  <c r="P70" i="2" s="1"/>
  <c r="R70" i="2" s="1"/>
  <c r="H154" i="2"/>
  <c r="H26" i="2" s="1"/>
  <c r="I64" i="2"/>
  <c r="H140" i="2"/>
  <c r="D140" i="2"/>
  <c r="H71" i="2"/>
  <c r="H70" i="2" s="1"/>
  <c r="J26" i="2"/>
  <c r="P26" i="2" s="1"/>
  <c r="R26" i="2" s="1"/>
  <c r="D154" i="2" l="1"/>
  <c r="D26" i="2" s="1"/>
  <c r="N29" i="2"/>
  <c r="I24" i="2"/>
  <c r="I22" i="2" s="1"/>
  <c r="I29" i="2"/>
  <c r="J64" i="2"/>
  <c r="P64" i="2" s="1"/>
  <c r="R64" i="2" s="1"/>
  <c r="H137" i="2"/>
  <c r="H64" i="2" s="1"/>
  <c r="O29" i="2"/>
  <c r="O24" i="2"/>
  <c r="O22" i="2" s="1"/>
  <c r="D137" i="2"/>
  <c r="D64" i="2" s="1"/>
  <c r="E24" i="2"/>
  <c r="E22" i="2" s="1"/>
  <c r="E29" i="2"/>
  <c r="D29" i="2" l="1"/>
  <c r="D24" i="2"/>
  <c r="D22" i="2" s="1"/>
  <c r="J29" i="2"/>
  <c r="P29" i="2" s="1"/>
  <c r="R29" i="2" s="1"/>
  <c r="J24" i="2"/>
  <c r="P24" i="2" s="1"/>
  <c r="R24" i="2" s="1"/>
  <c r="H24" i="2"/>
  <c r="H22" i="2" s="1"/>
  <c r="H29" i="2"/>
  <c r="J22" i="2" l="1"/>
  <c r="P22" i="2" s="1"/>
  <c r="R22" i="2" s="1"/>
</calcChain>
</file>

<file path=xl/sharedStrings.xml><?xml version="1.0" encoding="utf-8"?>
<sst xmlns="http://schemas.openxmlformats.org/spreadsheetml/2006/main" count="545" uniqueCount="322">
  <si>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</si>
  <si>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</si>
  <si>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</si>
  <si>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</si>
  <si>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</si>
  <si>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</si>
  <si>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</si>
  <si>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</si>
  <si>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</si>
  <si>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</si>
  <si>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</si>
  <si>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</si>
  <si>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</si>
  <si>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</si>
  <si>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</si>
  <si>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</si>
  <si>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</si>
  <si>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</si>
  <si>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</si>
  <si>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</si>
  <si>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</si>
  <si>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</si>
  <si>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</si>
  <si>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</si>
  <si>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</si>
  <si>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</si>
  <si>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</si>
  <si>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</si>
  <si>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</si>
  <si>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</si>
  <si>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</si>
  <si>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</si>
  <si>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</si>
  <si>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</si>
  <si>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</si>
  <si>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</si>
  <si>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</si>
  <si>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</si>
  <si>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</si>
  <si>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</si>
  <si>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</si>
  <si>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</si>
  <si>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</si>
  <si>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</si>
  <si>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</si>
  <si>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</si>
  <si>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</si>
  <si>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</si>
  <si>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</si>
  <si>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</si>
  <si>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</si>
  <si>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</si>
  <si>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</si>
  <si>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</si>
  <si>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</si>
  <si>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</si>
  <si>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</si>
  <si>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</si>
  <si>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</si>
  <si>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</si>
  <si>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</si>
  <si>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</si>
  <si>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</si>
  <si>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</si>
  <si>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</si>
  <si>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</si>
  <si>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</si>
  <si>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</si>
  <si>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</si>
  <si>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</si>
  <si>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</si>
  <si>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</si>
  <si>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</si>
  <si>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</si>
  <si>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</si>
  <si>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</si>
  <si>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</si>
  <si>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</si>
  <si>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</si>
  <si>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</si>
  <si>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</si>
  <si>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</si>
  <si>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</si>
  <si>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</si>
  <si>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</si>
  <si>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</si>
  <si>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</si>
  <si>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</si>
  <si>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</si>
  <si>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</si>
  <si>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</si>
  <si>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</si>
  <si>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</si>
  <si>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</si>
  <si>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</si>
  <si>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</si>
  <si>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</si>
  <si>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</si>
  <si>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</si>
  <si>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</si>
  <si>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</si>
  <si>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</si>
  <si>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</si>
  <si>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</si>
  <si>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</si>
  <si>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</si>
  <si>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</si>
  <si>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</si>
  <si>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</si>
  <si>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</si>
  <si>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</si>
  <si>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</si>
  <si>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</si>
  <si>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</si>
  <si>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</si>
  <si>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</si>
  <si>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</si>
  <si>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</si>
  <si>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</si>
  <si>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</si>
  <si>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</si>
  <si>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</si>
  <si>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</si>
  <si>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</si>
  <si>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</si>
  <si>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за 2025 год</t>
  </si>
  <si>
    <t xml:space="preserve">в соответствии с решением №8 Министерства промышленности и энергетики Оренбургской области № 19/2174 от 28.11.2025г.  </t>
  </si>
  <si>
    <t>Год раскрытия информации: 2026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</si>
  <si>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</si>
  <si>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</si>
  <si>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</si>
  <si>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</si>
  <si>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</si>
  <si>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</si>
  <si>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</si>
  <si>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</si>
  <si>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</si>
  <si>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</si>
  <si>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</si>
  <si>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</si>
  <si>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</si>
  <si>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</si>
  <si>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</si>
  <si>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</si>
  <si>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</si>
  <si>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</si>
  <si>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</si>
  <si>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</si>
  <si>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</si>
  <si>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</si>
  <si>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</si>
  <si>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</si>
  <si>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</si>
  <si>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</si>
  <si>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</si>
  <si>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</si>
  <si>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распределительных сетей ПС-35кВ, г. Гай</t>
  </si>
  <si>
    <t>P_ИП00002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</si>
  <si>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</si>
  <si>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</si>
  <si>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</si>
  <si>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</si>
  <si>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</si>
  <si>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</si>
  <si>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</si>
  <si>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</si>
  <si>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</si>
  <si>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</si>
  <si>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</si>
  <si>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</si>
  <si>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</si>
  <si>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</si>
  <si>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</si>
  <si>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</si>
  <si>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</si>
  <si>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</si>
  <si>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</si>
  <si>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</si>
  <si>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</si>
  <si>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</si>
  <si>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</si>
  <si>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</si>
  <si>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</si>
  <si>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</si>
  <si>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</si>
  <si>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</si>
  <si>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</si>
  <si>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</si>
  <si>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</si>
  <si>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</si>
  <si>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</si>
  <si>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</si>
  <si>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</si>
  <si>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</si>
  <si>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</si>
  <si>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</si>
  <si>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</si>
  <si>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</si>
  <si>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</si>
  <si>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</si>
  <si>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</si>
  <si>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</si>
  <si>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</si>
  <si>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</si>
  <si>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</si>
  <si>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</si>
  <si>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</si>
  <si>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</si>
  <si>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</si>
  <si>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</si>
  <si>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</si>
  <si>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</si>
  <si>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</si>
  <si>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</si>
  <si>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</si>
  <si>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</si>
  <si>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</si>
  <si>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</si>
  <si>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</si>
  <si>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</si>
  <si>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</si>
  <si>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</si>
  <si>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</si>
  <si>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</si>
  <si>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</si>
  <si>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</si>
  <si>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</si>
  <si>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</si>
  <si>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</si>
  <si>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</si>
  <si>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</si>
  <si>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</si>
  <si>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</si>
  <si>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</si>
  <si>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</si>
  <si>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</si>
  <si>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</si>
  <si>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</si>
  <si>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</si>
  <si>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</si>
  <si>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</si>
  <si>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</si>
  <si>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</si>
  <si>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</si>
  <si>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</si>
  <si>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</si>
  <si>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</si>
  <si>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</si>
  <si>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</si>
  <si>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</si>
  <si>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</si>
  <si>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</si>
  <si>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</si>
  <si>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</si>
  <si>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</si>
  <si>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</si>
  <si>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</si>
  <si>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</si>
  <si>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</si>
  <si>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</si>
  <si>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</si>
  <si>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</si>
  <si>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</si>
  <si>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</si>
  <si>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</si>
  <si>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</si>
  <si>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</si>
  <si>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</si>
  <si>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</si>
  <si>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</si>
  <si>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</si>
  <si>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</si>
  <si>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</si>
  <si>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</si>
  <si>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</si>
  <si>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</si>
  <si>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</si>
  <si>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</si>
  <si>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</si>
  <si>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</si>
  <si>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</si>
  <si>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</si>
  <si>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</si>
  <si>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</si>
  <si>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</si>
  <si>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</si>
  <si>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</si>
  <si>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</si>
  <si>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</si>
  <si>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</si>
  <si>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</si>
  <si>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</si>
  <si>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</si>
  <si>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</si>
  <si>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</si>
  <si>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</si>
  <si>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</si>
  <si>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</si>
  <si>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</si>
  <si>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</si>
  <si>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</si>
  <si>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</si>
  <si>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</si>
  <si>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</si>
  <si>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</si>
  <si>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</si>
  <si>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</si>
  <si>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O_ИП00384</t>
  </si>
  <si>
    <t>Приобретение оборудования не требующее монтажа, транспорта, электросетевого имущества</t>
  </si>
  <si>
    <t>O_ИП00387</t>
  </si>
  <si>
    <t>O_ИП00389</t>
  </si>
  <si>
    <t>O_ИП00394</t>
  </si>
  <si>
    <t>Фактический объем освоения капитальных вложений на 01.01.2025 года, млн. рублей (без НДС)</t>
  </si>
  <si>
    <t>Остаток освоения капитальных вложений на 01.01.2025 года, млн. рублей (без НДС)</t>
  </si>
  <si>
    <t>Освоение капитальных вложений 2025 года, млн. рублей (без НДС)</t>
  </si>
  <si>
    <t>Отклонение от плана освоения капитальных вложений 2025 года</t>
  </si>
  <si>
    <t>Г</t>
  </si>
  <si>
    <t>Экономия по результатам торговых процедур</t>
  </si>
  <si>
    <t>Уточнение стоимости по результатам утвержденной проектно-сметной документации</t>
  </si>
  <si>
    <t>Перенос сроков</t>
  </si>
  <si>
    <t>Уточнения стоимости по результатам конкурсов, заключенных договоров (закупочных процедур)</t>
  </si>
  <si>
    <t>Остаток освоения капитальных вложений на 01.01.2026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</si>
</sst>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3"/>
  <sheetViews>
    <sheetView tabSelected="1" view="pageBreakPreview" zoomScaleNormal="100" zoomScaleSheetLayoutView="100" workbookViewId="0">
      <selection activeCell="A5" sqref="A5:T5"/>
    </sheetView>
  </sheetViews>
  <sheetFormatPr defaultRowHeight="15.75" x14ac:dyDescent="0.25"/>
  <cols>
    <col min="1" max="1" width="18.7109375" style="23" customWidth="1"/>
    <col min="2" max="2" width="50.85546875" style="23" customWidth="1"/>
    <col min="3" max="3" width="18.7109375" style="23" customWidth="1"/>
    <col min="4" max="5" width="19.5703125" style="23" customWidth="1"/>
    <col min="6" max="19" width="14" style="23" customWidth="1"/>
    <col min="20" max="20" width="43.7109375" style="23" customWidth="1"/>
    <col min="21" max="16384" width="9.140625" style="23"/>
  </cols>
  <sheetData>
    <row r="1" spans="1:20" x14ac:dyDescent="0.25">
      <c r="T1" s="24" t="s">
        <v>11</v>
      </c>
    </row>
    <row r="2" spans="1:20" x14ac:dyDescent="0.25">
      <c r="T2" s="24" t="s">
        <v>0</v>
      </c>
    </row>
    <row r="3" spans="1:20" x14ac:dyDescent="0.25">
      <c r="T3" s="24" t="s">
        <v>1</v>
      </c>
    </row>
    <row r="4" spans="1:20" x14ac:dyDescent="0.25">
      <c r="T4" s="24"/>
    </row>
    <row r="5" spans="1:20" x14ac:dyDescent="0.25">
      <c r="A5" s="43" t="s">
        <v>118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x14ac:dyDescent="0.25">
      <c r="A6" s="43" t="s">
        <v>119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x14ac:dyDescent="0.25">
      <c r="A7" s="43" t="s">
        <v>125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39" t="s">
        <v>120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x14ac:dyDescent="0.25">
      <c r="A10" s="41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x14ac:dyDescent="0.25">
      <c r="A12" s="39" t="s">
        <v>127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x14ac:dyDescent="0.25">
      <c r="A14" s="39" t="s">
        <v>47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x14ac:dyDescent="0.25">
      <c r="A15" s="40" t="s">
        <v>126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x14ac:dyDescent="0.25">
      <c r="A16" s="41" t="s">
        <v>34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x14ac:dyDescent="0.25">
      <c r="A17" s="25"/>
    </row>
    <row r="18" spans="1:20" ht="61.5" customHeight="1" x14ac:dyDescent="0.25">
      <c r="A18" s="42" t="s">
        <v>2</v>
      </c>
      <c r="B18" s="42" t="s">
        <v>3</v>
      </c>
      <c r="C18" s="42" t="s">
        <v>4</v>
      </c>
      <c r="D18" s="42" t="s">
        <v>12</v>
      </c>
      <c r="E18" s="42" t="s">
        <v>13</v>
      </c>
      <c r="F18" s="42" t="s">
        <v>312</v>
      </c>
      <c r="G18" s="42"/>
      <c r="H18" s="42" t="s">
        <v>313</v>
      </c>
      <c r="I18" s="42"/>
      <c r="J18" s="42" t="s">
        <v>314</v>
      </c>
      <c r="K18" s="42"/>
      <c r="L18" s="42"/>
      <c r="M18" s="42"/>
      <c r="N18" s="42" t="s">
        <v>321</v>
      </c>
      <c r="O18" s="42"/>
      <c r="P18" s="42" t="s">
        <v>315</v>
      </c>
      <c r="Q18" s="42"/>
      <c r="R18" s="42"/>
      <c r="S18" s="42"/>
      <c r="T18" s="42" t="s">
        <v>5</v>
      </c>
    </row>
    <row r="19" spans="1:20" ht="30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 t="s">
        <v>6</v>
      </c>
      <c r="K19" s="42"/>
      <c r="L19" s="42" t="s">
        <v>7</v>
      </c>
      <c r="M19" s="42"/>
      <c r="N19" s="42"/>
      <c r="O19" s="42"/>
      <c r="P19" s="42" t="s">
        <v>14</v>
      </c>
      <c r="Q19" s="42"/>
      <c r="R19" s="42" t="s">
        <v>8</v>
      </c>
      <c r="S19" s="42"/>
      <c r="T19" s="42"/>
    </row>
    <row r="20" spans="1:20" ht="78.75" x14ac:dyDescent="0.25">
      <c r="A20" s="42"/>
      <c r="B20" s="42"/>
      <c r="C20" s="42"/>
      <c r="D20" s="42"/>
      <c r="E20" s="42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2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 t="s">
        <v>316</v>
      </c>
      <c r="D22" s="5">
        <f>D23+D24+D25+D26+D27+D28</f>
        <v>307.26005551960657</v>
      </c>
      <c r="E22" s="5">
        <f>E23+E24+E25+E26+E27+E28</f>
        <v>1563.9536825947973</v>
      </c>
      <c r="F22" s="5">
        <f t="shared" ref="F22" si="0">F23+F24+F25+F26+F27+F28</f>
        <v>1.4869659508840865</v>
      </c>
      <c r="G22" s="5">
        <f>G23+G24+G25+G26+G27+G28</f>
        <v>7.5686566900000001</v>
      </c>
      <c r="H22" s="5">
        <f t="shared" ref="H22" si="1">H23+H24+H25+H26+H27+H28</f>
        <v>305.77308956872253</v>
      </c>
      <c r="I22" s="5">
        <f>I23+I24+I25+I26+I27+I28</f>
        <v>1556.3850259047972</v>
      </c>
      <c r="J22" s="5">
        <f t="shared" ref="J22" si="2">J23+J24+J25+J26+J27+J28</f>
        <v>155.90031931041261</v>
      </c>
      <c r="K22" s="5">
        <f>K23+K24+K25+K26+K27+K28</f>
        <v>793.53262528999994</v>
      </c>
      <c r="L22" s="5">
        <f t="shared" ref="L22:M22" si="3">L23+L24+L25+L26+L27+L28</f>
        <v>157.18491595874258</v>
      </c>
      <c r="M22" s="5">
        <f t="shared" si="3"/>
        <v>800.07122222999953</v>
      </c>
      <c r="N22" s="5">
        <f t="shared" ref="N22:O22" si="4">N23+N24+N25+N26+N27+N28</f>
        <v>148.58817360997989</v>
      </c>
      <c r="O22" s="5">
        <f t="shared" si="4"/>
        <v>756.31380367479755</v>
      </c>
      <c r="P22" s="5">
        <f t="shared" ref="P22:P34" si="5">L22-J22</f>
        <v>1.2845966483299662</v>
      </c>
      <c r="Q22" s="5">
        <f>M22-K22</f>
        <v>6.5385969399995929</v>
      </c>
      <c r="R22" s="5">
        <f t="shared" ref="R22:S48" si="6">P22/J22*100</f>
        <v>0.82398589945939116</v>
      </c>
      <c r="S22" s="5">
        <f t="shared" si="6"/>
        <v>0.82398589945939948</v>
      </c>
      <c r="T22" s="27"/>
    </row>
    <row r="23" spans="1:20" x14ac:dyDescent="0.25">
      <c r="A23" s="2" t="s">
        <v>49</v>
      </c>
      <c r="B23" s="3" t="s">
        <v>50</v>
      </c>
      <c r="C23" s="6" t="s">
        <v>316</v>
      </c>
      <c r="D23" s="5">
        <f t="shared" ref="D23:E23" si="7">D30</f>
        <v>25.619378296660141</v>
      </c>
      <c r="E23" s="5">
        <f t="shared" si="7"/>
        <v>130.40263553000011</v>
      </c>
      <c r="F23" s="5">
        <f t="shared" ref="F23:G23" si="8">F30</f>
        <v>0</v>
      </c>
      <c r="G23" s="5">
        <f t="shared" si="8"/>
        <v>0</v>
      </c>
      <c r="H23" s="5">
        <f t="shared" ref="H23:I23" si="9">H30</f>
        <v>25.619378296660141</v>
      </c>
      <c r="I23" s="5">
        <f t="shared" si="9"/>
        <v>130.40263553000011</v>
      </c>
      <c r="J23" s="5">
        <f t="shared" ref="J23:K23" si="10">J30</f>
        <v>25.113484387033424</v>
      </c>
      <c r="K23" s="5">
        <f t="shared" si="10"/>
        <v>127.82763553000012</v>
      </c>
      <c r="L23" s="5">
        <f t="shared" ref="L23:M23" si="11">L30</f>
        <v>27.6255256660118</v>
      </c>
      <c r="M23" s="5">
        <f t="shared" si="11"/>
        <v>140.61392564000008</v>
      </c>
      <c r="N23" s="5">
        <f t="shared" ref="N23:O23" si="12">N30</f>
        <v>-2.0061473693516612</v>
      </c>
      <c r="O23" s="5">
        <f t="shared" si="12"/>
        <v>-10.211290109999956</v>
      </c>
      <c r="P23" s="5">
        <f t="shared" si="5"/>
        <v>2.5120412789783764</v>
      </c>
      <c r="Q23" s="5">
        <f t="shared" ref="Q23:Q34" si="13">M23-K23</f>
        <v>12.786290109999953</v>
      </c>
      <c r="R23" s="5">
        <f t="shared" si="6"/>
        <v>10.002758837699924</v>
      </c>
      <c r="S23" s="5">
        <f t="shared" si="6"/>
        <v>10.002758837699938</v>
      </c>
      <c r="T23" s="27"/>
    </row>
    <row r="24" spans="1:20" ht="31.5" x14ac:dyDescent="0.25">
      <c r="A24" s="2" t="s">
        <v>51</v>
      </c>
      <c r="B24" s="3" t="s">
        <v>52</v>
      </c>
      <c r="C24" s="6" t="s">
        <v>316</v>
      </c>
      <c r="D24" s="5">
        <f t="shared" ref="D24:E24" si="14">D64</f>
        <v>248.04160939556758</v>
      </c>
      <c r="E24" s="5">
        <f t="shared" si="14"/>
        <v>1262.5317918234387</v>
      </c>
      <c r="F24" s="5">
        <f t="shared" ref="F24:G24" si="15">F64</f>
        <v>1.4800897229862475</v>
      </c>
      <c r="G24" s="5">
        <f t="shared" si="15"/>
        <v>7.5336566899999999</v>
      </c>
      <c r="H24" s="5">
        <f t="shared" ref="H24:I24" si="16">H64</f>
        <v>246.56151967258134</v>
      </c>
      <c r="I24" s="5">
        <f t="shared" si="16"/>
        <v>1254.9981351334388</v>
      </c>
      <c r="J24" s="5">
        <f t="shared" ref="J24:K24" si="17">J64</f>
        <v>110.28087451080549</v>
      </c>
      <c r="K24" s="5">
        <f t="shared" si="17"/>
        <v>561.32965125999988</v>
      </c>
      <c r="L24" s="5">
        <f t="shared" ref="L24" si="18">L64</f>
        <v>107.27222527701369</v>
      </c>
      <c r="M24" s="5">
        <f>M64</f>
        <v>546.0156266599995</v>
      </c>
      <c r="N24" s="5">
        <f t="shared" ref="N24:O24" si="19">N64</f>
        <v>139.28929439556759</v>
      </c>
      <c r="O24" s="5">
        <f t="shared" si="19"/>
        <v>708.982508473439</v>
      </c>
      <c r="P24" s="5">
        <f t="shared" si="5"/>
        <v>-3.0086492337918003</v>
      </c>
      <c r="Q24" s="5">
        <f t="shared" si="13"/>
        <v>-15.31402460000038</v>
      </c>
      <c r="R24" s="5">
        <f t="shared" si="6"/>
        <v>-2.7281695462951814</v>
      </c>
      <c r="S24" s="5">
        <f t="shared" si="6"/>
        <v>-2.7281695462952023</v>
      </c>
      <c r="T24" s="27"/>
    </row>
    <row r="25" spans="1:20" ht="63" x14ac:dyDescent="0.25">
      <c r="A25" s="2" t="s">
        <v>53</v>
      </c>
      <c r="B25" s="3" t="s">
        <v>54</v>
      </c>
      <c r="C25" s="6" t="s">
        <v>316</v>
      </c>
      <c r="D25" s="5">
        <f t="shared" ref="D25:E25" si="20">D151</f>
        <v>0</v>
      </c>
      <c r="E25" s="5">
        <f t="shared" si="20"/>
        <v>0</v>
      </c>
      <c r="F25" s="5">
        <f t="shared" ref="F25:G25" si="21">F151</f>
        <v>0</v>
      </c>
      <c r="G25" s="5">
        <f t="shared" si="21"/>
        <v>0</v>
      </c>
      <c r="H25" s="5">
        <f t="shared" ref="H25:I25" si="22">H151</f>
        <v>0</v>
      </c>
      <c r="I25" s="5">
        <f t="shared" si="22"/>
        <v>0</v>
      </c>
      <c r="J25" s="5">
        <f t="shared" ref="J25:K25" si="23">J151</f>
        <v>0</v>
      </c>
      <c r="K25" s="5">
        <f t="shared" si="23"/>
        <v>0</v>
      </c>
      <c r="L25" s="5">
        <f t="shared" ref="L25:M25" si="24">L151</f>
        <v>0</v>
      </c>
      <c r="M25" s="5">
        <f t="shared" si="24"/>
        <v>0</v>
      </c>
      <c r="N25" s="5">
        <f t="shared" ref="N25:O25" si="25">N151</f>
        <v>0</v>
      </c>
      <c r="O25" s="5">
        <f t="shared" si="25"/>
        <v>0</v>
      </c>
      <c r="P25" s="5">
        <f t="shared" si="5"/>
        <v>0</v>
      </c>
      <c r="Q25" s="5">
        <f t="shared" si="13"/>
        <v>0</v>
      </c>
      <c r="R25" s="5">
        <v>0</v>
      </c>
      <c r="S25" s="5">
        <v>0</v>
      </c>
      <c r="T25" s="27"/>
    </row>
    <row r="26" spans="1:20" ht="31.5" x14ac:dyDescent="0.25">
      <c r="A26" s="2" t="s">
        <v>55</v>
      </c>
      <c r="B26" s="3" t="s">
        <v>56</v>
      </c>
      <c r="C26" s="6" t="s">
        <v>316</v>
      </c>
      <c r="D26" s="5">
        <f t="shared" ref="D26:E26" si="26">D154</f>
        <v>10.775982759845901</v>
      </c>
      <c r="E26" s="5">
        <f t="shared" si="26"/>
        <v>54.849752247615626</v>
      </c>
      <c r="F26" s="5">
        <f t="shared" ref="F26:G26" si="27">F154</f>
        <v>6.8762278978389008E-3</v>
      </c>
      <c r="G26" s="5">
        <f t="shared" si="27"/>
        <v>3.5000000000000003E-2</v>
      </c>
      <c r="H26" s="5">
        <f t="shared" ref="H26:I26" si="28">H154</f>
        <v>10.769106531948063</v>
      </c>
      <c r="I26" s="5">
        <f t="shared" si="28"/>
        <v>54.81475224761563</v>
      </c>
      <c r="J26" s="5">
        <f t="shared" ref="J26:K26" si="29">J154</f>
        <v>4.7757986247544206</v>
      </c>
      <c r="K26" s="5">
        <f t="shared" si="29"/>
        <v>24.308814999999999</v>
      </c>
      <c r="L26" s="5">
        <f t="shared" ref="L26:M26" si="30">L154</f>
        <v>4.7227416129666002</v>
      </c>
      <c r="M26" s="5">
        <f t="shared" si="30"/>
        <v>24.038754809999993</v>
      </c>
      <c r="N26" s="5">
        <f t="shared" ref="N26:O26" si="31">N154</f>
        <v>6.0463649189814612</v>
      </c>
      <c r="O26" s="5">
        <f t="shared" si="31"/>
        <v>30.775997437615636</v>
      </c>
      <c r="P26" s="5">
        <f t="shared" si="5"/>
        <v>-5.3057011787820407E-2</v>
      </c>
      <c r="Q26" s="5">
        <f t="shared" si="13"/>
        <v>-0.27006019000000592</v>
      </c>
      <c r="R26" s="5">
        <f t="shared" si="6"/>
        <v>-1.110955799367455</v>
      </c>
      <c r="S26" s="5">
        <f t="shared" si="6"/>
        <v>-1.1109557993674555</v>
      </c>
      <c r="T26" s="27"/>
    </row>
    <row r="27" spans="1:20" ht="31.5" x14ac:dyDescent="0.25">
      <c r="A27" s="2" t="s">
        <v>57</v>
      </c>
      <c r="B27" s="3" t="s">
        <v>58</v>
      </c>
      <c r="C27" s="6" t="s">
        <v>316</v>
      </c>
      <c r="D27" s="5">
        <f t="shared" ref="D27:E27" si="32">D164</f>
        <v>0</v>
      </c>
      <c r="E27" s="5">
        <f t="shared" si="32"/>
        <v>0</v>
      </c>
      <c r="F27" s="5">
        <f t="shared" ref="F27:G27" si="33">F164</f>
        <v>0</v>
      </c>
      <c r="G27" s="5">
        <f t="shared" si="33"/>
        <v>0</v>
      </c>
      <c r="H27" s="5">
        <f t="shared" ref="H27:I27" si="34">H164</f>
        <v>0</v>
      </c>
      <c r="I27" s="5">
        <f t="shared" si="34"/>
        <v>0</v>
      </c>
      <c r="J27" s="5">
        <f t="shared" ref="J27:K27" si="35">J164</f>
        <v>0</v>
      </c>
      <c r="K27" s="5">
        <f t="shared" si="35"/>
        <v>0</v>
      </c>
      <c r="L27" s="5">
        <f t="shared" ref="L27:M27" si="36">L164</f>
        <v>0</v>
      </c>
      <c r="M27" s="5">
        <f t="shared" si="36"/>
        <v>0</v>
      </c>
      <c r="N27" s="5">
        <f t="shared" ref="N27:O27" si="37">N164</f>
        <v>0</v>
      </c>
      <c r="O27" s="5">
        <f t="shared" si="37"/>
        <v>0</v>
      </c>
      <c r="P27" s="5">
        <f t="shared" si="5"/>
        <v>0</v>
      </c>
      <c r="Q27" s="5">
        <f t="shared" si="13"/>
        <v>0</v>
      </c>
      <c r="R27" s="5">
        <v>0</v>
      </c>
      <c r="S27" s="5">
        <v>0</v>
      </c>
      <c r="T27" s="27"/>
    </row>
    <row r="28" spans="1:20" x14ac:dyDescent="0.25">
      <c r="A28" s="2" t="s">
        <v>59</v>
      </c>
      <c r="B28" s="3" t="s">
        <v>60</v>
      </c>
      <c r="C28" s="6" t="s">
        <v>316</v>
      </c>
      <c r="D28" s="5">
        <f t="shared" ref="D28:E28" si="38">D165</f>
        <v>22.823085067532968</v>
      </c>
      <c r="E28" s="5">
        <f t="shared" si="38"/>
        <v>116.16950299374281</v>
      </c>
      <c r="F28" s="5">
        <f t="shared" ref="F28:G28" si="39">F165</f>
        <v>0</v>
      </c>
      <c r="G28" s="5">
        <f t="shared" si="39"/>
        <v>0</v>
      </c>
      <c r="H28" s="5">
        <f t="shared" ref="H28:I28" si="40">H165</f>
        <v>22.823085067532968</v>
      </c>
      <c r="I28" s="5">
        <f t="shared" si="40"/>
        <v>116.16950299374281</v>
      </c>
      <c r="J28" s="5">
        <f t="shared" ref="J28:K28" si="41">J165</f>
        <v>15.730161787819256</v>
      </c>
      <c r="K28" s="5">
        <f t="shared" si="41"/>
        <v>80.066523500000017</v>
      </c>
      <c r="L28" s="5">
        <f t="shared" ref="L28:M28" si="42">L165</f>
        <v>17.564423402750489</v>
      </c>
      <c r="M28" s="5">
        <f t="shared" si="42"/>
        <v>89.402915119999989</v>
      </c>
      <c r="N28" s="5">
        <f t="shared" ref="N28:O28" si="43">N165</f>
        <v>5.2586616647824806</v>
      </c>
      <c r="O28" s="5">
        <f t="shared" si="43"/>
        <v>26.766587873742829</v>
      </c>
      <c r="P28" s="5">
        <f t="shared" si="5"/>
        <v>1.8342616149312327</v>
      </c>
      <c r="Q28" s="5">
        <f t="shared" si="13"/>
        <v>9.3363916199999721</v>
      </c>
      <c r="R28" s="5">
        <f t="shared" si="6"/>
        <v>11.660793065406384</v>
      </c>
      <c r="S28" s="5">
        <f t="shared" si="6"/>
        <v>11.660793065406381</v>
      </c>
      <c r="T28" s="27"/>
    </row>
    <row r="29" spans="1:20" x14ac:dyDescent="0.25">
      <c r="A29" s="7" t="s">
        <v>61</v>
      </c>
      <c r="B29" s="8" t="s">
        <v>62</v>
      </c>
      <c r="C29" s="9" t="s">
        <v>316</v>
      </c>
      <c r="D29" s="10">
        <f t="shared" ref="D29:O29" si="44">D30+D64+D151+D154+D164+D165</f>
        <v>307.26005551960657</v>
      </c>
      <c r="E29" s="10">
        <f t="shared" si="44"/>
        <v>1563.9536825947973</v>
      </c>
      <c r="F29" s="10">
        <f t="shared" si="44"/>
        <v>1.4869659508840865</v>
      </c>
      <c r="G29" s="10">
        <f t="shared" si="44"/>
        <v>7.5686566900000001</v>
      </c>
      <c r="H29" s="10">
        <f t="shared" si="44"/>
        <v>305.77308956872253</v>
      </c>
      <c r="I29" s="10">
        <f t="shared" si="44"/>
        <v>1556.3850259047972</v>
      </c>
      <c r="J29" s="10">
        <f t="shared" si="44"/>
        <v>155.90031931041261</v>
      </c>
      <c r="K29" s="10">
        <f t="shared" si="44"/>
        <v>793.53262528999994</v>
      </c>
      <c r="L29" s="10">
        <f t="shared" si="44"/>
        <v>157.18491595874258</v>
      </c>
      <c r="M29" s="10">
        <f t="shared" si="44"/>
        <v>800.07122222999953</v>
      </c>
      <c r="N29" s="10">
        <f t="shared" si="44"/>
        <v>148.58817360997989</v>
      </c>
      <c r="O29" s="10">
        <f t="shared" si="44"/>
        <v>756.31380367479755</v>
      </c>
      <c r="P29" s="10">
        <f t="shared" si="5"/>
        <v>1.2845966483299662</v>
      </c>
      <c r="Q29" s="10">
        <f t="shared" si="13"/>
        <v>6.5385969399995929</v>
      </c>
      <c r="R29" s="10">
        <f t="shared" si="6"/>
        <v>0.82398589945939116</v>
      </c>
      <c r="S29" s="10">
        <f t="shared" si="6"/>
        <v>0.82398589945939948</v>
      </c>
      <c r="T29" s="28"/>
    </row>
    <row r="30" spans="1:20" ht="31.5" x14ac:dyDescent="0.25">
      <c r="A30" s="7" t="s">
        <v>35</v>
      </c>
      <c r="B30" s="8" t="s">
        <v>63</v>
      </c>
      <c r="C30" s="9" t="s">
        <v>316</v>
      </c>
      <c r="D30" s="10">
        <f t="shared" ref="D30:O30" si="45">D31+D49+D52+D61</f>
        <v>25.619378296660141</v>
      </c>
      <c r="E30" s="10">
        <f t="shared" si="45"/>
        <v>130.40263553000011</v>
      </c>
      <c r="F30" s="10">
        <f t="shared" si="45"/>
        <v>0</v>
      </c>
      <c r="G30" s="10">
        <f t="shared" si="45"/>
        <v>0</v>
      </c>
      <c r="H30" s="10">
        <f t="shared" si="45"/>
        <v>25.619378296660141</v>
      </c>
      <c r="I30" s="10">
        <f t="shared" si="45"/>
        <v>130.40263553000011</v>
      </c>
      <c r="J30" s="10">
        <f t="shared" si="45"/>
        <v>25.113484387033424</v>
      </c>
      <c r="K30" s="10">
        <f t="shared" si="45"/>
        <v>127.82763553000012</v>
      </c>
      <c r="L30" s="10">
        <f t="shared" si="45"/>
        <v>27.6255256660118</v>
      </c>
      <c r="M30" s="10">
        <f t="shared" si="45"/>
        <v>140.61392564000008</v>
      </c>
      <c r="N30" s="10">
        <f t="shared" si="45"/>
        <v>-2.0061473693516612</v>
      </c>
      <c r="O30" s="10">
        <f t="shared" si="45"/>
        <v>-10.211290109999956</v>
      </c>
      <c r="P30" s="10">
        <f t="shared" si="5"/>
        <v>2.5120412789783764</v>
      </c>
      <c r="Q30" s="10">
        <f t="shared" si="13"/>
        <v>12.786290109999953</v>
      </c>
      <c r="R30" s="10">
        <f t="shared" si="6"/>
        <v>10.002758837699924</v>
      </c>
      <c r="S30" s="10">
        <f t="shared" si="6"/>
        <v>10.002758837699938</v>
      </c>
      <c r="T30" s="28"/>
    </row>
    <row r="31" spans="1:20" ht="47.25" x14ac:dyDescent="0.25">
      <c r="A31" s="11" t="s">
        <v>36</v>
      </c>
      <c r="B31" s="12" t="s">
        <v>64</v>
      </c>
      <c r="C31" s="13" t="s">
        <v>316</v>
      </c>
      <c r="D31" s="14">
        <f t="shared" ref="D31:E31" si="46">D32+D33+D34</f>
        <v>25.619378296660141</v>
      </c>
      <c r="E31" s="14">
        <f t="shared" si="46"/>
        <v>130.40263553000011</v>
      </c>
      <c r="F31" s="14">
        <f t="shared" ref="F31:G31" si="47">F32+F33+F34</f>
        <v>0</v>
      </c>
      <c r="G31" s="14">
        <f t="shared" si="47"/>
        <v>0</v>
      </c>
      <c r="H31" s="14">
        <f t="shared" ref="H31:I31" si="48">H32+H33+H34</f>
        <v>25.619378296660141</v>
      </c>
      <c r="I31" s="14">
        <f t="shared" si="48"/>
        <v>130.40263553000011</v>
      </c>
      <c r="J31" s="14">
        <f t="shared" ref="J31:K31" si="49">J32+J33+J34</f>
        <v>25.113484387033424</v>
      </c>
      <c r="K31" s="14">
        <f t="shared" si="49"/>
        <v>127.82763553000012</v>
      </c>
      <c r="L31" s="14">
        <f t="shared" ref="L31:M31" si="50">L32+L33+L34</f>
        <v>27.6255256660118</v>
      </c>
      <c r="M31" s="14">
        <f t="shared" si="50"/>
        <v>140.61392564000008</v>
      </c>
      <c r="N31" s="14">
        <f t="shared" ref="N31:O31" si="51">N32+N33+N34</f>
        <v>-2.0061473693516612</v>
      </c>
      <c r="O31" s="14">
        <f t="shared" si="51"/>
        <v>-10.211290109999956</v>
      </c>
      <c r="P31" s="14">
        <f t="shared" si="5"/>
        <v>2.5120412789783764</v>
      </c>
      <c r="Q31" s="14">
        <f t="shared" si="13"/>
        <v>12.786290109999953</v>
      </c>
      <c r="R31" s="14">
        <f t="shared" si="6"/>
        <v>10.002758837699924</v>
      </c>
      <c r="S31" s="14">
        <f t="shared" si="6"/>
        <v>10.002758837699938</v>
      </c>
      <c r="T31" s="29"/>
    </row>
    <row r="32" spans="1:20" ht="63" x14ac:dyDescent="0.25">
      <c r="A32" s="15" t="s">
        <v>19</v>
      </c>
      <c r="B32" s="16" t="s">
        <v>65</v>
      </c>
      <c r="C32" s="17" t="s">
        <v>316</v>
      </c>
      <c r="D32" s="18">
        <f t="shared" ref="D32:D34" si="52">E32/5.09</f>
        <v>2.5060451728880149</v>
      </c>
      <c r="E32" s="18">
        <v>12.755769929999996</v>
      </c>
      <c r="F32" s="18">
        <f t="shared" ref="F32:F34" si="53">G32/5.09</f>
        <v>0</v>
      </c>
      <c r="G32" s="18">
        <v>0</v>
      </c>
      <c r="H32" s="18">
        <f t="shared" ref="H32:H34" si="54">I32/5.09</f>
        <v>2.5060451728880149</v>
      </c>
      <c r="I32" s="18">
        <f t="shared" ref="I32:I34" si="55">E32-G32</f>
        <v>12.755769929999996</v>
      </c>
      <c r="J32" s="18">
        <f t="shared" ref="J32:J34" si="56">K32/5.09</f>
        <v>2.5060451728880149</v>
      </c>
      <c r="K32" s="18">
        <v>12.755769929999996</v>
      </c>
      <c r="L32" s="18">
        <f t="shared" ref="L32:L34" si="57">M32/5.09</f>
        <v>2.7466376424361494</v>
      </c>
      <c r="M32" s="18">
        <v>13.9803856</v>
      </c>
      <c r="N32" s="18">
        <f t="shared" ref="N32:N48" si="58">O32/5.09</f>
        <v>-0.24059246954813437</v>
      </c>
      <c r="O32" s="18">
        <f t="shared" ref="O32:O34" si="59">I32-M32</f>
        <v>-1.2246156700000039</v>
      </c>
      <c r="P32" s="18">
        <f t="shared" si="5"/>
        <v>0.24059246954813451</v>
      </c>
      <c r="Q32" s="18">
        <f t="shared" si="13"/>
        <v>1.2246156700000039</v>
      </c>
      <c r="R32" s="18">
        <f t="shared" si="6"/>
        <v>9.6004841473336704</v>
      </c>
      <c r="S32" s="18">
        <f t="shared" si="6"/>
        <v>9.6004841473336633</v>
      </c>
      <c r="T32" s="30"/>
    </row>
    <row r="33" spans="1:20" ht="63" x14ac:dyDescent="0.25">
      <c r="A33" s="15" t="s">
        <v>20</v>
      </c>
      <c r="B33" s="16" t="s">
        <v>66</v>
      </c>
      <c r="C33" s="17" t="s">
        <v>316</v>
      </c>
      <c r="D33" s="18">
        <f t="shared" si="52"/>
        <v>19.258936053045211</v>
      </c>
      <c r="E33" s="18">
        <v>98.027984510000124</v>
      </c>
      <c r="F33" s="18">
        <f t="shared" si="53"/>
        <v>0</v>
      </c>
      <c r="G33" s="18">
        <v>0</v>
      </c>
      <c r="H33" s="18">
        <f t="shared" si="54"/>
        <v>19.258936053045211</v>
      </c>
      <c r="I33" s="18">
        <f t="shared" si="55"/>
        <v>98.027984510000124</v>
      </c>
      <c r="J33" s="18">
        <f t="shared" si="56"/>
        <v>19.258936053045211</v>
      </c>
      <c r="K33" s="18">
        <v>98.027984510000124</v>
      </c>
      <c r="L33" s="18">
        <f t="shared" si="57"/>
        <v>21.237464369351684</v>
      </c>
      <c r="M33" s="18">
        <v>108.09869364000008</v>
      </c>
      <c r="N33" s="18">
        <f t="shared" si="58"/>
        <v>-1.9785283163064744</v>
      </c>
      <c r="O33" s="18">
        <f t="shared" si="59"/>
        <v>-10.070709129999955</v>
      </c>
      <c r="P33" s="18">
        <f t="shared" si="5"/>
        <v>1.9785283163064733</v>
      </c>
      <c r="Q33" s="18">
        <f t="shared" si="13"/>
        <v>10.070709129999955</v>
      </c>
      <c r="R33" s="18">
        <f t="shared" si="6"/>
        <v>10.273300201303849</v>
      </c>
      <c r="S33" s="18">
        <f t="shared" si="6"/>
        <v>10.273300201303854</v>
      </c>
      <c r="T33" s="30"/>
    </row>
    <row r="34" spans="1:20" ht="47.25" x14ac:dyDescent="0.25">
      <c r="A34" s="15" t="s">
        <v>21</v>
      </c>
      <c r="B34" s="16" t="s">
        <v>67</v>
      </c>
      <c r="C34" s="17" t="s">
        <v>316</v>
      </c>
      <c r="D34" s="18">
        <f t="shared" si="52"/>
        <v>3.854397070726916</v>
      </c>
      <c r="E34" s="18">
        <v>19.618881090000002</v>
      </c>
      <c r="F34" s="18">
        <f t="shared" si="53"/>
        <v>0</v>
      </c>
      <c r="G34" s="18">
        <v>0</v>
      </c>
      <c r="H34" s="18">
        <f t="shared" si="54"/>
        <v>3.854397070726916</v>
      </c>
      <c r="I34" s="18">
        <f t="shared" si="55"/>
        <v>19.618881090000002</v>
      </c>
      <c r="J34" s="18">
        <f t="shared" si="56"/>
        <v>3.3485031611001963</v>
      </c>
      <c r="K34" s="18">
        <v>17.043881089999999</v>
      </c>
      <c r="L34" s="18">
        <f t="shared" si="57"/>
        <v>3.6414236542239684</v>
      </c>
      <c r="M34" s="18">
        <v>18.534846399999999</v>
      </c>
      <c r="N34" s="18">
        <f t="shared" si="58"/>
        <v>0.21297341650294752</v>
      </c>
      <c r="O34" s="18">
        <f t="shared" si="59"/>
        <v>1.0840346900000029</v>
      </c>
      <c r="P34" s="18">
        <f t="shared" si="5"/>
        <v>0.29292049312377211</v>
      </c>
      <c r="Q34" s="18">
        <f t="shared" si="13"/>
        <v>1.49096531</v>
      </c>
      <c r="R34" s="18">
        <f t="shared" si="6"/>
        <v>8.7478039897543081</v>
      </c>
      <c r="S34" s="18">
        <f t="shared" si="6"/>
        <v>8.7478039897543081</v>
      </c>
      <c r="T34" s="30"/>
    </row>
    <row r="35" spans="1:20" s="35" customFormat="1" ht="31.5" x14ac:dyDescent="0.25">
      <c r="A35" s="19" t="s">
        <v>21</v>
      </c>
      <c r="B35" s="36" t="s">
        <v>128</v>
      </c>
      <c r="C35" s="37" t="s">
        <v>129</v>
      </c>
      <c r="D35" s="22">
        <f>E35/5.09</f>
        <v>0.15862308055009824</v>
      </c>
      <c r="E35" s="22">
        <v>0.80739148000000005</v>
      </c>
      <c r="F35" s="22">
        <f t="shared" ref="D35:F48" si="60">G35/5.09</f>
        <v>0</v>
      </c>
      <c r="G35" s="22">
        <v>0</v>
      </c>
      <c r="H35" s="22">
        <f t="shared" ref="H35:H48" si="61">I35/5.09</f>
        <v>0.15862308055009824</v>
      </c>
      <c r="I35" s="22">
        <f>E35-G35</f>
        <v>0.80739148000000005</v>
      </c>
      <c r="J35" s="22">
        <f t="shared" ref="J35:J48" si="62">K35/5.09</f>
        <v>0.15862308055009822</v>
      </c>
      <c r="K35" s="33">
        <v>0.80739147999999994</v>
      </c>
      <c r="L35" s="33">
        <f t="shared" ref="L35:L48" si="63">M35/5.09</f>
        <v>0.15862308055009824</v>
      </c>
      <c r="M35" s="33">
        <v>0.80739148000000005</v>
      </c>
      <c r="N35" s="33">
        <f t="shared" si="58"/>
        <v>0</v>
      </c>
      <c r="O35" s="33">
        <f>I35-M35</f>
        <v>0</v>
      </c>
      <c r="P35" s="33">
        <f>L35-J35</f>
        <v>0</v>
      </c>
      <c r="Q35" s="33">
        <f>M35-K35</f>
        <v>0</v>
      </c>
      <c r="R35" s="33">
        <f>P35/J35*100</f>
        <v>0</v>
      </c>
      <c r="S35" s="33">
        <f t="shared" ref="S35" si="64">Q35/K35*100</f>
        <v>0</v>
      </c>
      <c r="T35" s="34"/>
    </row>
    <row r="36" spans="1:20" s="35" customFormat="1" ht="47.25" x14ac:dyDescent="0.25">
      <c r="A36" s="19" t="s">
        <v>21</v>
      </c>
      <c r="B36" s="36" t="s">
        <v>130</v>
      </c>
      <c r="C36" s="37" t="s">
        <v>131</v>
      </c>
      <c r="D36" s="22">
        <f t="shared" si="60"/>
        <v>0.14539180943025543</v>
      </c>
      <c r="E36" s="22">
        <v>0.74004431000000004</v>
      </c>
      <c r="F36" s="22">
        <f t="shared" si="60"/>
        <v>0</v>
      </c>
      <c r="G36" s="22">
        <v>0</v>
      </c>
      <c r="H36" s="22">
        <f t="shared" si="61"/>
        <v>0.14539180943025543</v>
      </c>
      <c r="I36" s="22">
        <f t="shared" ref="I36:I48" si="65">E36-G36</f>
        <v>0.74004431000000004</v>
      </c>
      <c r="J36" s="22">
        <f t="shared" si="62"/>
        <v>0.14539180943025543</v>
      </c>
      <c r="K36" s="33">
        <v>0.74004431000000004</v>
      </c>
      <c r="L36" s="33">
        <f t="shared" si="63"/>
        <v>0.14539180943025543</v>
      </c>
      <c r="M36" s="33">
        <v>0.74004431000000004</v>
      </c>
      <c r="N36" s="33">
        <f t="shared" si="58"/>
        <v>0</v>
      </c>
      <c r="O36" s="33">
        <f t="shared" ref="O36:O48" si="66">I36-M36</f>
        <v>0</v>
      </c>
      <c r="P36" s="33">
        <f t="shared" ref="P36:P99" si="67">L36-J36</f>
        <v>0</v>
      </c>
      <c r="Q36" s="33">
        <f t="shared" ref="Q36:Q99" si="68">M36-K36</f>
        <v>0</v>
      </c>
      <c r="R36" s="33">
        <f t="shared" ref="R36:S99" si="69">P36/J36*100</f>
        <v>0</v>
      </c>
      <c r="S36" s="33">
        <f t="shared" si="6"/>
        <v>0</v>
      </c>
      <c r="T36" s="34"/>
    </row>
    <row r="37" spans="1:20" s="35" customFormat="1" ht="78.75" x14ac:dyDescent="0.25">
      <c r="A37" s="19" t="s">
        <v>21</v>
      </c>
      <c r="B37" s="36" t="s">
        <v>132</v>
      </c>
      <c r="C37" s="37" t="s">
        <v>133</v>
      </c>
      <c r="D37" s="22">
        <f t="shared" si="60"/>
        <v>0.54017790766208251</v>
      </c>
      <c r="E37" s="22">
        <v>2.7495055499999999</v>
      </c>
      <c r="F37" s="22">
        <f t="shared" si="60"/>
        <v>0</v>
      </c>
      <c r="G37" s="22">
        <v>0</v>
      </c>
      <c r="H37" s="22">
        <f t="shared" si="61"/>
        <v>0.54017790766208251</v>
      </c>
      <c r="I37" s="22">
        <f t="shared" si="65"/>
        <v>2.7495055499999999</v>
      </c>
      <c r="J37" s="22">
        <f t="shared" si="62"/>
        <v>0.54017790766208251</v>
      </c>
      <c r="K37" s="33">
        <v>2.7495055499999999</v>
      </c>
      <c r="L37" s="33">
        <f t="shared" si="63"/>
        <v>0.54017790766208262</v>
      </c>
      <c r="M37" s="33">
        <v>2.7495055500000003</v>
      </c>
      <c r="N37" s="33">
        <f t="shared" si="58"/>
        <v>0</v>
      </c>
      <c r="O37" s="33">
        <f t="shared" si="66"/>
        <v>0</v>
      </c>
      <c r="P37" s="33">
        <f t="shared" si="67"/>
        <v>0</v>
      </c>
      <c r="Q37" s="33">
        <f t="shared" si="68"/>
        <v>0</v>
      </c>
      <c r="R37" s="33">
        <f t="shared" si="69"/>
        <v>0</v>
      </c>
      <c r="S37" s="33">
        <f t="shared" si="6"/>
        <v>0</v>
      </c>
      <c r="T37" s="34"/>
    </row>
    <row r="38" spans="1:20" s="35" customFormat="1" ht="31.5" x14ac:dyDescent="0.25">
      <c r="A38" s="19" t="s">
        <v>21</v>
      </c>
      <c r="B38" s="36" t="s">
        <v>134</v>
      </c>
      <c r="C38" s="37" t="s">
        <v>135</v>
      </c>
      <c r="D38" s="22">
        <f t="shared" si="60"/>
        <v>3.909139489194499E-3</v>
      </c>
      <c r="E38" s="22">
        <v>1.9897519999999998E-2</v>
      </c>
      <c r="F38" s="22">
        <f t="shared" si="60"/>
        <v>0</v>
      </c>
      <c r="G38" s="22">
        <v>0</v>
      </c>
      <c r="H38" s="22">
        <f t="shared" si="61"/>
        <v>3.909139489194499E-3</v>
      </c>
      <c r="I38" s="22">
        <f t="shared" si="65"/>
        <v>1.9897519999999998E-2</v>
      </c>
      <c r="J38" s="22">
        <f t="shared" si="62"/>
        <v>3.909139489194499E-3</v>
      </c>
      <c r="K38" s="33">
        <v>1.9897519999999998E-2</v>
      </c>
      <c r="L38" s="33">
        <f t="shared" si="63"/>
        <v>3.909139489194499E-3</v>
      </c>
      <c r="M38" s="33">
        <v>1.9897519999999998E-2</v>
      </c>
      <c r="N38" s="33">
        <f t="shared" si="58"/>
        <v>0</v>
      </c>
      <c r="O38" s="33">
        <f t="shared" si="66"/>
        <v>0</v>
      </c>
      <c r="P38" s="33">
        <f t="shared" si="67"/>
        <v>0</v>
      </c>
      <c r="Q38" s="33">
        <f t="shared" si="68"/>
        <v>0</v>
      </c>
      <c r="R38" s="33">
        <f t="shared" si="69"/>
        <v>0</v>
      </c>
      <c r="S38" s="33">
        <f t="shared" si="6"/>
        <v>0</v>
      </c>
      <c r="T38" s="34"/>
    </row>
    <row r="39" spans="1:20" s="35" customFormat="1" ht="31.5" x14ac:dyDescent="0.25">
      <c r="A39" s="19" t="s">
        <v>21</v>
      </c>
      <c r="B39" s="36" t="s">
        <v>136</v>
      </c>
      <c r="C39" s="37" t="s">
        <v>137</v>
      </c>
      <c r="D39" s="22">
        <f t="shared" si="60"/>
        <v>3.9436110019646364E-3</v>
      </c>
      <c r="E39" s="22">
        <v>2.0072980000000001E-2</v>
      </c>
      <c r="F39" s="22">
        <f t="shared" si="60"/>
        <v>0</v>
      </c>
      <c r="G39" s="22">
        <v>0</v>
      </c>
      <c r="H39" s="22">
        <f t="shared" si="61"/>
        <v>3.9436110019646364E-3</v>
      </c>
      <c r="I39" s="22">
        <f t="shared" si="65"/>
        <v>2.0072980000000001E-2</v>
      </c>
      <c r="J39" s="22">
        <f t="shared" si="62"/>
        <v>3.9436110019646364E-3</v>
      </c>
      <c r="K39" s="33">
        <v>2.0072980000000001E-2</v>
      </c>
      <c r="L39" s="33">
        <f t="shared" si="63"/>
        <v>3.9436110019646364E-3</v>
      </c>
      <c r="M39" s="33">
        <v>2.0072980000000001E-2</v>
      </c>
      <c r="N39" s="33">
        <f t="shared" si="58"/>
        <v>0</v>
      </c>
      <c r="O39" s="33">
        <f t="shared" si="66"/>
        <v>0</v>
      </c>
      <c r="P39" s="33">
        <f t="shared" si="67"/>
        <v>0</v>
      </c>
      <c r="Q39" s="33">
        <f t="shared" si="68"/>
        <v>0</v>
      </c>
      <c r="R39" s="33">
        <f t="shared" si="69"/>
        <v>0</v>
      </c>
      <c r="S39" s="33">
        <f t="shared" si="6"/>
        <v>0</v>
      </c>
      <c r="T39" s="34"/>
    </row>
    <row r="40" spans="1:20" s="35" customFormat="1" ht="47.25" x14ac:dyDescent="0.25">
      <c r="A40" s="19" t="s">
        <v>21</v>
      </c>
      <c r="B40" s="36" t="s">
        <v>138</v>
      </c>
      <c r="C40" s="37" t="s">
        <v>139</v>
      </c>
      <c r="D40" s="22">
        <f t="shared" si="60"/>
        <v>0.22463296267190569</v>
      </c>
      <c r="E40" s="22">
        <v>1.1433817799999999</v>
      </c>
      <c r="F40" s="22">
        <f t="shared" si="60"/>
        <v>0</v>
      </c>
      <c r="G40" s="22">
        <v>0</v>
      </c>
      <c r="H40" s="22">
        <f t="shared" si="61"/>
        <v>0.22463296267190569</v>
      </c>
      <c r="I40" s="22">
        <f t="shared" si="65"/>
        <v>1.1433817799999999</v>
      </c>
      <c r="J40" s="22">
        <f t="shared" si="62"/>
        <v>0.22463296267190569</v>
      </c>
      <c r="K40" s="33">
        <v>1.1433817799999999</v>
      </c>
      <c r="L40" s="33">
        <f t="shared" si="63"/>
        <v>9.8295948919449899E-2</v>
      </c>
      <c r="M40" s="33">
        <v>0.50032637999999996</v>
      </c>
      <c r="N40" s="33">
        <f t="shared" si="58"/>
        <v>0.12633701375245579</v>
      </c>
      <c r="O40" s="33">
        <f t="shared" si="66"/>
        <v>0.64305539999999994</v>
      </c>
      <c r="P40" s="33">
        <f t="shared" si="67"/>
        <v>-0.12633701375245579</v>
      </c>
      <c r="Q40" s="33">
        <f t="shared" si="68"/>
        <v>-0.64305539999999994</v>
      </c>
      <c r="R40" s="33">
        <f t="shared" si="69"/>
        <v>-56.241529404115568</v>
      </c>
      <c r="S40" s="33">
        <f t="shared" si="6"/>
        <v>-56.241529404115575</v>
      </c>
      <c r="T40" s="34" t="s">
        <v>317</v>
      </c>
    </row>
    <row r="41" spans="1:20" s="35" customFormat="1" ht="47.25" x14ac:dyDescent="0.25">
      <c r="A41" s="19" t="s">
        <v>21</v>
      </c>
      <c r="B41" s="36" t="s">
        <v>140</v>
      </c>
      <c r="C41" s="37" t="s">
        <v>141</v>
      </c>
      <c r="D41" s="22">
        <f t="shared" si="60"/>
        <v>1.6417907858546168</v>
      </c>
      <c r="E41" s="22">
        <v>8.3567150999999988</v>
      </c>
      <c r="F41" s="22">
        <f t="shared" si="60"/>
        <v>0</v>
      </c>
      <c r="G41" s="22">
        <v>0</v>
      </c>
      <c r="H41" s="22">
        <f t="shared" si="61"/>
        <v>1.6417907858546168</v>
      </c>
      <c r="I41" s="22">
        <f t="shared" si="65"/>
        <v>8.3567150999999988</v>
      </c>
      <c r="J41" s="22">
        <f t="shared" si="62"/>
        <v>1.6417907858546168</v>
      </c>
      <c r="K41" s="33">
        <v>8.3567150999999988</v>
      </c>
      <c r="L41" s="33">
        <f t="shared" si="63"/>
        <v>1.3142524381139493</v>
      </c>
      <c r="M41" s="33">
        <v>6.6895449100000013</v>
      </c>
      <c r="N41" s="33">
        <f t="shared" si="58"/>
        <v>0.32753834774066748</v>
      </c>
      <c r="O41" s="33">
        <f t="shared" si="66"/>
        <v>1.6671701899999976</v>
      </c>
      <c r="P41" s="33">
        <f t="shared" si="67"/>
        <v>-0.32753834774066748</v>
      </c>
      <c r="Q41" s="33">
        <f t="shared" si="68"/>
        <v>-1.6671701899999976</v>
      </c>
      <c r="R41" s="33">
        <f t="shared" si="69"/>
        <v>-19.950066145009508</v>
      </c>
      <c r="S41" s="33">
        <f t="shared" si="6"/>
        <v>-19.950066145009512</v>
      </c>
      <c r="T41" s="34" t="s">
        <v>317</v>
      </c>
    </row>
    <row r="42" spans="1:20" s="35" customFormat="1" ht="47.25" x14ac:dyDescent="0.25">
      <c r="A42" s="19" t="s">
        <v>21</v>
      </c>
      <c r="B42" s="36" t="s">
        <v>142</v>
      </c>
      <c r="C42" s="37" t="s">
        <v>143</v>
      </c>
      <c r="D42" s="22">
        <f t="shared" si="60"/>
        <v>5.6911296660117888E-3</v>
      </c>
      <c r="E42" s="22">
        <v>2.8967850000000003E-2</v>
      </c>
      <c r="F42" s="22">
        <f t="shared" si="60"/>
        <v>0</v>
      </c>
      <c r="G42" s="22">
        <v>0</v>
      </c>
      <c r="H42" s="22">
        <f t="shared" si="61"/>
        <v>5.6911296660117888E-3</v>
      </c>
      <c r="I42" s="22">
        <f t="shared" si="65"/>
        <v>2.8967850000000003E-2</v>
      </c>
      <c r="J42" s="22">
        <f t="shared" si="62"/>
        <v>5.6911296660117879E-3</v>
      </c>
      <c r="K42" s="33">
        <v>2.896785E-2</v>
      </c>
      <c r="L42" s="33">
        <f t="shared" si="63"/>
        <v>5.6911296660117879E-3</v>
      </c>
      <c r="M42" s="33">
        <v>2.896785E-2</v>
      </c>
      <c r="N42" s="33">
        <f t="shared" si="58"/>
        <v>0</v>
      </c>
      <c r="O42" s="33">
        <f t="shared" si="66"/>
        <v>0</v>
      </c>
      <c r="P42" s="33">
        <f t="shared" si="67"/>
        <v>0</v>
      </c>
      <c r="Q42" s="33">
        <f t="shared" si="68"/>
        <v>0</v>
      </c>
      <c r="R42" s="33">
        <f t="shared" si="69"/>
        <v>0</v>
      </c>
      <c r="S42" s="33">
        <f t="shared" si="6"/>
        <v>0</v>
      </c>
      <c r="T42" s="34"/>
    </row>
    <row r="43" spans="1:20" s="35" customFormat="1" ht="31.5" x14ac:dyDescent="0.25">
      <c r="A43" s="19" t="s">
        <v>21</v>
      </c>
      <c r="B43" s="36" t="s">
        <v>144</v>
      </c>
      <c r="C43" s="37" t="s">
        <v>145</v>
      </c>
      <c r="D43" s="22">
        <f t="shared" si="60"/>
        <v>4.7281139489194499E-3</v>
      </c>
      <c r="E43" s="22">
        <v>2.40661E-2</v>
      </c>
      <c r="F43" s="22">
        <f t="shared" si="60"/>
        <v>0</v>
      </c>
      <c r="G43" s="22">
        <v>0</v>
      </c>
      <c r="H43" s="22">
        <f t="shared" si="61"/>
        <v>4.7281139489194499E-3</v>
      </c>
      <c r="I43" s="22">
        <f t="shared" si="65"/>
        <v>2.40661E-2</v>
      </c>
      <c r="J43" s="22">
        <f t="shared" si="62"/>
        <v>4.7281139489194499E-3</v>
      </c>
      <c r="K43" s="33">
        <v>2.40661E-2</v>
      </c>
      <c r="L43" s="33">
        <f t="shared" si="63"/>
        <v>4.7281139489194499E-3</v>
      </c>
      <c r="M43" s="33">
        <v>2.40661E-2</v>
      </c>
      <c r="N43" s="33">
        <f t="shared" si="58"/>
        <v>0</v>
      </c>
      <c r="O43" s="33">
        <f t="shared" si="66"/>
        <v>0</v>
      </c>
      <c r="P43" s="33">
        <f t="shared" si="67"/>
        <v>0</v>
      </c>
      <c r="Q43" s="33">
        <f t="shared" si="68"/>
        <v>0</v>
      </c>
      <c r="R43" s="33">
        <f t="shared" si="69"/>
        <v>0</v>
      </c>
      <c r="S43" s="33">
        <f t="shared" si="6"/>
        <v>0</v>
      </c>
      <c r="T43" s="34"/>
    </row>
    <row r="44" spans="1:20" s="35" customFormat="1" ht="47.25" x14ac:dyDescent="0.25">
      <c r="A44" s="19" t="s">
        <v>21</v>
      </c>
      <c r="B44" s="36" t="s">
        <v>146</v>
      </c>
      <c r="C44" s="37" t="s">
        <v>147</v>
      </c>
      <c r="D44" s="22">
        <f t="shared" si="60"/>
        <v>3.5151277013752459E-2</v>
      </c>
      <c r="E44" s="22">
        <v>0.17892</v>
      </c>
      <c r="F44" s="22">
        <f t="shared" si="60"/>
        <v>0</v>
      </c>
      <c r="G44" s="22">
        <v>0</v>
      </c>
      <c r="H44" s="22">
        <f t="shared" si="61"/>
        <v>3.5151277013752459E-2</v>
      </c>
      <c r="I44" s="22">
        <f t="shared" si="65"/>
        <v>0.17892</v>
      </c>
      <c r="J44" s="22">
        <f t="shared" si="62"/>
        <v>3.5151277013752459E-2</v>
      </c>
      <c r="K44" s="33">
        <v>0.17892</v>
      </c>
      <c r="L44" s="33">
        <f t="shared" si="63"/>
        <v>5.2979899803536352E-2</v>
      </c>
      <c r="M44" s="33">
        <v>0.26966769000000002</v>
      </c>
      <c r="N44" s="33">
        <f t="shared" si="58"/>
        <v>-1.7828622789783893E-2</v>
      </c>
      <c r="O44" s="33">
        <f t="shared" si="66"/>
        <v>-9.074769000000002E-2</v>
      </c>
      <c r="P44" s="33">
        <f t="shared" si="67"/>
        <v>1.7828622789783893E-2</v>
      </c>
      <c r="Q44" s="33">
        <f t="shared" si="68"/>
        <v>9.074769000000002E-2</v>
      </c>
      <c r="R44" s="33">
        <f t="shared" si="69"/>
        <v>50.719701542588865</v>
      </c>
      <c r="S44" s="33">
        <f t="shared" si="6"/>
        <v>50.719701542588879</v>
      </c>
      <c r="T44" s="34" t="s">
        <v>318</v>
      </c>
    </row>
    <row r="45" spans="1:20" s="35" customFormat="1" ht="63" x14ac:dyDescent="0.25">
      <c r="A45" s="19" t="s">
        <v>21</v>
      </c>
      <c r="B45" s="36" t="s">
        <v>148</v>
      </c>
      <c r="C45" s="37" t="s">
        <v>149</v>
      </c>
      <c r="D45" s="22">
        <f t="shared" si="60"/>
        <v>0.55855726522593319</v>
      </c>
      <c r="E45" s="22">
        <v>2.84305648</v>
      </c>
      <c r="F45" s="22">
        <f t="shared" si="60"/>
        <v>0</v>
      </c>
      <c r="G45" s="22">
        <v>0</v>
      </c>
      <c r="H45" s="22">
        <f t="shared" si="61"/>
        <v>0.55855726522593319</v>
      </c>
      <c r="I45" s="22">
        <f t="shared" si="65"/>
        <v>2.84305648</v>
      </c>
      <c r="J45" s="22">
        <f t="shared" si="62"/>
        <v>0.55855726522593319</v>
      </c>
      <c r="K45" s="33">
        <v>2.84305648</v>
      </c>
      <c r="L45" s="33">
        <f t="shared" si="63"/>
        <v>0.55855726522593319</v>
      </c>
      <c r="M45" s="33">
        <v>2.84305648</v>
      </c>
      <c r="N45" s="33">
        <f t="shared" si="58"/>
        <v>0</v>
      </c>
      <c r="O45" s="33">
        <f t="shared" si="66"/>
        <v>0</v>
      </c>
      <c r="P45" s="33">
        <f t="shared" si="67"/>
        <v>0</v>
      </c>
      <c r="Q45" s="33">
        <f t="shared" si="68"/>
        <v>0</v>
      </c>
      <c r="R45" s="33">
        <f t="shared" si="69"/>
        <v>0</v>
      </c>
      <c r="S45" s="33">
        <f t="shared" si="6"/>
        <v>0</v>
      </c>
      <c r="T45" s="34"/>
    </row>
    <row r="46" spans="1:20" s="35" customFormat="1" ht="47.25" x14ac:dyDescent="0.25">
      <c r="A46" s="19" t="s">
        <v>21</v>
      </c>
      <c r="B46" s="36" t="s">
        <v>150</v>
      </c>
      <c r="C46" s="37" t="s">
        <v>151</v>
      </c>
      <c r="D46" s="22">
        <f t="shared" si="60"/>
        <v>1.964636542239686E-2</v>
      </c>
      <c r="E46" s="22">
        <v>0.1</v>
      </c>
      <c r="F46" s="22">
        <f t="shared" si="60"/>
        <v>0</v>
      </c>
      <c r="G46" s="22">
        <v>0</v>
      </c>
      <c r="H46" s="22">
        <f t="shared" si="61"/>
        <v>1.964636542239686E-2</v>
      </c>
      <c r="I46" s="22">
        <f t="shared" si="65"/>
        <v>0.1</v>
      </c>
      <c r="J46" s="22">
        <f t="shared" si="62"/>
        <v>1.964636542239686E-2</v>
      </c>
      <c r="K46" s="33">
        <v>0.1</v>
      </c>
      <c r="L46" s="33">
        <f t="shared" si="63"/>
        <v>0.23041325933202358</v>
      </c>
      <c r="M46" s="33">
        <v>1.1728034899999999</v>
      </c>
      <c r="N46" s="33">
        <f t="shared" si="58"/>
        <v>-0.21076689390962669</v>
      </c>
      <c r="O46" s="33">
        <f t="shared" si="66"/>
        <v>-1.0728034899999999</v>
      </c>
      <c r="P46" s="33">
        <f t="shared" si="67"/>
        <v>0.21076689390962672</v>
      </c>
      <c r="Q46" s="33">
        <f t="shared" si="68"/>
        <v>1.0728034899999999</v>
      </c>
      <c r="R46" s="33">
        <f t="shared" si="69"/>
        <v>1072.80349</v>
      </c>
      <c r="S46" s="33">
        <f t="shared" si="6"/>
        <v>1072.8034899999998</v>
      </c>
      <c r="T46" s="34" t="s">
        <v>318</v>
      </c>
    </row>
    <row r="47" spans="1:20" s="35" customFormat="1" ht="94.5" x14ac:dyDescent="0.25">
      <c r="A47" s="19" t="s">
        <v>21</v>
      </c>
      <c r="B47" s="38" t="s">
        <v>152</v>
      </c>
      <c r="C47" s="37" t="s">
        <v>153</v>
      </c>
      <c r="D47" s="22">
        <f t="shared" si="60"/>
        <v>0.5058939096267191</v>
      </c>
      <c r="E47" s="22">
        <v>2.5750000000000002</v>
      </c>
      <c r="F47" s="22">
        <f t="shared" si="60"/>
        <v>0</v>
      </c>
      <c r="G47" s="22">
        <v>0</v>
      </c>
      <c r="H47" s="22">
        <f t="shared" si="61"/>
        <v>0.5058939096267191</v>
      </c>
      <c r="I47" s="22">
        <f t="shared" si="65"/>
        <v>2.5750000000000002</v>
      </c>
      <c r="J47" s="22">
        <f t="shared" si="62"/>
        <v>0</v>
      </c>
      <c r="K47" s="33">
        <v>0</v>
      </c>
      <c r="L47" s="33">
        <f t="shared" si="63"/>
        <v>0.51820033791748532</v>
      </c>
      <c r="M47" s="33">
        <v>2.6376397200000001</v>
      </c>
      <c r="N47" s="33">
        <f t="shared" si="58"/>
        <v>-1.2306428290766199E-2</v>
      </c>
      <c r="O47" s="33">
        <f t="shared" si="66"/>
        <v>-6.2639719999999954E-2</v>
      </c>
      <c r="P47" s="33">
        <f t="shared" si="67"/>
        <v>0.51820033791748532</v>
      </c>
      <c r="Q47" s="33">
        <f t="shared" si="68"/>
        <v>2.6376397200000001</v>
      </c>
      <c r="R47" s="33">
        <v>100</v>
      </c>
      <c r="S47" s="33">
        <v>100</v>
      </c>
      <c r="T47" s="34" t="s">
        <v>319</v>
      </c>
    </row>
    <row r="48" spans="1:20" s="35" customFormat="1" ht="31.5" x14ac:dyDescent="0.25">
      <c r="A48" s="19" t="s">
        <v>21</v>
      </c>
      <c r="B48" s="36" t="s">
        <v>154</v>
      </c>
      <c r="C48" s="37" t="s">
        <v>155</v>
      </c>
      <c r="D48" s="22">
        <f t="shared" si="60"/>
        <v>6.2597131630648326E-3</v>
      </c>
      <c r="E48" s="22">
        <v>3.1861939999999998E-2</v>
      </c>
      <c r="F48" s="22">
        <f t="shared" si="60"/>
        <v>0</v>
      </c>
      <c r="G48" s="22">
        <v>0</v>
      </c>
      <c r="H48" s="22">
        <f t="shared" si="61"/>
        <v>6.2597131630648326E-3</v>
      </c>
      <c r="I48" s="22">
        <f t="shared" si="65"/>
        <v>3.1861939999999998E-2</v>
      </c>
      <c r="J48" s="22">
        <f t="shared" si="62"/>
        <v>6.2597131630648326E-3</v>
      </c>
      <c r="K48" s="33">
        <v>3.1861939999999998E-2</v>
      </c>
      <c r="L48" s="33">
        <f t="shared" si="63"/>
        <v>6.2597131630648326E-3</v>
      </c>
      <c r="M48" s="33">
        <v>3.1861939999999998E-2</v>
      </c>
      <c r="N48" s="33">
        <f t="shared" si="58"/>
        <v>0</v>
      </c>
      <c r="O48" s="33">
        <f t="shared" si="66"/>
        <v>0</v>
      </c>
      <c r="P48" s="33">
        <f t="shared" si="67"/>
        <v>0</v>
      </c>
      <c r="Q48" s="33">
        <f t="shared" si="68"/>
        <v>0</v>
      </c>
      <c r="R48" s="33">
        <f t="shared" si="69"/>
        <v>0</v>
      </c>
      <c r="S48" s="33">
        <f t="shared" si="6"/>
        <v>0</v>
      </c>
      <c r="T48" s="34"/>
    </row>
    <row r="49" spans="1:20" ht="31.5" x14ac:dyDescent="0.25">
      <c r="A49" s="11" t="s">
        <v>37</v>
      </c>
      <c r="B49" s="12" t="s">
        <v>68</v>
      </c>
      <c r="C49" s="13" t="s">
        <v>316</v>
      </c>
      <c r="D49" s="14">
        <f t="shared" ref="D49:O49" si="70">D50+D51</f>
        <v>0</v>
      </c>
      <c r="E49" s="14">
        <f t="shared" si="70"/>
        <v>0</v>
      </c>
      <c r="F49" s="14">
        <f t="shared" si="70"/>
        <v>0</v>
      </c>
      <c r="G49" s="14">
        <f t="shared" si="70"/>
        <v>0</v>
      </c>
      <c r="H49" s="14">
        <f t="shared" si="70"/>
        <v>0</v>
      </c>
      <c r="I49" s="14">
        <f t="shared" si="70"/>
        <v>0</v>
      </c>
      <c r="J49" s="14">
        <f t="shared" si="70"/>
        <v>0</v>
      </c>
      <c r="K49" s="14">
        <f t="shared" si="70"/>
        <v>0</v>
      </c>
      <c r="L49" s="14">
        <f t="shared" si="70"/>
        <v>0</v>
      </c>
      <c r="M49" s="14">
        <f t="shared" si="70"/>
        <v>0</v>
      </c>
      <c r="N49" s="14">
        <f t="shared" si="70"/>
        <v>0</v>
      </c>
      <c r="O49" s="14">
        <f t="shared" si="70"/>
        <v>0</v>
      </c>
      <c r="P49" s="14">
        <f t="shared" si="67"/>
        <v>0</v>
      </c>
      <c r="Q49" s="14">
        <f t="shared" si="68"/>
        <v>0</v>
      </c>
      <c r="R49" s="14">
        <v>0</v>
      </c>
      <c r="S49" s="14">
        <v>0</v>
      </c>
      <c r="T49" s="29"/>
    </row>
    <row r="50" spans="1:20" ht="63" x14ac:dyDescent="0.25">
      <c r="A50" s="15" t="s">
        <v>22</v>
      </c>
      <c r="B50" s="16" t="s">
        <v>69</v>
      </c>
      <c r="C50" s="17" t="s">
        <v>316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f t="shared" si="67"/>
        <v>0</v>
      </c>
      <c r="Q50" s="18">
        <f t="shared" si="68"/>
        <v>0</v>
      </c>
      <c r="R50" s="18">
        <v>0</v>
      </c>
      <c r="S50" s="18">
        <v>0</v>
      </c>
      <c r="T50" s="30"/>
    </row>
    <row r="51" spans="1:20" ht="47.25" x14ac:dyDescent="0.25">
      <c r="A51" s="15" t="s">
        <v>23</v>
      </c>
      <c r="B51" s="16" t="s">
        <v>70</v>
      </c>
      <c r="C51" s="17" t="s">
        <v>316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f t="shared" si="67"/>
        <v>0</v>
      </c>
      <c r="Q51" s="18">
        <f t="shared" si="68"/>
        <v>0</v>
      </c>
      <c r="R51" s="18">
        <v>0</v>
      </c>
      <c r="S51" s="18">
        <v>0</v>
      </c>
      <c r="T51" s="30"/>
    </row>
    <row r="52" spans="1:20" ht="47.25" x14ac:dyDescent="0.25">
      <c r="A52" s="11" t="s">
        <v>38</v>
      </c>
      <c r="B52" s="12" t="s">
        <v>71</v>
      </c>
      <c r="C52" s="13" t="s">
        <v>316</v>
      </c>
      <c r="D52" s="14">
        <f t="shared" ref="D52:O52" si="71">D53+D54+D55+D56+D57+D58+D59+D60</f>
        <v>0</v>
      </c>
      <c r="E52" s="14">
        <f t="shared" si="71"/>
        <v>0</v>
      </c>
      <c r="F52" s="14">
        <f t="shared" si="71"/>
        <v>0</v>
      </c>
      <c r="G52" s="14">
        <f t="shared" si="71"/>
        <v>0</v>
      </c>
      <c r="H52" s="14">
        <f t="shared" si="71"/>
        <v>0</v>
      </c>
      <c r="I52" s="14">
        <f t="shared" si="71"/>
        <v>0</v>
      </c>
      <c r="J52" s="14">
        <f t="shared" si="71"/>
        <v>0</v>
      </c>
      <c r="K52" s="14">
        <f t="shared" si="71"/>
        <v>0</v>
      </c>
      <c r="L52" s="14">
        <f t="shared" si="71"/>
        <v>0</v>
      </c>
      <c r="M52" s="14">
        <f t="shared" si="71"/>
        <v>0</v>
      </c>
      <c r="N52" s="14">
        <f t="shared" si="71"/>
        <v>0</v>
      </c>
      <c r="O52" s="14">
        <f t="shared" si="71"/>
        <v>0</v>
      </c>
      <c r="P52" s="14">
        <f t="shared" si="67"/>
        <v>0</v>
      </c>
      <c r="Q52" s="14">
        <f t="shared" si="68"/>
        <v>0</v>
      </c>
      <c r="R52" s="14">
        <v>0</v>
      </c>
      <c r="S52" s="14">
        <v>0</v>
      </c>
      <c r="T52" s="29"/>
    </row>
    <row r="53" spans="1:20" ht="31.5" x14ac:dyDescent="0.25">
      <c r="A53" s="15" t="s">
        <v>72</v>
      </c>
      <c r="B53" s="16" t="s">
        <v>73</v>
      </c>
      <c r="C53" s="17" t="s">
        <v>316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f t="shared" si="67"/>
        <v>0</v>
      </c>
      <c r="Q53" s="18">
        <f t="shared" si="68"/>
        <v>0</v>
      </c>
      <c r="R53" s="18">
        <v>0</v>
      </c>
      <c r="S53" s="18">
        <v>0</v>
      </c>
      <c r="T53" s="30"/>
    </row>
    <row r="54" spans="1:20" ht="94.5" x14ac:dyDescent="0.25">
      <c r="A54" s="15" t="s">
        <v>72</v>
      </c>
      <c r="B54" s="16" t="s">
        <v>74</v>
      </c>
      <c r="C54" s="17" t="s">
        <v>316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f t="shared" si="67"/>
        <v>0</v>
      </c>
      <c r="Q54" s="18">
        <f t="shared" si="68"/>
        <v>0</v>
      </c>
      <c r="R54" s="18">
        <v>0</v>
      </c>
      <c r="S54" s="18">
        <v>0</v>
      </c>
      <c r="T54" s="30"/>
    </row>
    <row r="55" spans="1:20" ht="78.75" x14ac:dyDescent="0.25">
      <c r="A55" s="15" t="s">
        <v>72</v>
      </c>
      <c r="B55" s="16" t="s">
        <v>75</v>
      </c>
      <c r="C55" s="17" t="s">
        <v>316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f t="shared" si="67"/>
        <v>0</v>
      </c>
      <c r="Q55" s="18">
        <f t="shared" si="68"/>
        <v>0</v>
      </c>
      <c r="R55" s="18">
        <v>0</v>
      </c>
      <c r="S55" s="18">
        <v>0</v>
      </c>
      <c r="T55" s="30"/>
    </row>
    <row r="56" spans="1:20" ht="94.5" x14ac:dyDescent="0.25">
      <c r="A56" s="15" t="s">
        <v>72</v>
      </c>
      <c r="B56" s="16" t="s">
        <v>76</v>
      </c>
      <c r="C56" s="17" t="s">
        <v>316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f t="shared" si="67"/>
        <v>0</v>
      </c>
      <c r="Q56" s="18">
        <f t="shared" si="68"/>
        <v>0</v>
      </c>
      <c r="R56" s="18">
        <v>0</v>
      </c>
      <c r="S56" s="18">
        <v>0</v>
      </c>
      <c r="T56" s="30"/>
    </row>
    <row r="57" spans="1:20" ht="31.5" x14ac:dyDescent="0.25">
      <c r="A57" s="15" t="s">
        <v>77</v>
      </c>
      <c r="B57" s="16" t="s">
        <v>73</v>
      </c>
      <c r="C57" s="17" t="s">
        <v>316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f t="shared" si="67"/>
        <v>0</v>
      </c>
      <c r="Q57" s="18">
        <f t="shared" si="68"/>
        <v>0</v>
      </c>
      <c r="R57" s="18">
        <v>0</v>
      </c>
      <c r="S57" s="18">
        <v>0</v>
      </c>
      <c r="T57" s="30"/>
    </row>
    <row r="58" spans="1:20" ht="94.5" x14ac:dyDescent="0.25">
      <c r="A58" s="15" t="s">
        <v>77</v>
      </c>
      <c r="B58" s="16" t="s">
        <v>74</v>
      </c>
      <c r="C58" s="17" t="s">
        <v>316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f t="shared" si="67"/>
        <v>0</v>
      </c>
      <c r="Q58" s="18">
        <f t="shared" si="68"/>
        <v>0</v>
      </c>
      <c r="R58" s="18">
        <v>0</v>
      </c>
      <c r="S58" s="18">
        <v>0</v>
      </c>
      <c r="T58" s="30"/>
    </row>
    <row r="59" spans="1:20" ht="78.75" x14ac:dyDescent="0.25">
      <c r="A59" s="15" t="s">
        <v>77</v>
      </c>
      <c r="B59" s="16" t="s">
        <v>75</v>
      </c>
      <c r="C59" s="17" t="s">
        <v>316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f t="shared" si="67"/>
        <v>0</v>
      </c>
      <c r="Q59" s="18">
        <f t="shared" si="68"/>
        <v>0</v>
      </c>
      <c r="R59" s="18">
        <v>0</v>
      </c>
      <c r="S59" s="18">
        <v>0</v>
      </c>
      <c r="T59" s="30"/>
    </row>
    <row r="60" spans="1:20" ht="94.5" x14ac:dyDescent="0.25">
      <c r="A60" s="15" t="s">
        <v>77</v>
      </c>
      <c r="B60" s="16" t="s">
        <v>78</v>
      </c>
      <c r="C60" s="17" t="s">
        <v>316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f t="shared" si="67"/>
        <v>0</v>
      </c>
      <c r="Q60" s="18">
        <f t="shared" si="68"/>
        <v>0</v>
      </c>
      <c r="R60" s="18">
        <v>0</v>
      </c>
      <c r="S60" s="18">
        <v>0</v>
      </c>
      <c r="T60" s="30"/>
    </row>
    <row r="61" spans="1:20" ht="78.75" x14ac:dyDescent="0.25">
      <c r="A61" s="11" t="s">
        <v>79</v>
      </c>
      <c r="B61" s="12" t="s">
        <v>80</v>
      </c>
      <c r="C61" s="13" t="s">
        <v>316</v>
      </c>
      <c r="D61" s="14">
        <f t="shared" ref="D61:O61" si="72">D62+D63</f>
        <v>0</v>
      </c>
      <c r="E61" s="14">
        <f t="shared" si="72"/>
        <v>0</v>
      </c>
      <c r="F61" s="14">
        <f t="shared" si="72"/>
        <v>0</v>
      </c>
      <c r="G61" s="14">
        <f t="shared" si="72"/>
        <v>0</v>
      </c>
      <c r="H61" s="14">
        <f t="shared" si="72"/>
        <v>0</v>
      </c>
      <c r="I61" s="14">
        <f t="shared" si="72"/>
        <v>0</v>
      </c>
      <c r="J61" s="14">
        <f t="shared" si="72"/>
        <v>0</v>
      </c>
      <c r="K61" s="14">
        <f t="shared" si="72"/>
        <v>0</v>
      </c>
      <c r="L61" s="14">
        <f t="shared" si="72"/>
        <v>0</v>
      </c>
      <c r="M61" s="14">
        <f t="shared" si="72"/>
        <v>0</v>
      </c>
      <c r="N61" s="14">
        <f t="shared" si="72"/>
        <v>0</v>
      </c>
      <c r="O61" s="14">
        <f t="shared" si="72"/>
        <v>0</v>
      </c>
      <c r="P61" s="14">
        <f t="shared" si="67"/>
        <v>0</v>
      </c>
      <c r="Q61" s="14">
        <f t="shared" si="68"/>
        <v>0</v>
      </c>
      <c r="R61" s="14">
        <v>0</v>
      </c>
      <c r="S61" s="14">
        <v>0</v>
      </c>
      <c r="T61" s="29"/>
    </row>
    <row r="62" spans="1:20" ht="63" x14ac:dyDescent="0.25">
      <c r="A62" s="15" t="s">
        <v>81</v>
      </c>
      <c r="B62" s="16" t="s">
        <v>82</v>
      </c>
      <c r="C62" s="17" t="s">
        <v>316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f t="shared" si="67"/>
        <v>0</v>
      </c>
      <c r="Q62" s="18">
        <f t="shared" si="68"/>
        <v>0</v>
      </c>
      <c r="R62" s="18">
        <v>0</v>
      </c>
      <c r="S62" s="18">
        <v>0</v>
      </c>
      <c r="T62" s="30"/>
    </row>
    <row r="63" spans="1:20" ht="78.75" x14ac:dyDescent="0.25">
      <c r="A63" s="15" t="s">
        <v>83</v>
      </c>
      <c r="B63" s="16" t="s">
        <v>84</v>
      </c>
      <c r="C63" s="17" t="s">
        <v>316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f t="shared" si="67"/>
        <v>0</v>
      </c>
      <c r="Q63" s="18">
        <f t="shared" si="68"/>
        <v>0</v>
      </c>
      <c r="R63" s="18">
        <v>0</v>
      </c>
      <c r="S63" s="18">
        <v>0</v>
      </c>
      <c r="T63" s="30"/>
    </row>
    <row r="64" spans="1:20" ht="31.5" x14ac:dyDescent="0.25">
      <c r="A64" s="7" t="s">
        <v>39</v>
      </c>
      <c r="B64" s="8" t="s">
        <v>85</v>
      </c>
      <c r="C64" s="9" t="s">
        <v>316</v>
      </c>
      <c r="D64" s="10">
        <f t="shared" ref="D64:O64" si="73">D65+D70+D137+D148</f>
        <v>248.04160939556758</v>
      </c>
      <c r="E64" s="10">
        <f t="shared" si="73"/>
        <v>1262.5317918234387</v>
      </c>
      <c r="F64" s="10">
        <f t="shared" si="73"/>
        <v>1.4800897229862475</v>
      </c>
      <c r="G64" s="10">
        <f t="shared" si="73"/>
        <v>7.5336566899999999</v>
      </c>
      <c r="H64" s="10">
        <f t="shared" si="73"/>
        <v>246.56151967258134</v>
      </c>
      <c r="I64" s="10">
        <f t="shared" si="73"/>
        <v>1254.9981351334388</v>
      </c>
      <c r="J64" s="10">
        <f t="shared" si="73"/>
        <v>110.28087451080549</v>
      </c>
      <c r="K64" s="10">
        <f t="shared" si="73"/>
        <v>561.32965125999988</v>
      </c>
      <c r="L64" s="10">
        <f t="shared" si="73"/>
        <v>107.27222527701369</v>
      </c>
      <c r="M64" s="10">
        <f>M65+M70+M137+M148</f>
        <v>546.0156266599995</v>
      </c>
      <c r="N64" s="10">
        <f t="shared" si="73"/>
        <v>139.28929439556759</v>
      </c>
      <c r="O64" s="10">
        <f t="shared" si="73"/>
        <v>708.982508473439</v>
      </c>
      <c r="P64" s="10">
        <f t="shared" si="67"/>
        <v>-3.0086492337918003</v>
      </c>
      <c r="Q64" s="10">
        <f t="shared" si="68"/>
        <v>-15.31402460000038</v>
      </c>
      <c r="R64" s="10">
        <f t="shared" si="69"/>
        <v>-2.7281695462951814</v>
      </c>
      <c r="S64" s="10">
        <f t="shared" si="69"/>
        <v>-2.7281695462952023</v>
      </c>
      <c r="T64" s="28"/>
    </row>
    <row r="65" spans="1:20" ht="63" x14ac:dyDescent="0.25">
      <c r="A65" s="11" t="s">
        <v>44</v>
      </c>
      <c r="B65" s="12" t="s">
        <v>86</v>
      </c>
      <c r="C65" s="13" t="s">
        <v>316</v>
      </c>
      <c r="D65" s="14">
        <f t="shared" ref="D65:O65" si="74">D66+D69</f>
        <v>1.380705193054391</v>
      </c>
      <c r="E65" s="14">
        <f t="shared" si="74"/>
        <v>7.0277894326468493</v>
      </c>
      <c r="F65" s="14">
        <f t="shared" si="74"/>
        <v>0</v>
      </c>
      <c r="G65" s="14">
        <f t="shared" si="74"/>
        <v>0</v>
      </c>
      <c r="H65" s="14">
        <f t="shared" si="74"/>
        <v>1.380705193054391</v>
      </c>
      <c r="I65" s="14">
        <f t="shared" si="74"/>
        <v>7.0277894326468493</v>
      </c>
      <c r="J65" s="14">
        <f t="shared" si="74"/>
        <v>3.4761886051080548E-2</v>
      </c>
      <c r="K65" s="14">
        <f t="shared" si="74"/>
        <v>0.17693799999999998</v>
      </c>
      <c r="L65" s="14">
        <f t="shared" si="74"/>
        <v>4.5537176817288805E-2</v>
      </c>
      <c r="M65" s="14">
        <f t="shared" si="74"/>
        <v>0.23178423000000001</v>
      </c>
      <c r="N65" s="14">
        <f t="shared" si="74"/>
        <v>1.335168016237102</v>
      </c>
      <c r="O65" s="14">
        <f t="shared" si="74"/>
        <v>6.7960052026468496</v>
      </c>
      <c r="P65" s="14">
        <f t="shared" si="67"/>
        <v>1.0775290766208256E-2</v>
      </c>
      <c r="Q65" s="14">
        <f t="shared" si="68"/>
        <v>5.4846230000000024E-2</v>
      </c>
      <c r="R65" s="14">
        <f t="shared" si="69"/>
        <v>30.997428477771894</v>
      </c>
      <c r="S65" s="14">
        <f t="shared" si="69"/>
        <v>30.997428477771894</v>
      </c>
      <c r="T65" s="29"/>
    </row>
    <row r="66" spans="1:20" ht="31.5" x14ac:dyDescent="0.25">
      <c r="A66" s="15" t="s">
        <v>24</v>
      </c>
      <c r="B66" s="16" t="s">
        <v>87</v>
      </c>
      <c r="C66" s="17" t="s">
        <v>316</v>
      </c>
      <c r="D66" s="18">
        <f>SUM(D67:D68)</f>
        <v>1.380705193054391</v>
      </c>
      <c r="E66" s="18">
        <f t="shared" ref="E66:O66" si="75">SUM(E67:E68)</f>
        <v>7.0277894326468493</v>
      </c>
      <c r="F66" s="18">
        <f t="shared" si="75"/>
        <v>0</v>
      </c>
      <c r="G66" s="18">
        <f t="shared" si="75"/>
        <v>0</v>
      </c>
      <c r="H66" s="18">
        <f t="shared" si="75"/>
        <v>1.380705193054391</v>
      </c>
      <c r="I66" s="18">
        <f t="shared" si="75"/>
        <v>7.0277894326468493</v>
      </c>
      <c r="J66" s="18">
        <f t="shared" si="75"/>
        <v>3.4761886051080548E-2</v>
      </c>
      <c r="K66" s="18">
        <f>SUM(K67:K68)</f>
        <v>0.17693799999999998</v>
      </c>
      <c r="L66" s="18">
        <f t="shared" si="75"/>
        <v>4.5537176817288805E-2</v>
      </c>
      <c r="M66" s="18">
        <f t="shared" si="75"/>
        <v>0.23178423000000001</v>
      </c>
      <c r="N66" s="18">
        <f t="shared" si="75"/>
        <v>1.335168016237102</v>
      </c>
      <c r="O66" s="18">
        <f t="shared" si="75"/>
        <v>6.7960052026468496</v>
      </c>
      <c r="P66" s="18">
        <f t="shared" si="67"/>
        <v>1.0775290766208256E-2</v>
      </c>
      <c r="Q66" s="18">
        <f t="shared" si="68"/>
        <v>5.4846230000000024E-2</v>
      </c>
      <c r="R66" s="18">
        <f t="shared" si="69"/>
        <v>30.997428477771894</v>
      </c>
      <c r="S66" s="18">
        <f t="shared" si="69"/>
        <v>30.997428477771894</v>
      </c>
      <c r="T66" s="30"/>
    </row>
    <row r="67" spans="1:20" ht="31.5" x14ac:dyDescent="0.25">
      <c r="A67" s="19" t="s">
        <v>24</v>
      </c>
      <c r="B67" s="20" t="s">
        <v>156</v>
      </c>
      <c r="C67" s="21" t="s">
        <v>157</v>
      </c>
      <c r="D67" s="22">
        <f t="shared" ref="D67:D68" si="76">E67/5.09</f>
        <v>1.3459433070033104</v>
      </c>
      <c r="E67" s="22">
        <v>6.8508514326468495</v>
      </c>
      <c r="F67" s="22">
        <f>G67/5.09</f>
        <v>0</v>
      </c>
      <c r="G67" s="22">
        <v>0</v>
      </c>
      <c r="H67" s="22">
        <f>I67/5.09</f>
        <v>1.3459433070033104</v>
      </c>
      <c r="I67" s="22">
        <f t="shared" ref="I67:I68" si="77">E67-G67</f>
        <v>6.8508514326468495</v>
      </c>
      <c r="J67" s="22">
        <f>K67/5.09</f>
        <v>0</v>
      </c>
      <c r="K67" s="22">
        <v>0</v>
      </c>
      <c r="L67" s="22">
        <f t="shared" ref="L67:L68" si="78">M67/5.09</f>
        <v>1.1787819253438114E-2</v>
      </c>
      <c r="M67" s="22">
        <v>0.06</v>
      </c>
      <c r="N67" s="33">
        <f t="shared" ref="N67:N68" si="79">O67/5.09</f>
        <v>1.3341554877498722</v>
      </c>
      <c r="O67" s="22">
        <f t="shared" ref="O67:O68" si="80">I67-M67</f>
        <v>6.7908514326468499</v>
      </c>
      <c r="P67" s="22">
        <f t="shared" si="67"/>
        <v>1.1787819253438114E-2</v>
      </c>
      <c r="Q67" s="22">
        <f t="shared" si="68"/>
        <v>0.06</v>
      </c>
      <c r="R67" s="33">
        <v>100</v>
      </c>
      <c r="S67" s="33">
        <v>100</v>
      </c>
      <c r="T67" s="31" t="s">
        <v>319</v>
      </c>
    </row>
    <row r="68" spans="1:20" ht="47.25" x14ac:dyDescent="0.25">
      <c r="A68" s="19" t="s">
        <v>24</v>
      </c>
      <c r="B68" s="20" t="s">
        <v>158</v>
      </c>
      <c r="C68" s="21" t="s">
        <v>159</v>
      </c>
      <c r="D68" s="22">
        <f t="shared" si="76"/>
        <v>3.4761886051080548E-2</v>
      </c>
      <c r="E68" s="22">
        <v>0.17693799999999998</v>
      </c>
      <c r="F68" s="22">
        <f>G68/5.09</f>
        <v>0</v>
      </c>
      <c r="G68" s="22">
        <v>0</v>
      </c>
      <c r="H68" s="22">
        <f>I68/5.09</f>
        <v>3.4761886051080548E-2</v>
      </c>
      <c r="I68" s="22">
        <f t="shared" si="77"/>
        <v>0.17693799999999998</v>
      </c>
      <c r="J68" s="22">
        <f>K68/5.09</f>
        <v>3.4761886051080548E-2</v>
      </c>
      <c r="K68" s="22">
        <v>0.17693799999999998</v>
      </c>
      <c r="L68" s="22">
        <f t="shared" si="78"/>
        <v>3.3749357563850689E-2</v>
      </c>
      <c r="M68" s="22">
        <v>0.17178423000000001</v>
      </c>
      <c r="N68" s="33">
        <f t="shared" si="79"/>
        <v>1.0125284872298575E-3</v>
      </c>
      <c r="O68" s="22">
        <f t="shared" si="80"/>
        <v>5.1537699999999742E-3</v>
      </c>
      <c r="P68" s="22">
        <f t="shared" si="67"/>
        <v>-1.0125284872298593E-3</v>
      </c>
      <c r="Q68" s="22">
        <f t="shared" si="68"/>
        <v>-5.1537699999999742E-3</v>
      </c>
      <c r="R68" s="32">
        <f t="shared" si="69"/>
        <v>-2.9127547502514917</v>
      </c>
      <c r="S68" s="32">
        <f t="shared" si="69"/>
        <v>-2.9127547502514863</v>
      </c>
      <c r="T68" s="31" t="s">
        <v>318</v>
      </c>
    </row>
    <row r="69" spans="1:20" ht="47.25" x14ac:dyDescent="0.25">
      <c r="A69" s="15" t="s">
        <v>25</v>
      </c>
      <c r="B69" s="16" t="s">
        <v>88</v>
      </c>
      <c r="C69" s="17" t="s">
        <v>316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f t="shared" si="67"/>
        <v>0</v>
      </c>
      <c r="Q69" s="18">
        <f t="shared" si="68"/>
        <v>0</v>
      </c>
      <c r="R69" s="18">
        <v>0</v>
      </c>
      <c r="S69" s="18">
        <v>0</v>
      </c>
      <c r="T69" s="30"/>
    </row>
    <row r="70" spans="1:20" ht="47.25" x14ac:dyDescent="0.25">
      <c r="A70" s="11" t="s">
        <v>45</v>
      </c>
      <c r="B70" s="12" t="s">
        <v>89</v>
      </c>
      <c r="C70" s="13" t="s">
        <v>316</v>
      </c>
      <c r="D70" s="14">
        <f t="shared" ref="D70:O70" si="81">D71+D136</f>
        <v>167.54407802128472</v>
      </c>
      <c r="E70" s="14">
        <f t="shared" si="81"/>
        <v>852.7993571283389</v>
      </c>
      <c r="F70" s="14">
        <f t="shared" si="81"/>
        <v>1.4800897229862475</v>
      </c>
      <c r="G70" s="14">
        <f t="shared" si="81"/>
        <v>7.5336566899999999</v>
      </c>
      <c r="H70" s="14">
        <f t="shared" si="81"/>
        <v>166.06398829829848</v>
      </c>
      <c r="I70" s="14">
        <f t="shared" si="81"/>
        <v>845.26570043833897</v>
      </c>
      <c r="J70" s="14">
        <f t="shared" si="81"/>
        <v>93.99582003929271</v>
      </c>
      <c r="K70" s="14">
        <f t="shared" si="81"/>
        <v>478.43872399999987</v>
      </c>
      <c r="L70" s="14">
        <f t="shared" si="81"/>
        <v>90.598736349705291</v>
      </c>
      <c r="M70" s="14">
        <f t="shared" si="81"/>
        <v>461.14756801999982</v>
      </c>
      <c r="N70" s="14">
        <f t="shared" si="81"/>
        <v>75.465251948593107</v>
      </c>
      <c r="O70" s="14">
        <f t="shared" si="81"/>
        <v>384.11813241833892</v>
      </c>
      <c r="P70" s="14">
        <f t="shared" si="67"/>
        <v>-3.3970836895874186</v>
      </c>
      <c r="Q70" s="14">
        <f t="shared" si="68"/>
        <v>-17.291155980000042</v>
      </c>
      <c r="R70" s="14">
        <f t="shared" si="69"/>
        <v>-3.6140795283953571</v>
      </c>
      <c r="S70" s="14">
        <f t="shared" si="69"/>
        <v>-3.6140795283953744</v>
      </c>
      <c r="T70" s="29"/>
    </row>
    <row r="71" spans="1:20" ht="31.5" x14ac:dyDescent="0.25">
      <c r="A71" s="15" t="s">
        <v>90</v>
      </c>
      <c r="B71" s="16" t="s">
        <v>91</v>
      </c>
      <c r="C71" s="17" t="s">
        <v>316</v>
      </c>
      <c r="D71" s="18">
        <f t="shared" ref="D71:O71" si="82">SUM(D72:D135)</f>
        <v>167.54407802128472</v>
      </c>
      <c r="E71" s="18">
        <f t="shared" si="82"/>
        <v>852.7993571283389</v>
      </c>
      <c r="F71" s="18">
        <f t="shared" si="82"/>
        <v>1.4800897229862475</v>
      </c>
      <c r="G71" s="18">
        <f t="shared" si="82"/>
        <v>7.5336566899999999</v>
      </c>
      <c r="H71" s="18">
        <f t="shared" si="82"/>
        <v>166.06398829829848</v>
      </c>
      <c r="I71" s="18">
        <f t="shared" si="82"/>
        <v>845.26570043833897</v>
      </c>
      <c r="J71" s="18">
        <f t="shared" si="82"/>
        <v>93.99582003929271</v>
      </c>
      <c r="K71" s="18">
        <f>SUM(K72:K135)</f>
        <v>478.43872399999987</v>
      </c>
      <c r="L71" s="18">
        <f t="shared" si="82"/>
        <v>90.598736349705291</v>
      </c>
      <c r="M71" s="18">
        <f>SUM(M72:M135)</f>
        <v>461.14756801999982</v>
      </c>
      <c r="N71" s="18">
        <f t="shared" si="82"/>
        <v>75.465251948593107</v>
      </c>
      <c r="O71" s="18">
        <f t="shared" si="82"/>
        <v>384.11813241833892</v>
      </c>
      <c r="P71" s="18">
        <f t="shared" si="67"/>
        <v>-3.3970836895874186</v>
      </c>
      <c r="Q71" s="18">
        <f t="shared" si="68"/>
        <v>-17.291155980000042</v>
      </c>
      <c r="R71" s="18">
        <f t="shared" si="69"/>
        <v>-3.6140795283953571</v>
      </c>
      <c r="S71" s="18">
        <f t="shared" si="69"/>
        <v>-3.6140795283953744</v>
      </c>
      <c r="T71" s="30"/>
    </row>
    <row r="72" spans="1:20" ht="47.25" x14ac:dyDescent="0.25">
      <c r="A72" s="19" t="s">
        <v>90</v>
      </c>
      <c r="B72" s="20" t="s">
        <v>160</v>
      </c>
      <c r="C72" s="21" t="s">
        <v>161</v>
      </c>
      <c r="D72" s="22">
        <f t="shared" ref="D72:D135" si="83">E72/5.09</f>
        <v>1.3250563850687624</v>
      </c>
      <c r="E72" s="22">
        <v>6.7445370000000011</v>
      </c>
      <c r="F72" s="22">
        <f>G72/5.09</f>
        <v>0</v>
      </c>
      <c r="G72" s="22">
        <v>0</v>
      </c>
      <c r="H72" s="22">
        <f>I72/5.09</f>
        <v>1.3250563850687624</v>
      </c>
      <c r="I72" s="22">
        <f t="shared" ref="I72:I135" si="84">E72-G72</f>
        <v>6.7445370000000011</v>
      </c>
      <c r="J72" s="22">
        <f>K72/5.09</f>
        <v>1.3250563850687624</v>
      </c>
      <c r="K72" s="22">
        <v>6.7445370000000002</v>
      </c>
      <c r="L72" s="22">
        <f t="shared" ref="L72:L135" si="85">M72/5.09</f>
        <v>1.3166640255402751</v>
      </c>
      <c r="M72" s="22">
        <v>6.7018198899999994</v>
      </c>
      <c r="N72" s="33">
        <f t="shared" ref="N72:N135" si="86">O72/5.09</f>
        <v>8.3923595284875578E-3</v>
      </c>
      <c r="O72" s="22">
        <f t="shared" ref="O72:O135" si="87">I72-M72</f>
        <v>4.2717110000001668E-2</v>
      </c>
      <c r="P72" s="22">
        <f t="shared" si="67"/>
        <v>-8.3923595284873809E-3</v>
      </c>
      <c r="Q72" s="22">
        <f t="shared" si="68"/>
        <v>-4.271711000000078E-2</v>
      </c>
      <c r="R72" s="32">
        <f t="shared" si="69"/>
        <v>-0.63335867235958176</v>
      </c>
      <c r="S72" s="32">
        <f t="shared" si="69"/>
        <v>-0.63335867235958199</v>
      </c>
      <c r="T72" s="31" t="s">
        <v>318</v>
      </c>
    </row>
    <row r="73" spans="1:20" ht="47.25" x14ac:dyDescent="0.25">
      <c r="A73" s="19" t="s">
        <v>90</v>
      </c>
      <c r="B73" s="20" t="s">
        <v>162</v>
      </c>
      <c r="C73" s="21" t="s">
        <v>163</v>
      </c>
      <c r="D73" s="22">
        <f t="shared" si="83"/>
        <v>2.5731530451866407</v>
      </c>
      <c r="E73" s="22">
        <v>13.097349000000001</v>
      </c>
      <c r="F73" s="22">
        <f t="shared" ref="F73:F101" si="88">G73/5.09</f>
        <v>0</v>
      </c>
      <c r="G73" s="22">
        <v>0</v>
      </c>
      <c r="H73" s="22">
        <f t="shared" ref="H73:H101" si="89">I73/5.09</f>
        <v>2.5731530451866407</v>
      </c>
      <c r="I73" s="22">
        <f t="shared" si="84"/>
        <v>13.097349000000001</v>
      </c>
      <c r="J73" s="22">
        <f t="shared" ref="J73:J101" si="90">K73/5.09</f>
        <v>2.5731530451866402</v>
      </c>
      <c r="K73" s="22">
        <v>13.097348999999999</v>
      </c>
      <c r="L73" s="22">
        <f t="shared" si="85"/>
        <v>2.6132696935166995</v>
      </c>
      <c r="M73" s="22">
        <v>13.30154274</v>
      </c>
      <c r="N73" s="33">
        <f t="shared" si="86"/>
        <v>-4.011664833005877E-2</v>
      </c>
      <c r="O73" s="22">
        <f t="shared" si="87"/>
        <v>-0.20419373999999912</v>
      </c>
      <c r="P73" s="22">
        <f t="shared" si="67"/>
        <v>4.0116648330059235E-2</v>
      </c>
      <c r="Q73" s="22">
        <f t="shared" si="68"/>
        <v>0.2041937400000009</v>
      </c>
      <c r="R73" s="32">
        <f t="shared" si="69"/>
        <v>1.5590463383086266</v>
      </c>
      <c r="S73" s="32">
        <f t="shared" si="69"/>
        <v>1.5590463383086219</v>
      </c>
      <c r="T73" s="31" t="s">
        <v>318</v>
      </c>
    </row>
    <row r="74" spans="1:20" ht="47.25" x14ac:dyDescent="0.25">
      <c r="A74" s="19" t="s">
        <v>90</v>
      </c>
      <c r="B74" s="20" t="s">
        <v>164</v>
      </c>
      <c r="C74" s="21" t="s">
        <v>165</v>
      </c>
      <c r="D74" s="22">
        <f t="shared" si="83"/>
        <v>1.5508573673870336</v>
      </c>
      <c r="E74" s="22">
        <v>7.8938640000000007</v>
      </c>
      <c r="F74" s="22">
        <f t="shared" si="88"/>
        <v>0</v>
      </c>
      <c r="G74" s="22">
        <v>0</v>
      </c>
      <c r="H74" s="22">
        <f t="shared" si="89"/>
        <v>1.5508573673870336</v>
      </c>
      <c r="I74" s="22">
        <f t="shared" si="84"/>
        <v>7.8938640000000007</v>
      </c>
      <c r="J74" s="22">
        <f t="shared" si="90"/>
        <v>1.5508573673870336</v>
      </c>
      <c r="K74" s="22">
        <v>7.8938640000000007</v>
      </c>
      <c r="L74" s="22">
        <f t="shared" si="85"/>
        <v>1.5442869626719056</v>
      </c>
      <c r="M74" s="22">
        <v>7.8604206399999992</v>
      </c>
      <c r="N74" s="33">
        <f t="shared" si="86"/>
        <v>6.5704047151279917E-3</v>
      </c>
      <c r="O74" s="22">
        <f t="shared" si="87"/>
        <v>3.3443360000001476E-2</v>
      </c>
      <c r="P74" s="22">
        <f t="shared" si="67"/>
        <v>-6.570404715128042E-3</v>
      </c>
      <c r="Q74" s="22">
        <f t="shared" si="68"/>
        <v>-3.3443360000001476E-2</v>
      </c>
      <c r="R74" s="32">
        <f t="shared" si="69"/>
        <v>-0.42366273348516936</v>
      </c>
      <c r="S74" s="32">
        <f t="shared" si="69"/>
        <v>-0.42366273348516609</v>
      </c>
      <c r="T74" s="31" t="s">
        <v>318</v>
      </c>
    </row>
    <row r="75" spans="1:20" ht="31.5" x14ac:dyDescent="0.25">
      <c r="A75" s="19" t="s">
        <v>90</v>
      </c>
      <c r="B75" s="20" t="s">
        <v>166</v>
      </c>
      <c r="C75" s="21" t="s">
        <v>167</v>
      </c>
      <c r="D75" s="22">
        <f t="shared" si="83"/>
        <v>0.16717308447937132</v>
      </c>
      <c r="E75" s="22">
        <v>0.85091099999999997</v>
      </c>
      <c r="F75" s="22">
        <f t="shared" si="88"/>
        <v>0</v>
      </c>
      <c r="G75" s="22">
        <v>0</v>
      </c>
      <c r="H75" s="22">
        <f t="shared" si="89"/>
        <v>0.16717308447937132</v>
      </c>
      <c r="I75" s="22">
        <f t="shared" si="84"/>
        <v>0.85091099999999997</v>
      </c>
      <c r="J75" s="22">
        <f t="shared" si="90"/>
        <v>0.16717308447937132</v>
      </c>
      <c r="K75" s="22">
        <v>0.85091099999999997</v>
      </c>
      <c r="L75" s="22">
        <f t="shared" si="85"/>
        <v>0.16717276031434186</v>
      </c>
      <c r="M75" s="22">
        <v>0.85090935000000001</v>
      </c>
      <c r="N75" s="33">
        <f t="shared" si="86"/>
        <v>3.2416502946251084E-7</v>
      </c>
      <c r="O75" s="22">
        <f t="shared" si="87"/>
        <v>1.6499999999641801E-6</v>
      </c>
      <c r="P75" s="22">
        <f t="shared" si="67"/>
        <v>-3.2416502945831205E-7</v>
      </c>
      <c r="Q75" s="22">
        <f t="shared" si="68"/>
        <v>-1.6499999999641801E-6</v>
      </c>
      <c r="R75" s="32">
        <f t="shared" si="69"/>
        <v>-1.939098213494488E-4</v>
      </c>
      <c r="S75" s="32">
        <f t="shared" si="69"/>
        <v>-1.9390982135196043E-4</v>
      </c>
      <c r="T75" s="31"/>
    </row>
    <row r="76" spans="1:20" ht="47.25" x14ac:dyDescent="0.25">
      <c r="A76" s="19" t="s">
        <v>90</v>
      </c>
      <c r="B76" s="20" t="s">
        <v>168</v>
      </c>
      <c r="C76" s="21" t="s">
        <v>169</v>
      </c>
      <c r="D76" s="22">
        <f t="shared" si="83"/>
        <v>0.72899528487229837</v>
      </c>
      <c r="E76" s="22">
        <v>3.7105859999999988</v>
      </c>
      <c r="F76" s="22">
        <f t="shared" si="88"/>
        <v>0</v>
      </c>
      <c r="G76" s="22">
        <v>0</v>
      </c>
      <c r="H76" s="22">
        <f t="shared" si="89"/>
        <v>0.72899528487229837</v>
      </c>
      <c r="I76" s="22">
        <f t="shared" si="84"/>
        <v>3.7105859999999988</v>
      </c>
      <c r="J76" s="22">
        <f t="shared" si="90"/>
        <v>0.72899528487229848</v>
      </c>
      <c r="K76" s="22">
        <v>3.7105859999999993</v>
      </c>
      <c r="L76" s="22">
        <f t="shared" si="85"/>
        <v>0.72820644400785861</v>
      </c>
      <c r="M76" s="22">
        <v>3.7065708000000002</v>
      </c>
      <c r="N76" s="33">
        <f t="shared" si="86"/>
        <v>7.8884086443981624E-4</v>
      </c>
      <c r="O76" s="22">
        <f t="shared" si="87"/>
        <v>4.0151999999986643E-3</v>
      </c>
      <c r="P76" s="22">
        <f t="shared" si="67"/>
        <v>-7.888408644398659E-4</v>
      </c>
      <c r="Q76" s="22">
        <f t="shared" si="68"/>
        <v>-4.0151999999991084E-3</v>
      </c>
      <c r="R76" s="32">
        <f t="shared" si="69"/>
        <v>-0.10820932327128163</v>
      </c>
      <c r="S76" s="32">
        <f t="shared" si="69"/>
        <v>-0.10820932327128678</v>
      </c>
      <c r="T76" s="31" t="s">
        <v>318</v>
      </c>
    </row>
    <row r="77" spans="1:20" ht="31.5" x14ac:dyDescent="0.25">
      <c r="A77" s="19" t="s">
        <v>90</v>
      </c>
      <c r="B77" s="20" t="s">
        <v>170</v>
      </c>
      <c r="C77" s="21" t="s">
        <v>171</v>
      </c>
      <c r="D77" s="22">
        <f t="shared" si="83"/>
        <v>2.1916893909626722</v>
      </c>
      <c r="E77" s="22">
        <v>11.155699000000002</v>
      </c>
      <c r="F77" s="22">
        <f t="shared" si="88"/>
        <v>0</v>
      </c>
      <c r="G77" s="22">
        <v>0</v>
      </c>
      <c r="H77" s="22">
        <f t="shared" si="89"/>
        <v>2.1916893909626722</v>
      </c>
      <c r="I77" s="22">
        <f t="shared" si="84"/>
        <v>11.155699000000002</v>
      </c>
      <c r="J77" s="22">
        <f t="shared" si="90"/>
        <v>2.1916893909626722</v>
      </c>
      <c r="K77" s="22">
        <v>11.155699</v>
      </c>
      <c r="L77" s="22">
        <f t="shared" si="85"/>
        <v>2.1916511414538307</v>
      </c>
      <c r="M77" s="22">
        <v>11.155504309999998</v>
      </c>
      <c r="N77" s="33">
        <f t="shared" si="86"/>
        <v>3.8249508841703682E-5</v>
      </c>
      <c r="O77" s="22">
        <f t="shared" si="87"/>
        <v>1.9469000000427172E-4</v>
      </c>
      <c r="P77" s="22">
        <f t="shared" si="67"/>
        <v>-3.824950884157019E-5</v>
      </c>
      <c r="Q77" s="22">
        <f t="shared" si="68"/>
        <v>-1.9469000000249537E-4</v>
      </c>
      <c r="R77" s="32">
        <f t="shared" si="69"/>
        <v>-1.7452066428431982E-3</v>
      </c>
      <c r="S77" s="32">
        <f t="shared" si="69"/>
        <v>-1.7452066428333658E-3</v>
      </c>
      <c r="T77" s="31"/>
    </row>
    <row r="78" spans="1:20" ht="47.25" x14ac:dyDescent="0.25">
      <c r="A78" s="19" t="s">
        <v>90</v>
      </c>
      <c r="B78" s="20" t="s">
        <v>172</v>
      </c>
      <c r="C78" s="21" t="s">
        <v>173</v>
      </c>
      <c r="D78" s="22">
        <f t="shared" si="83"/>
        <v>2.457905363457761</v>
      </c>
      <c r="E78" s="22">
        <v>12.510738300000003</v>
      </c>
      <c r="F78" s="22">
        <f t="shared" si="88"/>
        <v>5.2809096267190568E-2</v>
      </c>
      <c r="G78" s="22">
        <v>0.26879829999999999</v>
      </c>
      <c r="H78" s="22">
        <f t="shared" si="89"/>
        <v>2.4050962671905705</v>
      </c>
      <c r="I78" s="22">
        <f t="shared" si="84"/>
        <v>12.241940000000003</v>
      </c>
      <c r="J78" s="22">
        <f t="shared" si="90"/>
        <v>2.4050962671905705</v>
      </c>
      <c r="K78" s="22">
        <v>12.241940000000003</v>
      </c>
      <c r="L78" s="22">
        <f t="shared" si="85"/>
        <v>2.4823529135559923</v>
      </c>
      <c r="M78" s="22">
        <v>12.63517633</v>
      </c>
      <c r="N78" s="33">
        <f t="shared" si="86"/>
        <v>-7.7256646365421816E-2</v>
      </c>
      <c r="O78" s="22">
        <f t="shared" si="87"/>
        <v>-0.39323632999999703</v>
      </c>
      <c r="P78" s="22">
        <f t="shared" si="67"/>
        <v>7.7256646365421844E-2</v>
      </c>
      <c r="Q78" s="22">
        <f t="shared" si="68"/>
        <v>0.39323632999999703</v>
      </c>
      <c r="R78" s="32">
        <f t="shared" si="69"/>
        <v>3.212205990227015</v>
      </c>
      <c r="S78" s="32">
        <f t="shared" si="69"/>
        <v>3.2122059902270141</v>
      </c>
      <c r="T78" s="31" t="s">
        <v>318</v>
      </c>
    </row>
    <row r="79" spans="1:20" ht="47.25" x14ac:dyDescent="0.25">
      <c r="A79" s="19" t="s">
        <v>90</v>
      </c>
      <c r="B79" s="20" t="s">
        <v>174</v>
      </c>
      <c r="C79" s="21" t="s">
        <v>175</v>
      </c>
      <c r="D79" s="22">
        <f t="shared" si="83"/>
        <v>4.9870948919449898</v>
      </c>
      <c r="E79" s="22">
        <v>25.384312999999999</v>
      </c>
      <c r="F79" s="22">
        <f t="shared" si="88"/>
        <v>3.5363457760314342E-3</v>
      </c>
      <c r="G79" s="22">
        <v>1.7999999999999999E-2</v>
      </c>
      <c r="H79" s="22">
        <f t="shared" si="89"/>
        <v>4.9835585461689584</v>
      </c>
      <c r="I79" s="22">
        <f t="shared" si="84"/>
        <v>25.366312999999998</v>
      </c>
      <c r="J79" s="22">
        <f t="shared" si="90"/>
        <v>4.9835585461689593</v>
      </c>
      <c r="K79" s="22">
        <v>25.366313000000002</v>
      </c>
      <c r="L79" s="22">
        <f t="shared" si="85"/>
        <v>4.6784175717092342</v>
      </c>
      <c r="M79" s="22">
        <v>23.813145440000003</v>
      </c>
      <c r="N79" s="33">
        <f t="shared" si="86"/>
        <v>0.30514097445972399</v>
      </c>
      <c r="O79" s="22">
        <f t="shared" si="87"/>
        <v>1.553167559999995</v>
      </c>
      <c r="P79" s="22">
        <f t="shared" si="67"/>
        <v>-0.3051409744597251</v>
      </c>
      <c r="Q79" s="22">
        <f t="shared" si="68"/>
        <v>-1.5531675599999986</v>
      </c>
      <c r="R79" s="32">
        <f t="shared" si="69"/>
        <v>-6.1229535407845859</v>
      </c>
      <c r="S79" s="32">
        <f t="shared" si="69"/>
        <v>-6.122953540784577</v>
      </c>
      <c r="T79" s="31" t="s">
        <v>318</v>
      </c>
    </row>
    <row r="80" spans="1:20" ht="47.25" x14ac:dyDescent="0.25">
      <c r="A80" s="19" t="s">
        <v>90</v>
      </c>
      <c r="B80" s="20" t="s">
        <v>176</v>
      </c>
      <c r="C80" s="21" t="s">
        <v>177</v>
      </c>
      <c r="D80" s="22">
        <f t="shared" si="83"/>
        <v>1.1430707269155207</v>
      </c>
      <c r="E80" s="22">
        <v>5.8182299999999998</v>
      </c>
      <c r="F80" s="22">
        <f t="shared" si="88"/>
        <v>0</v>
      </c>
      <c r="G80" s="22">
        <v>0</v>
      </c>
      <c r="H80" s="22">
        <f t="shared" si="89"/>
        <v>1.1430707269155207</v>
      </c>
      <c r="I80" s="22">
        <f t="shared" si="84"/>
        <v>5.8182299999999998</v>
      </c>
      <c r="J80" s="22">
        <f t="shared" si="90"/>
        <v>1.1430707269155207</v>
      </c>
      <c r="K80" s="22">
        <v>5.8182299999999998</v>
      </c>
      <c r="L80" s="22">
        <f t="shared" si="85"/>
        <v>1.094516257367387</v>
      </c>
      <c r="M80" s="22">
        <v>5.5710877500000002</v>
      </c>
      <c r="N80" s="33">
        <f t="shared" si="86"/>
        <v>4.8554469548133514E-2</v>
      </c>
      <c r="O80" s="22">
        <f t="shared" si="87"/>
        <v>0.24714224999999956</v>
      </c>
      <c r="P80" s="22">
        <f t="shared" si="67"/>
        <v>-4.8554469548133694E-2</v>
      </c>
      <c r="Q80" s="22">
        <f t="shared" si="68"/>
        <v>-0.24714224999999956</v>
      </c>
      <c r="R80" s="32">
        <f t="shared" si="69"/>
        <v>-4.2477222454251633</v>
      </c>
      <c r="S80" s="32">
        <f t="shared" si="69"/>
        <v>-4.2477222454251482</v>
      </c>
      <c r="T80" s="31" t="s">
        <v>318</v>
      </c>
    </row>
    <row r="81" spans="1:20" ht="47.25" x14ac:dyDescent="0.25">
      <c r="A81" s="19" t="s">
        <v>90</v>
      </c>
      <c r="B81" s="20" t="s">
        <v>178</v>
      </c>
      <c r="C81" s="21" t="s">
        <v>179</v>
      </c>
      <c r="D81" s="22">
        <f t="shared" si="83"/>
        <v>1.8657406679764243</v>
      </c>
      <c r="E81" s="22">
        <v>9.4966200000000001</v>
      </c>
      <c r="F81" s="22">
        <f t="shared" si="88"/>
        <v>0</v>
      </c>
      <c r="G81" s="22">
        <v>0</v>
      </c>
      <c r="H81" s="22">
        <f t="shared" si="89"/>
        <v>1.8657406679764243</v>
      </c>
      <c r="I81" s="22">
        <f t="shared" si="84"/>
        <v>9.4966200000000001</v>
      </c>
      <c r="J81" s="22">
        <f t="shared" si="90"/>
        <v>1.8657406679764243</v>
      </c>
      <c r="K81" s="22">
        <v>9.4966200000000001</v>
      </c>
      <c r="L81" s="22">
        <f t="shared" si="85"/>
        <v>1.6959408526522595</v>
      </c>
      <c r="M81" s="22">
        <v>8.6323389400000003</v>
      </c>
      <c r="N81" s="33">
        <f t="shared" si="86"/>
        <v>0.16979981532416497</v>
      </c>
      <c r="O81" s="22">
        <f t="shared" si="87"/>
        <v>0.86428105999999971</v>
      </c>
      <c r="P81" s="22">
        <f t="shared" si="67"/>
        <v>-0.16979981532416488</v>
      </c>
      <c r="Q81" s="22">
        <f t="shared" si="68"/>
        <v>-0.86428105999999971</v>
      </c>
      <c r="R81" s="32">
        <f t="shared" si="69"/>
        <v>-9.1009333847200296</v>
      </c>
      <c r="S81" s="32">
        <f t="shared" si="69"/>
        <v>-9.1009333847200331</v>
      </c>
      <c r="T81" s="31" t="s">
        <v>318</v>
      </c>
    </row>
    <row r="82" spans="1:20" ht="47.25" x14ac:dyDescent="0.25">
      <c r="A82" s="19" t="s">
        <v>90</v>
      </c>
      <c r="B82" s="20" t="s">
        <v>180</v>
      </c>
      <c r="C82" s="21" t="s">
        <v>181</v>
      </c>
      <c r="D82" s="22">
        <f t="shared" si="83"/>
        <v>0.10343339882121809</v>
      </c>
      <c r="E82" s="22">
        <v>0.52647600000000006</v>
      </c>
      <c r="F82" s="22">
        <f t="shared" si="88"/>
        <v>0</v>
      </c>
      <c r="G82" s="22">
        <v>0</v>
      </c>
      <c r="H82" s="22">
        <f t="shared" si="89"/>
        <v>0.10343339882121809</v>
      </c>
      <c r="I82" s="22">
        <f t="shared" si="84"/>
        <v>0.52647600000000006</v>
      </c>
      <c r="J82" s="22">
        <f t="shared" si="90"/>
        <v>0.10343339882121806</v>
      </c>
      <c r="K82" s="22">
        <v>0.52647599999999994</v>
      </c>
      <c r="L82" s="22">
        <f t="shared" si="85"/>
        <v>0.10042063654223968</v>
      </c>
      <c r="M82" s="22">
        <v>0.51114103999999994</v>
      </c>
      <c r="N82" s="33">
        <f t="shared" si="86"/>
        <v>3.0127622789784124E-3</v>
      </c>
      <c r="O82" s="22">
        <f t="shared" si="87"/>
        <v>1.533496000000012E-2</v>
      </c>
      <c r="P82" s="22">
        <f t="shared" si="67"/>
        <v>-3.0127622789783842E-3</v>
      </c>
      <c r="Q82" s="22">
        <f t="shared" si="68"/>
        <v>-1.5334960000000009E-2</v>
      </c>
      <c r="R82" s="32">
        <f t="shared" si="69"/>
        <v>-2.91275575714752</v>
      </c>
      <c r="S82" s="32">
        <f t="shared" si="69"/>
        <v>-2.9127557571475262</v>
      </c>
      <c r="T82" s="31" t="s">
        <v>318</v>
      </c>
    </row>
    <row r="83" spans="1:20" ht="47.25" x14ac:dyDescent="0.25">
      <c r="A83" s="19" t="s">
        <v>90</v>
      </c>
      <c r="B83" s="20" t="s">
        <v>182</v>
      </c>
      <c r="C83" s="21" t="s">
        <v>183</v>
      </c>
      <c r="D83" s="22">
        <f t="shared" si="83"/>
        <v>0.7457290766208251</v>
      </c>
      <c r="E83" s="22">
        <v>3.7957609999999997</v>
      </c>
      <c r="F83" s="22">
        <f t="shared" si="88"/>
        <v>0</v>
      </c>
      <c r="G83" s="22">
        <v>0</v>
      </c>
      <c r="H83" s="22">
        <f t="shared" si="89"/>
        <v>0.7457290766208251</v>
      </c>
      <c r="I83" s="22">
        <f t="shared" si="84"/>
        <v>3.7957609999999997</v>
      </c>
      <c r="J83" s="22">
        <f t="shared" si="90"/>
        <v>0.74572907662082522</v>
      </c>
      <c r="K83" s="22">
        <v>3.7957610000000002</v>
      </c>
      <c r="L83" s="22">
        <f t="shared" si="85"/>
        <v>0.72400825540275049</v>
      </c>
      <c r="M83" s="22">
        <v>3.6852020199999997</v>
      </c>
      <c r="N83" s="33">
        <f t="shared" si="86"/>
        <v>2.172082121807465E-2</v>
      </c>
      <c r="O83" s="22">
        <f t="shared" si="87"/>
        <v>0.11055897999999997</v>
      </c>
      <c r="P83" s="22">
        <f t="shared" si="67"/>
        <v>-2.1720821218074726E-2</v>
      </c>
      <c r="Q83" s="22">
        <f t="shared" si="68"/>
        <v>-0.11055898000000042</v>
      </c>
      <c r="R83" s="32">
        <f t="shared" si="69"/>
        <v>-2.9126960311779468</v>
      </c>
      <c r="S83" s="32">
        <f t="shared" si="69"/>
        <v>-2.9126960311779486</v>
      </c>
      <c r="T83" s="31" t="s">
        <v>318</v>
      </c>
    </row>
    <row r="84" spans="1:20" ht="47.25" x14ac:dyDescent="0.25">
      <c r="A84" s="19" t="s">
        <v>90</v>
      </c>
      <c r="B84" s="20" t="s">
        <v>184</v>
      </c>
      <c r="C84" s="21" t="s">
        <v>185</v>
      </c>
      <c r="D84" s="22">
        <f t="shared" si="83"/>
        <v>3.6788962514734775</v>
      </c>
      <c r="E84" s="22">
        <v>18.72558192</v>
      </c>
      <c r="F84" s="22">
        <f t="shared" si="88"/>
        <v>2.7059316306483304E-2</v>
      </c>
      <c r="G84" s="22">
        <v>0.13773192000000001</v>
      </c>
      <c r="H84" s="22">
        <f t="shared" si="89"/>
        <v>3.6518369351669939</v>
      </c>
      <c r="I84" s="22">
        <f t="shared" si="84"/>
        <v>18.58785</v>
      </c>
      <c r="J84" s="22">
        <f t="shared" si="90"/>
        <v>3.6518369351669939</v>
      </c>
      <c r="K84" s="22">
        <v>18.58785</v>
      </c>
      <c r="L84" s="22">
        <f t="shared" si="85"/>
        <v>3.4984419587426325</v>
      </c>
      <c r="M84" s="22">
        <v>17.807069569999999</v>
      </c>
      <c r="N84" s="33">
        <f t="shared" si="86"/>
        <v>0.15339497642436151</v>
      </c>
      <c r="O84" s="22">
        <f t="shared" si="87"/>
        <v>0.78078043000000008</v>
      </c>
      <c r="P84" s="22">
        <f t="shared" si="67"/>
        <v>-0.1533949764243614</v>
      </c>
      <c r="Q84" s="22">
        <f t="shared" si="68"/>
        <v>-0.78078043000000008</v>
      </c>
      <c r="R84" s="32">
        <f t="shared" si="69"/>
        <v>-4.2004881145479418</v>
      </c>
      <c r="S84" s="32">
        <f t="shared" si="69"/>
        <v>-4.2004881145479445</v>
      </c>
      <c r="T84" s="31" t="s">
        <v>318</v>
      </c>
    </row>
    <row r="85" spans="1:20" ht="47.25" x14ac:dyDescent="0.25">
      <c r="A85" s="19" t="s">
        <v>90</v>
      </c>
      <c r="B85" s="20" t="s">
        <v>186</v>
      </c>
      <c r="C85" s="21" t="s">
        <v>187</v>
      </c>
      <c r="D85" s="22">
        <f t="shared" si="83"/>
        <v>0.42838310412573671</v>
      </c>
      <c r="E85" s="22">
        <v>2.1804699999999997</v>
      </c>
      <c r="F85" s="22">
        <f t="shared" si="88"/>
        <v>0</v>
      </c>
      <c r="G85" s="22">
        <v>0</v>
      </c>
      <c r="H85" s="22">
        <f t="shared" si="89"/>
        <v>0.42838310412573671</v>
      </c>
      <c r="I85" s="22">
        <f t="shared" si="84"/>
        <v>2.1804699999999997</v>
      </c>
      <c r="J85" s="22">
        <f t="shared" si="90"/>
        <v>0.42838310412573671</v>
      </c>
      <c r="K85" s="22">
        <v>2.1804699999999997</v>
      </c>
      <c r="L85" s="22">
        <f t="shared" si="85"/>
        <v>0.41590552848722978</v>
      </c>
      <c r="M85" s="22">
        <v>2.1169591399999996</v>
      </c>
      <c r="N85" s="33">
        <f t="shared" si="86"/>
        <v>1.2477575638506887E-2</v>
      </c>
      <c r="O85" s="22">
        <f t="shared" si="87"/>
        <v>6.3510860000000058E-2</v>
      </c>
      <c r="P85" s="22">
        <f t="shared" si="67"/>
        <v>-1.2477575638506933E-2</v>
      </c>
      <c r="Q85" s="22">
        <f t="shared" si="68"/>
        <v>-6.3510860000000058E-2</v>
      </c>
      <c r="R85" s="32">
        <f t="shared" si="69"/>
        <v>-2.9127142313354595</v>
      </c>
      <c r="S85" s="32">
        <f t="shared" si="69"/>
        <v>-2.9127142313354488</v>
      </c>
      <c r="T85" s="31" t="s">
        <v>318</v>
      </c>
    </row>
    <row r="86" spans="1:20" ht="47.25" x14ac:dyDescent="0.25">
      <c r="A86" s="19" t="s">
        <v>90</v>
      </c>
      <c r="B86" s="20" t="s">
        <v>188</v>
      </c>
      <c r="C86" s="21" t="s">
        <v>189</v>
      </c>
      <c r="D86" s="22">
        <f t="shared" si="83"/>
        <v>1.3995554027504913</v>
      </c>
      <c r="E86" s="22">
        <v>7.1237370000000002</v>
      </c>
      <c r="F86" s="22">
        <f t="shared" si="88"/>
        <v>0</v>
      </c>
      <c r="G86" s="22">
        <v>0</v>
      </c>
      <c r="H86" s="22">
        <f t="shared" si="89"/>
        <v>1.3995554027504913</v>
      </c>
      <c r="I86" s="22">
        <f t="shared" si="84"/>
        <v>7.1237370000000002</v>
      </c>
      <c r="J86" s="22">
        <f t="shared" si="90"/>
        <v>1.3995554027504913</v>
      </c>
      <c r="K86" s="22">
        <v>7.1237370000000002</v>
      </c>
      <c r="L86" s="22">
        <f t="shared" si="85"/>
        <v>1.3597080510805502</v>
      </c>
      <c r="M86" s="22">
        <v>6.9209139799999999</v>
      </c>
      <c r="N86" s="33">
        <f t="shared" si="86"/>
        <v>3.984735166994112E-2</v>
      </c>
      <c r="O86" s="22">
        <f t="shared" si="87"/>
        <v>0.2028230200000003</v>
      </c>
      <c r="P86" s="22">
        <f t="shared" si="67"/>
        <v>-3.9847351669941133E-2</v>
      </c>
      <c r="Q86" s="22">
        <f t="shared" si="68"/>
        <v>-0.2028230200000003</v>
      </c>
      <c r="R86" s="32">
        <f t="shared" si="69"/>
        <v>-2.8471435708533366</v>
      </c>
      <c r="S86" s="32">
        <f t="shared" si="69"/>
        <v>-2.8471435708533357</v>
      </c>
      <c r="T86" s="31" t="s">
        <v>318</v>
      </c>
    </row>
    <row r="87" spans="1:20" ht="47.25" x14ac:dyDescent="0.25">
      <c r="A87" s="19" t="s">
        <v>90</v>
      </c>
      <c r="B87" s="20" t="s">
        <v>190</v>
      </c>
      <c r="C87" s="21" t="s">
        <v>191</v>
      </c>
      <c r="D87" s="22">
        <f t="shared" si="83"/>
        <v>1.9402946954813358E-2</v>
      </c>
      <c r="E87" s="22">
        <v>9.8760999999999988E-2</v>
      </c>
      <c r="F87" s="22">
        <f t="shared" si="88"/>
        <v>0</v>
      </c>
      <c r="G87" s="22">
        <v>0</v>
      </c>
      <c r="H87" s="22">
        <f t="shared" si="89"/>
        <v>1.9402946954813358E-2</v>
      </c>
      <c r="I87" s="22">
        <f t="shared" si="84"/>
        <v>9.8760999999999988E-2</v>
      </c>
      <c r="J87" s="22">
        <f t="shared" si="90"/>
        <v>1.9402946954813361E-2</v>
      </c>
      <c r="K87" s="22">
        <v>9.8761000000000002E-2</v>
      </c>
      <c r="L87" s="22">
        <f t="shared" si="85"/>
        <v>1.8837913555992142E-2</v>
      </c>
      <c r="M87" s="22">
        <v>9.5884979999999995E-2</v>
      </c>
      <c r="N87" s="33">
        <f t="shared" si="86"/>
        <v>5.6503339882121677E-4</v>
      </c>
      <c r="O87" s="22">
        <f t="shared" si="87"/>
        <v>2.876019999999993E-3</v>
      </c>
      <c r="P87" s="22">
        <f t="shared" si="67"/>
        <v>-5.6503339882121861E-4</v>
      </c>
      <c r="Q87" s="22">
        <f t="shared" si="68"/>
        <v>-2.8760200000000069E-3</v>
      </c>
      <c r="R87" s="32">
        <f t="shared" si="69"/>
        <v>-2.91210093052926</v>
      </c>
      <c r="S87" s="32">
        <f t="shared" si="69"/>
        <v>-2.9121009305292644</v>
      </c>
      <c r="T87" s="31" t="s">
        <v>318</v>
      </c>
    </row>
    <row r="88" spans="1:20" ht="47.25" x14ac:dyDescent="0.25">
      <c r="A88" s="19" t="s">
        <v>90</v>
      </c>
      <c r="B88" s="20" t="s">
        <v>192</v>
      </c>
      <c r="C88" s="21" t="s">
        <v>193</v>
      </c>
      <c r="D88" s="22">
        <f t="shared" si="83"/>
        <v>3.524835952848723</v>
      </c>
      <c r="E88" s="22">
        <v>17.941414999999999</v>
      </c>
      <c r="F88" s="22">
        <f t="shared" si="88"/>
        <v>0</v>
      </c>
      <c r="G88" s="22">
        <v>0</v>
      </c>
      <c r="H88" s="22">
        <f t="shared" si="89"/>
        <v>3.524835952848723</v>
      </c>
      <c r="I88" s="22">
        <f t="shared" si="84"/>
        <v>17.941414999999999</v>
      </c>
      <c r="J88" s="22">
        <f t="shared" si="90"/>
        <v>3.524835952848723</v>
      </c>
      <c r="K88" s="22">
        <v>17.941414999999999</v>
      </c>
      <c r="L88" s="22">
        <f t="shared" si="85"/>
        <v>2.3792478664047154</v>
      </c>
      <c r="M88" s="22">
        <v>12.11037164</v>
      </c>
      <c r="N88" s="33">
        <f t="shared" si="86"/>
        <v>1.1455880864440078</v>
      </c>
      <c r="O88" s="22">
        <f t="shared" si="87"/>
        <v>5.8310433599999989</v>
      </c>
      <c r="P88" s="22">
        <f t="shared" si="67"/>
        <v>-1.1455880864440076</v>
      </c>
      <c r="Q88" s="22">
        <f t="shared" si="68"/>
        <v>-5.8310433599999989</v>
      </c>
      <c r="R88" s="32">
        <f t="shared" si="69"/>
        <v>-32.500465320043034</v>
      </c>
      <c r="S88" s="32">
        <f t="shared" si="69"/>
        <v>-32.500465320043034</v>
      </c>
      <c r="T88" s="31" t="s">
        <v>318</v>
      </c>
    </row>
    <row r="89" spans="1:20" ht="47.25" x14ac:dyDescent="0.25">
      <c r="A89" s="19" t="s">
        <v>90</v>
      </c>
      <c r="B89" s="20" t="s">
        <v>194</v>
      </c>
      <c r="C89" s="21" t="s">
        <v>195</v>
      </c>
      <c r="D89" s="22">
        <f t="shared" si="83"/>
        <v>4.8722333988212165</v>
      </c>
      <c r="E89" s="22">
        <v>24.799667999999993</v>
      </c>
      <c r="F89" s="22">
        <f t="shared" si="88"/>
        <v>0.11351669941060903</v>
      </c>
      <c r="G89" s="22">
        <v>0.57779999999999998</v>
      </c>
      <c r="H89" s="22">
        <f t="shared" si="89"/>
        <v>4.7587166994106083</v>
      </c>
      <c r="I89" s="22">
        <f t="shared" si="84"/>
        <v>24.221867999999994</v>
      </c>
      <c r="J89" s="22">
        <f t="shared" si="90"/>
        <v>4.7587166994106083</v>
      </c>
      <c r="K89" s="22">
        <v>24.221867999999997</v>
      </c>
      <c r="L89" s="22">
        <f t="shared" si="85"/>
        <v>4.4231808624754416</v>
      </c>
      <c r="M89" s="22">
        <v>22.513990589999999</v>
      </c>
      <c r="N89" s="33">
        <f t="shared" si="86"/>
        <v>0.33553583693516598</v>
      </c>
      <c r="O89" s="22">
        <f t="shared" si="87"/>
        <v>1.7078774099999947</v>
      </c>
      <c r="P89" s="22">
        <f t="shared" si="67"/>
        <v>-0.33553583693516664</v>
      </c>
      <c r="Q89" s="22">
        <f t="shared" si="68"/>
        <v>-1.7078774099999983</v>
      </c>
      <c r="R89" s="32">
        <f t="shared" si="69"/>
        <v>-7.0509731536807907</v>
      </c>
      <c r="S89" s="32">
        <f t="shared" si="69"/>
        <v>-7.0509731536807907</v>
      </c>
      <c r="T89" s="31" t="s">
        <v>318</v>
      </c>
    </row>
    <row r="90" spans="1:20" ht="47.25" x14ac:dyDescent="0.25">
      <c r="A90" s="19" t="s">
        <v>90</v>
      </c>
      <c r="B90" s="20" t="s">
        <v>196</v>
      </c>
      <c r="C90" s="21" t="s">
        <v>197</v>
      </c>
      <c r="D90" s="22">
        <f t="shared" si="83"/>
        <v>1.8340186640471516</v>
      </c>
      <c r="E90" s="22">
        <v>9.3351550000000021</v>
      </c>
      <c r="F90" s="22">
        <f t="shared" si="88"/>
        <v>0</v>
      </c>
      <c r="G90" s="22">
        <v>0</v>
      </c>
      <c r="H90" s="22">
        <f t="shared" si="89"/>
        <v>1.8340186640471516</v>
      </c>
      <c r="I90" s="22">
        <f t="shared" si="84"/>
        <v>9.3351550000000021</v>
      </c>
      <c r="J90" s="22">
        <f t="shared" si="90"/>
        <v>1.8340186640471514</v>
      </c>
      <c r="K90" s="22">
        <v>9.3351550000000003</v>
      </c>
      <c r="L90" s="22">
        <f t="shared" si="85"/>
        <v>1.7806012377210216</v>
      </c>
      <c r="M90" s="22">
        <v>9.0632602999999996</v>
      </c>
      <c r="N90" s="33">
        <f t="shared" si="86"/>
        <v>5.3417426326130155E-2</v>
      </c>
      <c r="O90" s="22">
        <f t="shared" si="87"/>
        <v>0.27189470000000249</v>
      </c>
      <c r="P90" s="22">
        <f t="shared" si="67"/>
        <v>-5.341742632612978E-2</v>
      </c>
      <c r="Q90" s="22">
        <f t="shared" si="68"/>
        <v>-0.27189470000000071</v>
      </c>
      <c r="R90" s="32">
        <f t="shared" si="69"/>
        <v>-2.9125890250349413</v>
      </c>
      <c r="S90" s="32">
        <f t="shared" si="69"/>
        <v>-2.9125890250349427</v>
      </c>
      <c r="T90" s="31" t="s">
        <v>318</v>
      </c>
    </row>
    <row r="91" spans="1:20" ht="47.25" x14ac:dyDescent="0.25">
      <c r="A91" s="19" t="s">
        <v>90</v>
      </c>
      <c r="B91" s="20" t="s">
        <v>198</v>
      </c>
      <c r="C91" s="21" t="s">
        <v>199</v>
      </c>
      <c r="D91" s="22">
        <f t="shared" si="83"/>
        <v>1.6380939096267193</v>
      </c>
      <c r="E91" s="22">
        <v>8.3378980000000009</v>
      </c>
      <c r="F91" s="22">
        <f t="shared" si="88"/>
        <v>1.237973858546169</v>
      </c>
      <c r="G91" s="22">
        <v>6.3012869399999998</v>
      </c>
      <c r="H91" s="22">
        <f t="shared" si="89"/>
        <v>0.40012005108055032</v>
      </c>
      <c r="I91" s="22">
        <f t="shared" si="84"/>
        <v>2.0366110600000011</v>
      </c>
      <c r="J91" s="22">
        <f t="shared" si="90"/>
        <v>1.6380939096267189</v>
      </c>
      <c r="K91" s="22">
        <v>8.3378979999999991</v>
      </c>
      <c r="L91" s="22">
        <f t="shared" si="85"/>
        <v>1.6336371060903734</v>
      </c>
      <c r="M91" s="22">
        <v>8.3152128699999999</v>
      </c>
      <c r="N91" s="33">
        <f t="shared" si="86"/>
        <v>-1.2335170550098229</v>
      </c>
      <c r="O91" s="22">
        <f t="shared" si="87"/>
        <v>-6.2786018099999987</v>
      </c>
      <c r="P91" s="22">
        <f t="shared" si="67"/>
        <v>-4.4568035363454772E-3</v>
      </c>
      <c r="Q91" s="22">
        <f t="shared" si="68"/>
        <v>-2.2685129999999276E-2</v>
      </c>
      <c r="R91" s="32">
        <f t="shared" si="69"/>
        <v>-0.27207252955119482</v>
      </c>
      <c r="S91" s="32">
        <f t="shared" si="69"/>
        <v>-0.27207252955120437</v>
      </c>
      <c r="T91" s="31" t="s">
        <v>318</v>
      </c>
    </row>
    <row r="92" spans="1:20" ht="47.25" x14ac:dyDescent="0.25">
      <c r="A92" s="19" t="s">
        <v>90</v>
      </c>
      <c r="B92" s="20" t="s">
        <v>200</v>
      </c>
      <c r="C92" s="21" t="s">
        <v>201</v>
      </c>
      <c r="D92" s="22">
        <f t="shared" si="83"/>
        <v>20.684510597249506</v>
      </c>
      <c r="E92" s="22">
        <v>105.28415893999998</v>
      </c>
      <c r="F92" s="22">
        <f t="shared" si="88"/>
        <v>0</v>
      </c>
      <c r="G92" s="22">
        <v>0</v>
      </c>
      <c r="H92" s="22">
        <f t="shared" si="89"/>
        <v>20.684510597249506</v>
      </c>
      <c r="I92" s="22">
        <f t="shared" si="84"/>
        <v>105.28415893999998</v>
      </c>
      <c r="J92" s="22">
        <f t="shared" si="90"/>
        <v>19.446536738703337</v>
      </c>
      <c r="K92" s="22">
        <v>98.982871999999986</v>
      </c>
      <c r="L92" s="22">
        <f t="shared" si="85"/>
        <v>19.119088027504912</v>
      </c>
      <c r="M92" s="22">
        <v>97.316158059999992</v>
      </c>
      <c r="N92" s="33">
        <f t="shared" si="86"/>
        <v>1.5654225697445956</v>
      </c>
      <c r="O92" s="22">
        <f t="shared" si="87"/>
        <v>7.9680008799999911</v>
      </c>
      <c r="P92" s="22">
        <f t="shared" si="67"/>
        <v>-0.327448711198425</v>
      </c>
      <c r="Q92" s="22">
        <f t="shared" si="68"/>
        <v>-1.666713939999994</v>
      </c>
      <c r="R92" s="32">
        <f t="shared" si="69"/>
        <v>-1.6838407558026642</v>
      </c>
      <c r="S92" s="32">
        <f t="shared" si="69"/>
        <v>-1.6838407558026749</v>
      </c>
      <c r="T92" s="31" t="s">
        <v>318</v>
      </c>
    </row>
    <row r="93" spans="1:20" ht="47.25" x14ac:dyDescent="0.25">
      <c r="A93" s="19" t="s">
        <v>90</v>
      </c>
      <c r="B93" s="20" t="s">
        <v>202</v>
      </c>
      <c r="C93" s="21" t="s">
        <v>203</v>
      </c>
      <c r="D93" s="22">
        <f t="shared" si="83"/>
        <v>2.8449583497053053</v>
      </c>
      <c r="E93" s="22">
        <v>14.480838000000004</v>
      </c>
      <c r="F93" s="22">
        <f t="shared" si="88"/>
        <v>0</v>
      </c>
      <c r="G93" s="22">
        <v>0</v>
      </c>
      <c r="H93" s="22">
        <f t="shared" si="89"/>
        <v>2.8449583497053053</v>
      </c>
      <c r="I93" s="22">
        <f t="shared" si="84"/>
        <v>14.480838000000004</v>
      </c>
      <c r="J93" s="22">
        <f t="shared" si="90"/>
        <v>2.8449583497053053</v>
      </c>
      <c r="K93" s="22">
        <v>14.480838000000004</v>
      </c>
      <c r="L93" s="22">
        <f t="shared" si="85"/>
        <v>2.764228123772102</v>
      </c>
      <c r="M93" s="22">
        <v>14.069921149999999</v>
      </c>
      <c r="N93" s="33">
        <f t="shared" si="86"/>
        <v>8.0730225933203323E-2</v>
      </c>
      <c r="O93" s="22">
        <f t="shared" si="87"/>
        <v>0.41091685000000489</v>
      </c>
      <c r="P93" s="22">
        <f t="shared" si="67"/>
        <v>-8.0730225933203226E-2</v>
      </c>
      <c r="Q93" s="22">
        <f t="shared" si="68"/>
        <v>-0.41091685000000489</v>
      </c>
      <c r="R93" s="32">
        <f t="shared" si="69"/>
        <v>-2.8376593260694185</v>
      </c>
      <c r="S93" s="32">
        <f t="shared" si="69"/>
        <v>-2.8376593260694221</v>
      </c>
      <c r="T93" s="31" t="s">
        <v>318</v>
      </c>
    </row>
    <row r="94" spans="1:20" ht="47.25" x14ac:dyDescent="0.25">
      <c r="A94" s="19" t="s">
        <v>90</v>
      </c>
      <c r="B94" s="20" t="s">
        <v>204</v>
      </c>
      <c r="C94" s="21" t="s">
        <v>205</v>
      </c>
      <c r="D94" s="22">
        <f t="shared" si="83"/>
        <v>0.39280117878192533</v>
      </c>
      <c r="E94" s="22">
        <v>1.999358</v>
      </c>
      <c r="F94" s="22">
        <f t="shared" si="88"/>
        <v>0</v>
      </c>
      <c r="G94" s="22">
        <v>0</v>
      </c>
      <c r="H94" s="22">
        <f t="shared" si="89"/>
        <v>0.39280117878192533</v>
      </c>
      <c r="I94" s="22">
        <f t="shared" si="84"/>
        <v>1.999358</v>
      </c>
      <c r="J94" s="22">
        <f t="shared" si="90"/>
        <v>0.39280117878192533</v>
      </c>
      <c r="K94" s="22">
        <v>1.999358</v>
      </c>
      <c r="L94" s="22">
        <f t="shared" si="85"/>
        <v>0.3813599960707269</v>
      </c>
      <c r="M94" s="22">
        <v>1.9411223799999999</v>
      </c>
      <c r="N94" s="33">
        <f t="shared" si="86"/>
        <v>1.1441182711198436E-2</v>
      </c>
      <c r="O94" s="22">
        <f t="shared" si="87"/>
        <v>5.8235620000000043E-2</v>
      </c>
      <c r="P94" s="22">
        <f t="shared" si="67"/>
        <v>-1.1441182711198428E-2</v>
      </c>
      <c r="Q94" s="22">
        <f t="shared" si="68"/>
        <v>-5.8235620000000043E-2</v>
      </c>
      <c r="R94" s="32">
        <f t="shared" si="69"/>
        <v>-2.9127159818301673</v>
      </c>
      <c r="S94" s="32">
        <f t="shared" si="69"/>
        <v>-2.9127159818301696</v>
      </c>
      <c r="T94" s="31" t="s">
        <v>318</v>
      </c>
    </row>
    <row r="95" spans="1:20" ht="47.25" x14ac:dyDescent="0.25">
      <c r="A95" s="19" t="s">
        <v>90</v>
      </c>
      <c r="B95" s="20" t="s">
        <v>206</v>
      </c>
      <c r="C95" s="21" t="s">
        <v>207</v>
      </c>
      <c r="D95" s="22">
        <f t="shared" si="83"/>
        <v>0.95202848722986255</v>
      </c>
      <c r="E95" s="22">
        <v>4.8458250000000005</v>
      </c>
      <c r="F95" s="22">
        <f t="shared" si="88"/>
        <v>0</v>
      </c>
      <c r="G95" s="22">
        <v>0</v>
      </c>
      <c r="H95" s="22">
        <f t="shared" si="89"/>
        <v>0.95202848722986255</v>
      </c>
      <c r="I95" s="22">
        <f t="shared" si="84"/>
        <v>4.8458250000000005</v>
      </c>
      <c r="J95" s="22">
        <f t="shared" si="90"/>
        <v>0.95202848722986255</v>
      </c>
      <c r="K95" s="22">
        <v>4.8458250000000005</v>
      </c>
      <c r="L95" s="22">
        <f t="shared" si="85"/>
        <v>0.95009798624754416</v>
      </c>
      <c r="M95" s="22">
        <v>4.8359987499999999</v>
      </c>
      <c r="N95" s="33">
        <f t="shared" si="86"/>
        <v>1.9305009823183874E-3</v>
      </c>
      <c r="O95" s="22">
        <f t="shared" si="87"/>
        <v>9.8262500000005915E-3</v>
      </c>
      <c r="P95" s="22">
        <f t="shared" si="67"/>
        <v>-1.930500982318395E-3</v>
      </c>
      <c r="Q95" s="22">
        <f t="shared" si="68"/>
        <v>-9.8262500000005915E-3</v>
      </c>
      <c r="R95" s="32">
        <f t="shared" si="69"/>
        <v>-0.2027776488007848</v>
      </c>
      <c r="S95" s="32">
        <f t="shared" si="69"/>
        <v>-0.20277764880078397</v>
      </c>
      <c r="T95" s="31" t="s">
        <v>318</v>
      </c>
    </row>
    <row r="96" spans="1:20" ht="47.25" x14ac:dyDescent="0.25">
      <c r="A96" s="19" t="s">
        <v>90</v>
      </c>
      <c r="B96" s="20" t="s">
        <v>208</v>
      </c>
      <c r="C96" s="21" t="s">
        <v>209</v>
      </c>
      <c r="D96" s="22">
        <f t="shared" si="83"/>
        <v>0.43025265225933201</v>
      </c>
      <c r="E96" s="22">
        <v>2.1899859999999998</v>
      </c>
      <c r="F96" s="22">
        <f t="shared" si="88"/>
        <v>0</v>
      </c>
      <c r="G96" s="22">
        <v>0</v>
      </c>
      <c r="H96" s="22">
        <f t="shared" si="89"/>
        <v>0.43025265225933201</v>
      </c>
      <c r="I96" s="22">
        <f t="shared" si="84"/>
        <v>2.1899859999999998</v>
      </c>
      <c r="J96" s="22">
        <f t="shared" si="90"/>
        <v>0.4302526522593319</v>
      </c>
      <c r="K96" s="22">
        <v>2.1899859999999993</v>
      </c>
      <c r="L96" s="22">
        <f t="shared" si="85"/>
        <v>0.41772047740667972</v>
      </c>
      <c r="M96" s="22">
        <v>2.1261972299999998</v>
      </c>
      <c r="N96" s="33">
        <f t="shared" si="86"/>
        <v>1.2532174852652248E-2</v>
      </c>
      <c r="O96" s="22">
        <f t="shared" si="87"/>
        <v>6.3788769999999939E-2</v>
      </c>
      <c r="P96" s="22">
        <f t="shared" si="67"/>
        <v>-1.2532174852652178E-2</v>
      </c>
      <c r="Q96" s="22">
        <f t="shared" si="68"/>
        <v>-6.3788769999999495E-2</v>
      </c>
      <c r="R96" s="32">
        <f t="shared" si="69"/>
        <v>-2.9127478440501267</v>
      </c>
      <c r="S96" s="32">
        <f t="shared" si="69"/>
        <v>-2.9127478440501222</v>
      </c>
      <c r="T96" s="31" t="s">
        <v>318</v>
      </c>
    </row>
    <row r="97" spans="1:20" ht="47.25" x14ac:dyDescent="0.25">
      <c r="A97" s="19" t="s">
        <v>90</v>
      </c>
      <c r="B97" s="20" t="s">
        <v>210</v>
      </c>
      <c r="C97" s="21" t="s">
        <v>211</v>
      </c>
      <c r="D97" s="22">
        <f t="shared" si="83"/>
        <v>1.972707662082515</v>
      </c>
      <c r="E97" s="22">
        <v>10.041082000000001</v>
      </c>
      <c r="F97" s="22">
        <f t="shared" si="88"/>
        <v>0</v>
      </c>
      <c r="G97" s="22">
        <v>0</v>
      </c>
      <c r="H97" s="22">
        <f t="shared" si="89"/>
        <v>1.972707662082515</v>
      </c>
      <c r="I97" s="22">
        <f t="shared" si="84"/>
        <v>10.041082000000001</v>
      </c>
      <c r="J97" s="22">
        <f t="shared" si="90"/>
        <v>1.972707662082515</v>
      </c>
      <c r="K97" s="22">
        <v>10.041082000000001</v>
      </c>
      <c r="L97" s="22">
        <f t="shared" si="85"/>
        <v>1.9727074125736741</v>
      </c>
      <c r="M97" s="22">
        <v>10.041080730000001</v>
      </c>
      <c r="N97" s="33">
        <f t="shared" si="86"/>
        <v>2.4950884091851034E-7</v>
      </c>
      <c r="O97" s="22">
        <f t="shared" si="87"/>
        <v>1.2700000002752176E-6</v>
      </c>
      <c r="P97" s="22">
        <f t="shared" si="67"/>
        <v>-2.49508840921564E-7</v>
      </c>
      <c r="Q97" s="22">
        <f t="shared" si="68"/>
        <v>-1.2700000002752176E-6</v>
      </c>
      <c r="R97" s="32">
        <f t="shared" si="69"/>
        <v>-1.2648039327741381E-5</v>
      </c>
      <c r="S97" s="32">
        <f t="shared" si="69"/>
        <v>-1.2648039327586585E-5</v>
      </c>
      <c r="T97" s="31"/>
    </row>
    <row r="98" spans="1:20" ht="47.25" x14ac:dyDescent="0.25">
      <c r="A98" s="19" t="s">
        <v>90</v>
      </c>
      <c r="B98" s="20" t="s">
        <v>212</v>
      </c>
      <c r="C98" s="21" t="s">
        <v>213</v>
      </c>
      <c r="D98" s="22">
        <f t="shared" si="83"/>
        <v>1.3080946954813359</v>
      </c>
      <c r="E98" s="22">
        <v>6.6582019999999993</v>
      </c>
      <c r="F98" s="22">
        <f t="shared" si="88"/>
        <v>0</v>
      </c>
      <c r="G98" s="22">
        <v>0</v>
      </c>
      <c r="H98" s="22">
        <f t="shared" si="89"/>
        <v>1.3080946954813359</v>
      </c>
      <c r="I98" s="22">
        <f t="shared" si="84"/>
        <v>6.6582019999999993</v>
      </c>
      <c r="J98" s="22">
        <f t="shared" si="90"/>
        <v>1.3080946954813359</v>
      </c>
      <c r="K98" s="22">
        <v>6.6582019999999993</v>
      </c>
      <c r="L98" s="22">
        <f t="shared" si="85"/>
        <v>1.3029557347740668</v>
      </c>
      <c r="M98" s="22">
        <v>6.6320446899999999</v>
      </c>
      <c r="N98" s="33">
        <f t="shared" si="86"/>
        <v>5.1389607072690443E-3</v>
      </c>
      <c r="O98" s="22">
        <f t="shared" si="87"/>
        <v>2.6157309999999434E-2</v>
      </c>
      <c r="P98" s="22">
        <f t="shared" si="67"/>
        <v>-5.1389607072691579E-3</v>
      </c>
      <c r="Q98" s="22">
        <f t="shared" si="68"/>
        <v>-2.6157309999999434E-2</v>
      </c>
      <c r="R98" s="32">
        <f t="shared" si="69"/>
        <v>-0.39285846238969641</v>
      </c>
      <c r="S98" s="32">
        <f t="shared" si="69"/>
        <v>-0.39285846238968775</v>
      </c>
      <c r="T98" s="31" t="s">
        <v>318</v>
      </c>
    </row>
    <row r="99" spans="1:20" ht="47.25" x14ac:dyDescent="0.25">
      <c r="A99" s="19" t="s">
        <v>90</v>
      </c>
      <c r="B99" s="20" t="s">
        <v>214</v>
      </c>
      <c r="C99" s="21" t="s">
        <v>215</v>
      </c>
      <c r="D99" s="22">
        <f t="shared" si="83"/>
        <v>1.734049115913556</v>
      </c>
      <c r="E99" s="22">
        <v>8.8263099999999994</v>
      </c>
      <c r="F99" s="22">
        <f t="shared" si="88"/>
        <v>2.5311709233791748E-2</v>
      </c>
      <c r="G99" s="22">
        <v>0.1288366</v>
      </c>
      <c r="H99" s="22">
        <f t="shared" si="89"/>
        <v>1.7087374066797643</v>
      </c>
      <c r="I99" s="22">
        <f t="shared" si="84"/>
        <v>8.6974733999999998</v>
      </c>
      <c r="J99" s="22">
        <f t="shared" si="90"/>
        <v>1.734049115913556</v>
      </c>
      <c r="K99" s="22">
        <v>8.8263099999999994</v>
      </c>
      <c r="L99" s="22">
        <f t="shared" si="85"/>
        <v>1.5575278447937133</v>
      </c>
      <c r="M99" s="22">
        <v>7.9278167300000009</v>
      </c>
      <c r="N99" s="33">
        <f t="shared" si="86"/>
        <v>0.15120956188605086</v>
      </c>
      <c r="O99" s="22">
        <f t="shared" si="87"/>
        <v>0.76965666999999893</v>
      </c>
      <c r="P99" s="22">
        <f t="shared" si="67"/>
        <v>-0.17652127111984273</v>
      </c>
      <c r="Q99" s="22">
        <f t="shared" si="68"/>
        <v>-0.89849326999999857</v>
      </c>
      <c r="R99" s="32">
        <f t="shared" si="69"/>
        <v>-10.179715758907172</v>
      </c>
      <c r="S99" s="32">
        <f t="shared" si="69"/>
        <v>-10.179715758907161</v>
      </c>
      <c r="T99" s="31" t="s">
        <v>318</v>
      </c>
    </row>
    <row r="100" spans="1:20" ht="47.25" x14ac:dyDescent="0.25">
      <c r="A100" s="19" t="s">
        <v>90</v>
      </c>
      <c r="B100" s="20" t="s">
        <v>216</v>
      </c>
      <c r="C100" s="21" t="s">
        <v>217</v>
      </c>
      <c r="D100" s="22">
        <f t="shared" si="83"/>
        <v>4.2880107269155205</v>
      </c>
      <c r="E100" s="22">
        <v>21.825974599999999</v>
      </c>
      <c r="F100" s="22">
        <f t="shared" si="88"/>
        <v>1.9882697445972496E-2</v>
      </c>
      <c r="G100" s="22">
        <v>0.10120293</v>
      </c>
      <c r="H100" s="22">
        <f t="shared" si="89"/>
        <v>4.2681280294695485</v>
      </c>
      <c r="I100" s="22">
        <f t="shared" si="84"/>
        <v>21.724771669999999</v>
      </c>
      <c r="J100" s="22">
        <f t="shared" si="90"/>
        <v>4.2626990176817285</v>
      </c>
      <c r="K100" s="22">
        <v>21.697137999999999</v>
      </c>
      <c r="L100" s="22">
        <f t="shared" si="85"/>
        <v>4.0638565658153238</v>
      </c>
      <c r="M100" s="22">
        <v>20.685029919999998</v>
      </c>
      <c r="N100" s="33">
        <f t="shared" si="86"/>
        <v>0.20427146365422416</v>
      </c>
      <c r="O100" s="22">
        <f t="shared" si="87"/>
        <v>1.039741750000001</v>
      </c>
      <c r="P100" s="22">
        <f t="shared" ref="P100:P163" si="91">L100-J100</f>
        <v>-0.1988424518664047</v>
      </c>
      <c r="Q100" s="22">
        <f t="shared" ref="Q100:Q163" si="92">M100-K100</f>
        <v>-1.0121080800000009</v>
      </c>
      <c r="R100" s="32">
        <f t="shared" ref="R100:S163" si="93">P100/J100*100</f>
        <v>-4.6647077600741627</v>
      </c>
      <c r="S100" s="32">
        <f t="shared" si="93"/>
        <v>-4.6647077600741671</v>
      </c>
      <c r="T100" s="31" t="s">
        <v>318</v>
      </c>
    </row>
    <row r="101" spans="1:20" ht="47.25" x14ac:dyDescent="0.25">
      <c r="A101" s="19" t="s">
        <v>90</v>
      </c>
      <c r="B101" s="20" t="s">
        <v>218</v>
      </c>
      <c r="C101" s="21" t="s">
        <v>219</v>
      </c>
      <c r="D101" s="22">
        <f t="shared" si="83"/>
        <v>18.768095860510801</v>
      </c>
      <c r="E101" s="22">
        <v>95.529607929999983</v>
      </c>
      <c r="F101" s="22">
        <f t="shared" si="88"/>
        <v>0</v>
      </c>
      <c r="G101" s="22">
        <v>0</v>
      </c>
      <c r="H101" s="22">
        <f t="shared" si="89"/>
        <v>18.768095860510801</v>
      </c>
      <c r="I101" s="22">
        <f t="shared" si="84"/>
        <v>95.529607929999983</v>
      </c>
      <c r="J101" s="22">
        <f t="shared" si="90"/>
        <v>18.748213163064833</v>
      </c>
      <c r="K101" s="22">
        <v>95.428404999999998</v>
      </c>
      <c r="L101" s="22">
        <f t="shared" si="85"/>
        <v>18.379629630648328</v>
      </c>
      <c r="M101" s="22">
        <v>93.552314819999992</v>
      </c>
      <c r="N101" s="33">
        <f t="shared" si="86"/>
        <v>0.38846622986247364</v>
      </c>
      <c r="O101" s="22">
        <f t="shared" si="87"/>
        <v>1.9772931099999909</v>
      </c>
      <c r="P101" s="22">
        <f t="shared" si="91"/>
        <v>-0.36858353241650477</v>
      </c>
      <c r="Q101" s="22">
        <f t="shared" si="92"/>
        <v>-1.8760901800000056</v>
      </c>
      <c r="R101" s="32">
        <f t="shared" si="93"/>
        <v>-1.9659661921416474</v>
      </c>
      <c r="S101" s="32">
        <f t="shared" si="93"/>
        <v>-1.9659661921416434</v>
      </c>
      <c r="T101" s="31" t="s">
        <v>318</v>
      </c>
    </row>
    <row r="102" spans="1:20" ht="47.25" x14ac:dyDescent="0.25">
      <c r="A102" s="19" t="s">
        <v>90</v>
      </c>
      <c r="B102" s="20" t="s">
        <v>220</v>
      </c>
      <c r="C102" s="21" t="s">
        <v>221</v>
      </c>
      <c r="D102" s="22">
        <f t="shared" si="83"/>
        <v>1.3729669941060907</v>
      </c>
      <c r="E102" s="22">
        <v>6.9884020000000016</v>
      </c>
      <c r="F102" s="22">
        <f t="shared" ref="F102:F135" si="94">G102/5.09</f>
        <v>0</v>
      </c>
      <c r="G102" s="22">
        <v>0</v>
      </c>
      <c r="H102" s="22">
        <f t="shared" ref="H102:H135" si="95">I102/5.09</f>
        <v>1.3729669941060907</v>
      </c>
      <c r="I102" s="22">
        <f t="shared" si="84"/>
        <v>6.9884020000000016</v>
      </c>
      <c r="J102" s="22">
        <f t="shared" ref="J102:J135" si="96">K102/5.09</f>
        <v>1.3729669941060905</v>
      </c>
      <c r="K102" s="22">
        <v>6.9884020000000007</v>
      </c>
      <c r="L102" s="22">
        <f t="shared" si="85"/>
        <v>1.3329766051080552</v>
      </c>
      <c r="M102" s="22">
        <v>6.7848509200000002</v>
      </c>
      <c r="N102" s="33">
        <f t="shared" si="86"/>
        <v>3.9990388998035628E-2</v>
      </c>
      <c r="O102" s="22">
        <f t="shared" si="87"/>
        <v>0.20355108000000133</v>
      </c>
      <c r="P102" s="22">
        <f t="shared" si="91"/>
        <v>-3.9990388998035309E-2</v>
      </c>
      <c r="Q102" s="22">
        <f t="shared" si="92"/>
        <v>-0.20355108000000044</v>
      </c>
      <c r="R102" s="32">
        <f t="shared" si="93"/>
        <v>-2.9126984967378764</v>
      </c>
      <c r="S102" s="32">
        <f t="shared" si="93"/>
        <v>-2.9126984967378871</v>
      </c>
      <c r="T102" s="31" t="s">
        <v>318</v>
      </c>
    </row>
    <row r="103" spans="1:20" ht="47.25" x14ac:dyDescent="0.25">
      <c r="A103" s="19" t="s">
        <v>90</v>
      </c>
      <c r="B103" s="20" t="s">
        <v>222</v>
      </c>
      <c r="C103" s="21" t="s">
        <v>223</v>
      </c>
      <c r="D103" s="22">
        <f t="shared" si="83"/>
        <v>0.78080844793713167</v>
      </c>
      <c r="E103" s="22">
        <v>3.9743150000000003</v>
      </c>
      <c r="F103" s="22">
        <f t="shared" si="94"/>
        <v>0</v>
      </c>
      <c r="G103" s="22">
        <v>0</v>
      </c>
      <c r="H103" s="22">
        <f t="shared" si="95"/>
        <v>0.78080844793713167</v>
      </c>
      <c r="I103" s="22">
        <f t="shared" si="84"/>
        <v>3.9743150000000003</v>
      </c>
      <c r="J103" s="22">
        <f t="shared" si="96"/>
        <v>0.78080844793713167</v>
      </c>
      <c r="K103" s="22">
        <v>3.9743149999999998</v>
      </c>
      <c r="L103" s="22">
        <f t="shared" si="85"/>
        <v>0.75513492337917465</v>
      </c>
      <c r="M103" s="22">
        <v>3.843636759999999</v>
      </c>
      <c r="N103" s="33">
        <f t="shared" si="86"/>
        <v>2.5673524557957031E-2</v>
      </c>
      <c r="O103" s="22">
        <f t="shared" si="87"/>
        <v>0.13067824000000128</v>
      </c>
      <c r="P103" s="22">
        <f t="shared" si="91"/>
        <v>-2.5673524557957017E-2</v>
      </c>
      <c r="Q103" s="22">
        <f t="shared" si="92"/>
        <v>-0.13067824000000083</v>
      </c>
      <c r="R103" s="32">
        <f t="shared" si="93"/>
        <v>-3.2880695163820985</v>
      </c>
      <c r="S103" s="32">
        <f t="shared" si="93"/>
        <v>-3.2880695163820897</v>
      </c>
      <c r="T103" s="31" t="s">
        <v>318</v>
      </c>
    </row>
    <row r="104" spans="1:20" ht="47.25" x14ac:dyDescent="0.25">
      <c r="A104" s="19" t="s">
        <v>90</v>
      </c>
      <c r="B104" s="20" t="s">
        <v>224</v>
      </c>
      <c r="C104" s="21" t="s">
        <v>225</v>
      </c>
      <c r="D104" s="22">
        <f t="shared" si="83"/>
        <v>0.90489548133595288</v>
      </c>
      <c r="E104" s="22">
        <v>4.605918</v>
      </c>
      <c r="F104" s="22">
        <f t="shared" si="94"/>
        <v>0</v>
      </c>
      <c r="G104" s="22">
        <v>0</v>
      </c>
      <c r="H104" s="22">
        <f t="shared" si="95"/>
        <v>0.90489548133595288</v>
      </c>
      <c r="I104" s="22">
        <f t="shared" si="84"/>
        <v>4.605918</v>
      </c>
      <c r="J104" s="22">
        <f t="shared" si="96"/>
        <v>0.90489548133595288</v>
      </c>
      <c r="K104" s="22">
        <v>4.605918</v>
      </c>
      <c r="L104" s="22">
        <f t="shared" si="85"/>
        <v>0.87853879960707271</v>
      </c>
      <c r="M104" s="22">
        <v>4.4717624899999997</v>
      </c>
      <c r="N104" s="33">
        <f t="shared" si="86"/>
        <v>2.635668172888021E-2</v>
      </c>
      <c r="O104" s="22">
        <f t="shared" si="87"/>
        <v>0.13415551000000026</v>
      </c>
      <c r="P104" s="22">
        <f t="shared" si="91"/>
        <v>-2.6356681728880171E-2</v>
      </c>
      <c r="Q104" s="22">
        <f t="shared" si="92"/>
        <v>-0.13415551000000026</v>
      </c>
      <c r="R104" s="32">
        <f t="shared" si="93"/>
        <v>-2.9126769082732271</v>
      </c>
      <c r="S104" s="32">
        <f t="shared" si="93"/>
        <v>-2.9126769082732316</v>
      </c>
      <c r="T104" s="31" t="s">
        <v>318</v>
      </c>
    </row>
    <row r="105" spans="1:20" ht="31.5" x14ac:dyDescent="0.25">
      <c r="A105" s="19" t="s">
        <v>90</v>
      </c>
      <c r="B105" s="20" t="s">
        <v>226</v>
      </c>
      <c r="C105" s="21" t="s">
        <v>227</v>
      </c>
      <c r="D105" s="22">
        <f t="shared" si="83"/>
        <v>1.6144595284872298</v>
      </c>
      <c r="E105" s="22">
        <v>8.2175989999999999</v>
      </c>
      <c r="F105" s="22">
        <f t="shared" si="94"/>
        <v>0</v>
      </c>
      <c r="G105" s="22">
        <v>0</v>
      </c>
      <c r="H105" s="22">
        <f t="shared" si="95"/>
        <v>1.6144595284872298</v>
      </c>
      <c r="I105" s="22">
        <f t="shared" si="84"/>
        <v>8.2175989999999999</v>
      </c>
      <c r="J105" s="22">
        <f t="shared" si="96"/>
        <v>1.6144595284872298</v>
      </c>
      <c r="K105" s="22">
        <v>8.2175989999999999</v>
      </c>
      <c r="L105" s="22">
        <f t="shared" si="85"/>
        <v>1.6144607013752457</v>
      </c>
      <c r="M105" s="22">
        <v>8.21760497</v>
      </c>
      <c r="N105" s="33">
        <f t="shared" si="86"/>
        <v>-1.1728880157431853E-6</v>
      </c>
      <c r="O105" s="22">
        <f t="shared" si="87"/>
        <v>-5.9700000001328135E-6</v>
      </c>
      <c r="P105" s="22">
        <f t="shared" si="91"/>
        <v>1.1728880158212718E-6</v>
      </c>
      <c r="Q105" s="22">
        <f t="shared" si="92"/>
        <v>5.9700000001328135E-6</v>
      </c>
      <c r="R105" s="32">
        <f t="shared" si="93"/>
        <v>7.2648957445237635E-5</v>
      </c>
      <c r="S105" s="32">
        <f t="shared" si="93"/>
        <v>7.2648957440400941E-5</v>
      </c>
      <c r="T105" s="31"/>
    </row>
    <row r="106" spans="1:20" ht="31.5" x14ac:dyDescent="0.25">
      <c r="A106" s="19" t="s">
        <v>90</v>
      </c>
      <c r="B106" s="20" t="s">
        <v>228</v>
      </c>
      <c r="C106" s="21" t="s">
        <v>229</v>
      </c>
      <c r="D106" s="22">
        <f t="shared" si="83"/>
        <v>0.27859634874971934</v>
      </c>
      <c r="E106" s="22">
        <v>1.4180554151360714</v>
      </c>
      <c r="F106" s="22">
        <f t="shared" si="94"/>
        <v>0</v>
      </c>
      <c r="G106" s="22">
        <v>0</v>
      </c>
      <c r="H106" s="22">
        <f t="shared" si="95"/>
        <v>0.27859634874971934</v>
      </c>
      <c r="I106" s="22">
        <f t="shared" si="84"/>
        <v>1.4180554151360714</v>
      </c>
      <c r="J106" s="22">
        <f t="shared" si="96"/>
        <v>9.0373280943025541E-5</v>
      </c>
      <c r="K106" s="22">
        <v>4.6000000000000001E-4</v>
      </c>
      <c r="L106" s="22">
        <f t="shared" si="85"/>
        <v>9.0373280943025541E-5</v>
      </c>
      <c r="M106" s="22">
        <v>4.6000000000000001E-4</v>
      </c>
      <c r="N106" s="33">
        <f t="shared" si="86"/>
        <v>0.27850597546877631</v>
      </c>
      <c r="O106" s="22">
        <f t="shared" si="87"/>
        <v>1.4175954151360715</v>
      </c>
      <c r="P106" s="22">
        <f t="shared" si="91"/>
        <v>0</v>
      </c>
      <c r="Q106" s="22">
        <f t="shared" si="92"/>
        <v>0</v>
      </c>
      <c r="R106" s="32">
        <f t="shared" si="93"/>
        <v>0</v>
      </c>
      <c r="S106" s="32">
        <f t="shared" si="93"/>
        <v>0</v>
      </c>
      <c r="T106" s="31"/>
    </row>
    <row r="107" spans="1:20" ht="47.25" x14ac:dyDescent="0.25">
      <c r="A107" s="19" t="s">
        <v>90</v>
      </c>
      <c r="B107" s="20" t="s">
        <v>230</v>
      </c>
      <c r="C107" s="21" t="s">
        <v>231</v>
      </c>
      <c r="D107" s="22">
        <f t="shared" si="83"/>
        <v>1.8496479512741244</v>
      </c>
      <c r="E107" s="22">
        <v>9.4147080719852934</v>
      </c>
      <c r="F107" s="22">
        <f t="shared" si="94"/>
        <v>0</v>
      </c>
      <c r="G107" s="22">
        <v>0</v>
      </c>
      <c r="H107" s="22">
        <f t="shared" si="95"/>
        <v>1.8496479512741244</v>
      </c>
      <c r="I107" s="22">
        <f t="shared" si="84"/>
        <v>9.4147080719852934</v>
      </c>
      <c r="J107" s="22">
        <f t="shared" si="96"/>
        <v>1.3555992141453833E-4</v>
      </c>
      <c r="K107" s="22">
        <v>6.9000000000000008E-4</v>
      </c>
      <c r="L107" s="22">
        <f t="shared" si="85"/>
        <v>1.3555992141453833E-4</v>
      </c>
      <c r="M107" s="22">
        <v>6.9000000000000008E-4</v>
      </c>
      <c r="N107" s="33">
        <f t="shared" si="86"/>
        <v>1.8495123913527098</v>
      </c>
      <c r="O107" s="22">
        <f t="shared" si="87"/>
        <v>9.4140180719852928</v>
      </c>
      <c r="P107" s="22">
        <f t="shared" si="91"/>
        <v>0</v>
      </c>
      <c r="Q107" s="22">
        <f t="shared" si="92"/>
        <v>0</v>
      </c>
      <c r="R107" s="32">
        <f t="shared" si="93"/>
        <v>0</v>
      </c>
      <c r="S107" s="32">
        <f t="shared" si="93"/>
        <v>0</v>
      </c>
      <c r="T107" s="31"/>
    </row>
    <row r="108" spans="1:20" ht="31.5" x14ac:dyDescent="0.25">
      <c r="A108" s="19" t="s">
        <v>90</v>
      </c>
      <c r="B108" s="20" t="s">
        <v>232</v>
      </c>
      <c r="C108" s="21" t="s">
        <v>233</v>
      </c>
      <c r="D108" s="22">
        <f t="shared" si="83"/>
        <v>0.63220036343218045</v>
      </c>
      <c r="E108" s="22">
        <v>3.2178998498697986</v>
      </c>
      <c r="F108" s="22">
        <f t="shared" si="94"/>
        <v>0</v>
      </c>
      <c r="G108" s="22">
        <v>0</v>
      </c>
      <c r="H108" s="22">
        <f t="shared" si="95"/>
        <v>0.63220036343218045</v>
      </c>
      <c r="I108" s="22">
        <f t="shared" si="84"/>
        <v>3.2178998498697986</v>
      </c>
      <c r="J108" s="22">
        <f t="shared" si="96"/>
        <v>2.3318271119842832E-2</v>
      </c>
      <c r="K108" s="22">
        <v>0.11869</v>
      </c>
      <c r="L108" s="22">
        <f t="shared" si="85"/>
        <v>2.3317581532416504E-2</v>
      </c>
      <c r="M108" s="22">
        <v>0.11868648999999999</v>
      </c>
      <c r="N108" s="33">
        <f t="shared" si="86"/>
        <v>0.60888278189976397</v>
      </c>
      <c r="O108" s="22">
        <f t="shared" si="87"/>
        <v>3.0992133598697986</v>
      </c>
      <c r="P108" s="22">
        <f t="shared" si="91"/>
        <v>-6.8958742632796444E-7</v>
      </c>
      <c r="Q108" s="22">
        <f t="shared" si="92"/>
        <v>-3.5100000000121145E-6</v>
      </c>
      <c r="R108" s="32">
        <f t="shared" si="93"/>
        <v>-2.9572836801831145E-3</v>
      </c>
      <c r="S108" s="32">
        <f t="shared" si="93"/>
        <v>-2.9572836801854533E-3</v>
      </c>
      <c r="T108" s="31"/>
    </row>
    <row r="109" spans="1:20" ht="47.25" x14ac:dyDescent="0.25">
      <c r="A109" s="19" t="s">
        <v>90</v>
      </c>
      <c r="B109" s="20" t="s">
        <v>234</v>
      </c>
      <c r="C109" s="21" t="s">
        <v>235</v>
      </c>
      <c r="D109" s="22">
        <f t="shared" si="83"/>
        <v>2.083126969278978</v>
      </c>
      <c r="E109" s="22">
        <v>10.603116273629997</v>
      </c>
      <c r="F109" s="22">
        <f t="shared" si="94"/>
        <v>0</v>
      </c>
      <c r="G109" s="22">
        <v>0</v>
      </c>
      <c r="H109" s="22">
        <f t="shared" si="95"/>
        <v>2.083126969278978</v>
      </c>
      <c r="I109" s="22">
        <f t="shared" si="84"/>
        <v>10.603116273629997</v>
      </c>
      <c r="J109" s="22">
        <f t="shared" si="96"/>
        <v>0</v>
      </c>
      <c r="K109" s="22">
        <v>0</v>
      </c>
      <c r="L109" s="22">
        <f t="shared" si="85"/>
        <v>1.6793548133595286E-2</v>
      </c>
      <c r="M109" s="22">
        <v>8.5479159999999998E-2</v>
      </c>
      <c r="N109" s="33">
        <f t="shared" si="86"/>
        <v>2.0663334211453823</v>
      </c>
      <c r="O109" s="22">
        <f t="shared" si="87"/>
        <v>10.517637113629997</v>
      </c>
      <c r="P109" s="22">
        <f t="shared" si="91"/>
        <v>1.6793548133595286E-2</v>
      </c>
      <c r="Q109" s="22">
        <f t="shared" si="92"/>
        <v>8.5479159999999998E-2</v>
      </c>
      <c r="R109" s="33">
        <v>100</v>
      </c>
      <c r="S109" s="33">
        <v>100</v>
      </c>
      <c r="T109" s="31" t="s">
        <v>319</v>
      </c>
    </row>
    <row r="110" spans="1:20" ht="31.5" x14ac:dyDescent="0.25">
      <c r="A110" s="19" t="s">
        <v>90</v>
      </c>
      <c r="B110" s="20" t="s">
        <v>236</v>
      </c>
      <c r="C110" s="21" t="s">
        <v>237</v>
      </c>
      <c r="D110" s="22">
        <f t="shared" si="83"/>
        <v>2.7907535012851357</v>
      </c>
      <c r="E110" s="22">
        <v>14.20493532154134</v>
      </c>
      <c r="F110" s="22">
        <f t="shared" si="94"/>
        <v>0</v>
      </c>
      <c r="G110" s="22">
        <v>0</v>
      </c>
      <c r="H110" s="22">
        <f t="shared" si="95"/>
        <v>2.7907535012851357</v>
      </c>
      <c r="I110" s="22">
        <f t="shared" si="84"/>
        <v>14.20493532154134</v>
      </c>
      <c r="J110" s="22">
        <f t="shared" si="96"/>
        <v>1.8074656188605108E-4</v>
      </c>
      <c r="K110" s="22">
        <v>9.2000000000000003E-4</v>
      </c>
      <c r="L110" s="22">
        <f t="shared" si="85"/>
        <v>1.8074656188605108E-4</v>
      </c>
      <c r="M110" s="22">
        <v>9.2000000000000003E-4</v>
      </c>
      <c r="N110" s="33">
        <f t="shared" si="86"/>
        <v>2.7905727547232493</v>
      </c>
      <c r="O110" s="22">
        <f t="shared" si="87"/>
        <v>14.204015321541339</v>
      </c>
      <c r="P110" s="22">
        <f t="shared" si="91"/>
        <v>0</v>
      </c>
      <c r="Q110" s="22">
        <f t="shared" si="92"/>
        <v>0</v>
      </c>
      <c r="R110" s="32">
        <f t="shared" si="93"/>
        <v>0</v>
      </c>
      <c r="S110" s="32">
        <f t="shared" si="93"/>
        <v>0</v>
      </c>
      <c r="T110" s="31"/>
    </row>
    <row r="111" spans="1:20" ht="47.25" x14ac:dyDescent="0.25">
      <c r="A111" s="19" t="s">
        <v>90</v>
      </c>
      <c r="B111" s="20" t="s">
        <v>238</v>
      </c>
      <c r="C111" s="21" t="s">
        <v>239</v>
      </c>
      <c r="D111" s="22">
        <f t="shared" si="83"/>
        <v>3.8679496624110006</v>
      </c>
      <c r="E111" s="22">
        <v>19.687863781671993</v>
      </c>
      <c r="F111" s="22">
        <f t="shared" si="94"/>
        <v>0</v>
      </c>
      <c r="G111" s="22">
        <v>0</v>
      </c>
      <c r="H111" s="22">
        <f t="shared" si="95"/>
        <v>3.8679496624110006</v>
      </c>
      <c r="I111" s="22">
        <f t="shared" si="84"/>
        <v>19.687863781671993</v>
      </c>
      <c r="J111" s="22">
        <f t="shared" si="96"/>
        <v>0</v>
      </c>
      <c r="K111" s="22">
        <v>0</v>
      </c>
      <c r="L111" s="22">
        <f t="shared" si="85"/>
        <v>3.5574630648330059E-2</v>
      </c>
      <c r="M111" s="22">
        <v>0.18107487</v>
      </c>
      <c r="N111" s="33">
        <f t="shared" si="86"/>
        <v>3.8323750317626706</v>
      </c>
      <c r="O111" s="22">
        <f t="shared" si="87"/>
        <v>19.506788911671993</v>
      </c>
      <c r="P111" s="22">
        <f t="shared" si="91"/>
        <v>3.5574630648330059E-2</v>
      </c>
      <c r="Q111" s="22">
        <f t="shared" si="92"/>
        <v>0.18107487</v>
      </c>
      <c r="R111" s="33">
        <v>100</v>
      </c>
      <c r="S111" s="33">
        <v>100</v>
      </c>
      <c r="T111" s="31" t="s">
        <v>319</v>
      </c>
    </row>
    <row r="112" spans="1:20" ht="47.25" x14ac:dyDescent="0.25">
      <c r="A112" s="19" t="s">
        <v>90</v>
      </c>
      <c r="B112" s="20" t="s">
        <v>240</v>
      </c>
      <c r="C112" s="21" t="s">
        <v>241</v>
      </c>
      <c r="D112" s="22">
        <f t="shared" si="83"/>
        <v>2.4395509197071297</v>
      </c>
      <c r="E112" s="22">
        <v>12.41731418130929</v>
      </c>
      <c r="F112" s="22">
        <f t="shared" si="94"/>
        <v>0</v>
      </c>
      <c r="G112" s="22">
        <v>0</v>
      </c>
      <c r="H112" s="22">
        <f t="shared" si="95"/>
        <v>2.4395509197071297</v>
      </c>
      <c r="I112" s="22">
        <f t="shared" si="84"/>
        <v>12.41731418130929</v>
      </c>
      <c r="J112" s="22">
        <f t="shared" si="96"/>
        <v>5.8742632612966608E-4</v>
      </c>
      <c r="K112" s="22">
        <v>2.99E-3</v>
      </c>
      <c r="L112" s="22">
        <f t="shared" si="85"/>
        <v>5.8742632612966608E-4</v>
      </c>
      <c r="M112" s="22">
        <v>2.99E-3</v>
      </c>
      <c r="N112" s="33">
        <f t="shared" si="86"/>
        <v>2.4389634933810003</v>
      </c>
      <c r="O112" s="22">
        <f t="shared" si="87"/>
        <v>12.41432418130929</v>
      </c>
      <c r="P112" s="22">
        <f t="shared" si="91"/>
        <v>0</v>
      </c>
      <c r="Q112" s="22">
        <f t="shared" si="92"/>
        <v>0</v>
      </c>
      <c r="R112" s="32">
        <f t="shared" si="93"/>
        <v>0</v>
      </c>
      <c r="S112" s="32">
        <f t="shared" si="93"/>
        <v>0</v>
      </c>
      <c r="T112" s="31"/>
    </row>
    <row r="113" spans="1:20" ht="47.25" x14ac:dyDescent="0.25">
      <c r="A113" s="19" t="s">
        <v>90</v>
      </c>
      <c r="B113" s="20" t="s">
        <v>242</v>
      </c>
      <c r="C113" s="21" t="s">
        <v>243</v>
      </c>
      <c r="D113" s="22">
        <f t="shared" si="83"/>
        <v>3.2972867053613286</v>
      </c>
      <c r="E113" s="22">
        <v>16.783189330289161</v>
      </c>
      <c r="F113" s="22">
        <f t="shared" si="94"/>
        <v>0</v>
      </c>
      <c r="G113" s="22">
        <v>0</v>
      </c>
      <c r="H113" s="22">
        <f t="shared" si="95"/>
        <v>3.2972867053613286</v>
      </c>
      <c r="I113" s="22">
        <f t="shared" si="84"/>
        <v>16.783189330289161</v>
      </c>
      <c r="J113" s="22">
        <f t="shared" si="96"/>
        <v>3.6149312377210216E-4</v>
      </c>
      <c r="K113" s="22">
        <v>1.8400000000000001E-3</v>
      </c>
      <c r="L113" s="22">
        <f t="shared" si="85"/>
        <v>7.8742632612966606E-4</v>
      </c>
      <c r="M113" s="22">
        <v>4.0080000000000003E-3</v>
      </c>
      <c r="N113" s="33">
        <f t="shared" si="86"/>
        <v>3.2964992790351992</v>
      </c>
      <c r="O113" s="22">
        <f t="shared" si="87"/>
        <v>16.779181330289163</v>
      </c>
      <c r="P113" s="22">
        <f t="shared" si="91"/>
        <v>4.259332023575639E-4</v>
      </c>
      <c r="Q113" s="22">
        <f t="shared" si="92"/>
        <v>2.1680000000000002E-3</v>
      </c>
      <c r="R113" s="32">
        <f t="shared" si="93"/>
        <v>117.82608695652175</v>
      </c>
      <c r="S113" s="32">
        <f t="shared" si="93"/>
        <v>117.82608695652175</v>
      </c>
      <c r="T113" s="31" t="s">
        <v>318</v>
      </c>
    </row>
    <row r="114" spans="1:20" ht="31.5" x14ac:dyDescent="0.25">
      <c r="A114" s="19" t="s">
        <v>90</v>
      </c>
      <c r="B114" s="20" t="s">
        <v>244</v>
      </c>
      <c r="C114" s="21" t="s">
        <v>245</v>
      </c>
      <c r="D114" s="22">
        <f t="shared" si="83"/>
        <v>1.3423240047236618</v>
      </c>
      <c r="E114" s="22">
        <v>6.8324291840434377</v>
      </c>
      <c r="F114" s="22">
        <f t="shared" si="94"/>
        <v>0</v>
      </c>
      <c r="G114" s="22">
        <v>0</v>
      </c>
      <c r="H114" s="22">
        <f t="shared" si="95"/>
        <v>1.3423240047236618</v>
      </c>
      <c r="I114" s="22">
        <f t="shared" si="84"/>
        <v>6.8324291840434377</v>
      </c>
      <c r="J114" s="22">
        <f t="shared" si="96"/>
        <v>4.5186640471512772E-4</v>
      </c>
      <c r="K114" s="22">
        <v>2.3E-3</v>
      </c>
      <c r="L114" s="22">
        <f t="shared" si="85"/>
        <v>4.5186640471512777E-4</v>
      </c>
      <c r="M114" s="22">
        <v>2.3000000000000004E-3</v>
      </c>
      <c r="N114" s="33">
        <f t="shared" si="86"/>
        <v>1.3418721383189465</v>
      </c>
      <c r="O114" s="22">
        <f t="shared" si="87"/>
        <v>6.8301291840434377</v>
      </c>
      <c r="P114" s="22">
        <f t="shared" si="91"/>
        <v>0</v>
      </c>
      <c r="Q114" s="22">
        <f t="shared" si="92"/>
        <v>0</v>
      </c>
      <c r="R114" s="32">
        <f t="shared" si="93"/>
        <v>0</v>
      </c>
      <c r="S114" s="32">
        <f t="shared" si="93"/>
        <v>0</v>
      </c>
      <c r="T114" s="31"/>
    </row>
    <row r="115" spans="1:20" ht="47.25" x14ac:dyDescent="0.25">
      <c r="A115" s="19" t="s">
        <v>90</v>
      </c>
      <c r="B115" s="20" t="s">
        <v>246</v>
      </c>
      <c r="C115" s="21" t="s">
        <v>247</v>
      </c>
      <c r="D115" s="22">
        <f t="shared" si="83"/>
        <v>4.5183137880600208</v>
      </c>
      <c r="E115" s="22">
        <v>22.998217181225506</v>
      </c>
      <c r="F115" s="22">
        <f t="shared" si="94"/>
        <v>0</v>
      </c>
      <c r="G115" s="22">
        <v>0</v>
      </c>
      <c r="H115" s="22">
        <f t="shared" si="95"/>
        <v>4.5183137880600208</v>
      </c>
      <c r="I115" s="22">
        <f t="shared" si="84"/>
        <v>22.998217181225506</v>
      </c>
      <c r="J115" s="22">
        <f t="shared" si="96"/>
        <v>6.6486247544204333E-2</v>
      </c>
      <c r="K115" s="22">
        <v>0.33841500000000002</v>
      </c>
      <c r="L115" s="22">
        <f t="shared" si="85"/>
        <v>6.6486363457760309E-2</v>
      </c>
      <c r="M115" s="22">
        <v>0.33841558999999999</v>
      </c>
      <c r="N115" s="33">
        <f t="shared" si="86"/>
        <v>4.4518274246022607</v>
      </c>
      <c r="O115" s="22">
        <f t="shared" si="87"/>
        <v>22.659801591225506</v>
      </c>
      <c r="P115" s="22">
        <f t="shared" si="91"/>
        <v>1.1591355597584396E-7</v>
      </c>
      <c r="Q115" s="22">
        <f t="shared" si="92"/>
        <v>5.8999999996700581E-7</v>
      </c>
      <c r="R115" s="32">
        <f t="shared" si="93"/>
        <v>1.7434215383982558E-4</v>
      </c>
      <c r="S115" s="32">
        <f t="shared" si="93"/>
        <v>1.7434215385458854E-4</v>
      </c>
      <c r="T115" s="31"/>
    </row>
    <row r="116" spans="1:20" ht="31.5" x14ac:dyDescent="0.25">
      <c r="A116" s="19" t="s">
        <v>90</v>
      </c>
      <c r="B116" s="20" t="s">
        <v>248</v>
      </c>
      <c r="C116" s="21" t="s">
        <v>249</v>
      </c>
      <c r="D116" s="22">
        <f t="shared" si="83"/>
        <v>0.47370411524582168</v>
      </c>
      <c r="E116" s="22">
        <v>2.4111539466012322</v>
      </c>
      <c r="F116" s="22">
        <f t="shared" si="94"/>
        <v>0</v>
      </c>
      <c r="G116" s="22">
        <v>0</v>
      </c>
      <c r="H116" s="22">
        <f t="shared" si="95"/>
        <v>0.47370411524582168</v>
      </c>
      <c r="I116" s="22">
        <f t="shared" si="84"/>
        <v>2.4111539466012322</v>
      </c>
      <c r="J116" s="22">
        <f t="shared" si="96"/>
        <v>4.0667976424361491E-4</v>
      </c>
      <c r="K116" s="22">
        <v>2.0699999999999998E-3</v>
      </c>
      <c r="L116" s="22">
        <f t="shared" si="85"/>
        <v>4.0667976424361491E-4</v>
      </c>
      <c r="M116" s="22">
        <v>2.0699999999999998E-3</v>
      </c>
      <c r="N116" s="33">
        <f t="shared" si="86"/>
        <v>0.4732974354815781</v>
      </c>
      <c r="O116" s="22">
        <f t="shared" si="87"/>
        <v>2.4090839466012324</v>
      </c>
      <c r="P116" s="22">
        <f t="shared" si="91"/>
        <v>0</v>
      </c>
      <c r="Q116" s="22">
        <f t="shared" si="92"/>
        <v>0</v>
      </c>
      <c r="R116" s="32">
        <f t="shared" si="93"/>
        <v>0</v>
      </c>
      <c r="S116" s="32">
        <f t="shared" si="93"/>
        <v>0</v>
      </c>
      <c r="T116" s="31"/>
    </row>
    <row r="117" spans="1:20" ht="31.5" x14ac:dyDescent="0.25">
      <c r="A117" s="19" t="s">
        <v>90</v>
      </c>
      <c r="B117" s="20" t="s">
        <v>250</v>
      </c>
      <c r="C117" s="21" t="s">
        <v>251</v>
      </c>
      <c r="D117" s="22">
        <f t="shared" si="83"/>
        <v>2.1135171762964227</v>
      </c>
      <c r="E117" s="22">
        <v>10.757802427348791</v>
      </c>
      <c r="F117" s="22">
        <f t="shared" si="94"/>
        <v>0</v>
      </c>
      <c r="G117" s="22">
        <v>0</v>
      </c>
      <c r="H117" s="22">
        <f t="shared" si="95"/>
        <v>2.1135171762964227</v>
      </c>
      <c r="I117" s="22">
        <f t="shared" si="84"/>
        <v>10.757802427348791</v>
      </c>
      <c r="J117" s="22">
        <f t="shared" si="96"/>
        <v>3.6149312377210216E-4</v>
      </c>
      <c r="K117" s="22">
        <v>1.8400000000000001E-3</v>
      </c>
      <c r="L117" s="22">
        <f t="shared" si="85"/>
        <v>3.6149312377210216E-4</v>
      </c>
      <c r="M117" s="22">
        <v>1.8400000000000001E-3</v>
      </c>
      <c r="N117" s="33">
        <f t="shared" si="86"/>
        <v>2.1131556831726508</v>
      </c>
      <c r="O117" s="22">
        <f t="shared" si="87"/>
        <v>10.755962427348791</v>
      </c>
      <c r="P117" s="22">
        <f t="shared" si="91"/>
        <v>0</v>
      </c>
      <c r="Q117" s="22">
        <f t="shared" si="92"/>
        <v>0</v>
      </c>
      <c r="R117" s="32">
        <f t="shared" si="93"/>
        <v>0</v>
      </c>
      <c r="S117" s="32">
        <f t="shared" si="93"/>
        <v>0</v>
      </c>
      <c r="T117" s="31"/>
    </row>
    <row r="118" spans="1:20" ht="47.25" x14ac:dyDescent="0.25">
      <c r="A118" s="19" t="s">
        <v>90</v>
      </c>
      <c r="B118" s="20" t="s">
        <v>252</v>
      </c>
      <c r="C118" s="21" t="s">
        <v>253</v>
      </c>
      <c r="D118" s="22">
        <f t="shared" si="83"/>
        <v>3.0670011156426904</v>
      </c>
      <c r="E118" s="22">
        <v>15.611035678621294</v>
      </c>
      <c r="F118" s="22">
        <f t="shared" si="94"/>
        <v>0</v>
      </c>
      <c r="G118" s="22">
        <v>0</v>
      </c>
      <c r="H118" s="22">
        <f t="shared" si="95"/>
        <v>3.0670011156426904</v>
      </c>
      <c r="I118" s="22">
        <f t="shared" si="84"/>
        <v>15.611035678621294</v>
      </c>
      <c r="J118" s="22">
        <f t="shared" si="96"/>
        <v>4.9705304518664047E-4</v>
      </c>
      <c r="K118" s="22">
        <v>2.5299999999999997E-3</v>
      </c>
      <c r="L118" s="22">
        <f t="shared" si="85"/>
        <v>1.1359528487229862E-3</v>
      </c>
      <c r="M118" s="22">
        <v>5.7819999999999998E-3</v>
      </c>
      <c r="N118" s="33">
        <f t="shared" si="86"/>
        <v>3.0658651627939673</v>
      </c>
      <c r="O118" s="22">
        <f t="shared" si="87"/>
        <v>15.605253678621294</v>
      </c>
      <c r="P118" s="22">
        <f t="shared" si="91"/>
        <v>6.3889980353634571E-4</v>
      </c>
      <c r="Q118" s="22">
        <f t="shared" si="92"/>
        <v>3.2520000000000001E-3</v>
      </c>
      <c r="R118" s="32">
        <f t="shared" si="93"/>
        <v>128.53754940711462</v>
      </c>
      <c r="S118" s="32">
        <f t="shared" si="93"/>
        <v>128.53754940711462</v>
      </c>
      <c r="T118" s="31" t="s">
        <v>318</v>
      </c>
    </row>
    <row r="119" spans="1:20" ht="47.25" x14ac:dyDescent="0.25">
      <c r="A119" s="19" t="s">
        <v>90</v>
      </c>
      <c r="B119" s="20" t="s">
        <v>254</v>
      </c>
      <c r="C119" s="21" t="s">
        <v>255</v>
      </c>
      <c r="D119" s="22">
        <f t="shared" si="83"/>
        <v>1.6343581443261019</v>
      </c>
      <c r="E119" s="22">
        <v>8.318882954619859</v>
      </c>
      <c r="F119" s="22">
        <f t="shared" si="94"/>
        <v>0</v>
      </c>
      <c r="G119" s="22">
        <v>0</v>
      </c>
      <c r="H119" s="22">
        <f t="shared" si="95"/>
        <v>1.6343581443261019</v>
      </c>
      <c r="I119" s="22">
        <f t="shared" si="84"/>
        <v>8.318882954619859</v>
      </c>
      <c r="J119" s="22">
        <f t="shared" si="96"/>
        <v>4.9705304518664047E-4</v>
      </c>
      <c r="K119" s="22">
        <v>2.5299999999999997E-3</v>
      </c>
      <c r="L119" s="22">
        <f t="shared" si="85"/>
        <v>4.9705304518664047E-4</v>
      </c>
      <c r="M119" s="22">
        <v>2.5299999999999997E-3</v>
      </c>
      <c r="N119" s="33">
        <f t="shared" si="86"/>
        <v>1.6338610912809153</v>
      </c>
      <c r="O119" s="22">
        <f t="shared" si="87"/>
        <v>8.3163529546198589</v>
      </c>
      <c r="P119" s="22">
        <f t="shared" si="91"/>
        <v>0</v>
      </c>
      <c r="Q119" s="22">
        <f t="shared" si="92"/>
        <v>0</v>
      </c>
      <c r="R119" s="32">
        <f t="shared" si="93"/>
        <v>0</v>
      </c>
      <c r="S119" s="32">
        <f t="shared" si="93"/>
        <v>0</v>
      </c>
      <c r="T119" s="31"/>
    </row>
    <row r="120" spans="1:20" ht="47.25" x14ac:dyDescent="0.25">
      <c r="A120" s="19" t="s">
        <v>90</v>
      </c>
      <c r="B120" s="20" t="s">
        <v>256</v>
      </c>
      <c r="C120" s="21" t="s">
        <v>257</v>
      </c>
      <c r="D120" s="22">
        <f t="shared" si="83"/>
        <v>6.5524604343723549</v>
      </c>
      <c r="E120" s="22">
        <v>33.352023610955285</v>
      </c>
      <c r="F120" s="22">
        <f t="shared" si="94"/>
        <v>0</v>
      </c>
      <c r="G120" s="22">
        <v>0</v>
      </c>
      <c r="H120" s="22">
        <f t="shared" si="95"/>
        <v>6.5524604343723549</v>
      </c>
      <c r="I120" s="22">
        <f t="shared" si="84"/>
        <v>33.352023610955285</v>
      </c>
      <c r="J120" s="22">
        <f t="shared" si="96"/>
        <v>5.7599017681728877E-2</v>
      </c>
      <c r="K120" s="22">
        <v>0.29317899999999997</v>
      </c>
      <c r="L120" s="22">
        <f t="shared" si="85"/>
        <v>5.637088015717092E-2</v>
      </c>
      <c r="M120" s="22">
        <v>0.28692777999999997</v>
      </c>
      <c r="N120" s="33">
        <f t="shared" si="86"/>
        <v>6.4960895542151844</v>
      </c>
      <c r="O120" s="22">
        <f t="shared" si="87"/>
        <v>33.065095830955286</v>
      </c>
      <c r="P120" s="22">
        <f t="shared" si="91"/>
        <v>-1.2281375245579568E-3</v>
      </c>
      <c r="Q120" s="22">
        <f t="shared" si="92"/>
        <v>-6.2512200000000018E-3</v>
      </c>
      <c r="R120" s="32">
        <f t="shared" si="93"/>
        <v>-2.1322195655214053</v>
      </c>
      <c r="S120" s="32">
        <f t="shared" si="93"/>
        <v>-2.1322195655214058</v>
      </c>
      <c r="T120" s="31" t="s">
        <v>318</v>
      </c>
    </row>
    <row r="121" spans="1:20" ht="31.5" x14ac:dyDescent="0.25">
      <c r="A121" s="19" t="s">
        <v>90</v>
      </c>
      <c r="B121" s="20" t="s">
        <v>258</v>
      </c>
      <c r="C121" s="21" t="s">
        <v>259</v>
      </c>
      <c r="D121" s="22">
        <f t="shared" si="83"/>
        <v>3.1435267870756047</v>
      </c>
      <c r="E121" s="22">
        <v>16.000551346214827</v>
      </c>
      <c r="F121" s="22">
        <f t="shared" si="94"/>
        <v>0</v>
      </c>
      <c r="G121" s="22">
        <v>0</v>
      </c>
      <c r="H121" s="22">
        <f t="shared" si="95"/>
        <v>3.1435267870756047</v>
      </c>
      <c r="I121" s="22">
        <f t="shared" si="84"/>
        <v>16.000551346214827</v>
      </c>
      <c r="J121" s="22">
        <f t="shared" si="96"/>
        <v>1.7622789783889982E-3</v>
      </c>
      <c r="K121" s="22">
        <v>8.9700000000000005E-3</v>
      </c>
      <c r="L121" s="22">
        <f t="shared" si="85"/>
        <v>1.7622789783889982E-3</v>
      </c>
      <c r="M121" s="22">
        <v>8.9700000000000005E-3</v>
      </c>
      <c r="N121" s="33">
        <f t="shared" si="86"/>
        <v>3.1417645080972156</v>
      </c>
      <c r="O121" s="22">
        <f t="shared" si="87"/>
        <v>15.991581346214828</v>
      </c>
      <c r="P121" s="22">
        <f t="shared" si="91"/>
        <v>0</v>
      </c>
      <c r="Q121" s="22">
        <f t="shared" si="92"/>
        <v>0</v>
      </c>
      <c r="R121" s="32">
        <f t="shared" si="93"/>
        <v>0</v>
      </c>
      <c r="S121" s="32">
        <f t="shared" si="93"/>
        <v>0</v>
      </c>
      <c r="T121" s="31"/>
    </row>
    <row r="122" spans="1:20" ht="47.25" x14ac:dyDescent="0.25">
      <c r="A122" s="19" t="s">
        <v>90</v>
      </c>
      <c r="B122" s="20" t="s">
        <v>260</v>
      </c>
      <c r="C122" s="21" t="s">
        <v>261</v>
      </c>
      <c r="D122" s="22">
        <f t="shared" si="83"/>
        <v>1.5248225888703808</v>
      </c>
      <c r="E122" s="22">
        <v>7.7613469773502386</v>
      </c>
      <c r="F122" s="22">
        <f t="shared" si="94"/>
        <v>0</v>
      </c>
      <c r="G122" s="22">
        <v>0</v>
      </c>
      <c r="H122" s="22">
        <f t="shared" si="95"/>
        <v>1.5248225888703808</v>
      </c>
      <c r="I122" s="22">
        <f t="shared" si="84"/>
        <v>7.7613469773502386</v>
      </c>
      <c r="J122" s="22">
        <f t="shared" si="96"/>
        <v>3.1630648330058936E-4</v>
      </c>
      <c r="K122" s="22">
        <v>1.6099999999999999E-3</v>
      </c>
      <c r="L122" s="22">
        <f t="shared" si="85"/>
        <v>3.1630648330058936E-4</v>
      </c>
      <c r="M122" s="22">
        <v>1.6099999999999999E-3</v>
      </c>
      <c r="N122" s="33">
        <f t="shared" si="86"/>
        <v>1.5245062823870803</v>
      </c>
      <c r="O122" s="22">
        <f t="shared" si="87"/>
        <v>7.7597369773502383</v>
      </c>
      <c r="P122" s="22">
        <f t="shared" si="91"/>
        <v>0</v>
      </c>
      <c r="Q122" s="22">
        <f t="shared" si="92"/>
        <v>0</v>
      </c>
      <c r="R122" s="32">
        <f t="shared" si="93"/>
        <v>0</v>
      </c>
      <c r="S122" s="32">
        <f t="shared" si="93"/>
        <v>0</v>
      </c>
      <c r="T122" s="31"/>
    </row>
    <row r="123" spans="1:20" ht="47.25" x14ac:dyDescent="0.25">
      <c r="A123" s="19" t="s">
        <v>90</v>
      </c>
      <c r="B123" s="20" t="s">
        <v>262</v>
      </c>
      <c r="C123" s="21" t="s">
        <v>263</v>
      </c>
      <c r="D123" s="22">
        <f t="shared" si="83"/>
        <v>1.8657127532375735</v>
      </c>
      <c r="E123" s="22">
        <v>9.4964779139792483</v>
      </c>
      <c r="F123" s="22">
        <f t="shared" si="94"/>
        <v>0</v>
      </c>
      <c r="G123" s="22">
        <v>0</v>
      </c>
      <c r="H123" s="22">
        <f t="shared" si="95"/>
        <v>1.8657127532375735</v>
      </c>
      <c r="I123" s="22">
        <f t="shared" si="84"/>
        <v>9.4964779139792483</v>
      </c>
      <c r="J123" s="22">
        <f t="shared" si="96"/>
        <v>1.0844793713163064E-3</v>
      </c>
      <c r="K123" s="22">
        <v>5.5199999999999997E-3</v>
      </c>
      <c r="L123" s="22">
        <f t="shared" si="85"/>
        <v>1.5002829076620823E-2</v>
      </c>
      <c r="M123" s="22">
        <v>7.6364399999999985E-2</v>
      </c>
      <c r="N123" s="33">
        <f t="shared" si="86"/>
        <v>1.8507099241609528</v>
      </c>
      <c r="O123" s="22">
        <f t="shared" si="87"/>
        <v>9.4201135139792491</v>
      </c>
      <c r="P123" s="22">
        <f t="shared" si="91"/>
        <v>1.3918349705304516E-2</v>
      </c>
      <c r="Q123" s="22">
        <f t="shared" si="92"/>
        <v>7.0844399999999988E-2</v>
      </c>
      <c r="R123" s="32">
        <f t="shared" si="93"/>
        <v>1283.4130434782605</v>
      </c>
      <c r="S123" s="32">
        <f t="shared" si="93"/>
        <v>1283.4130434782605</v>
      </c>
      <c r="T123" s="31" t="s">
        <v>318</v>
      </c>
    </row>
    <row r="124" spans="1:20" ht="31.5" x14ac:dyDescent="0.25">
      <c r="A124" s="19" t="s">
        <v>90</v>
      </c>
      <c r="B124" s="20" t="s">
        <v>264</v>
      </c>
      <c r="C124" s="21" t="s">
        <v>265</v>
      </c>
      <c r="D124" s="22">
        <f t="shared" si="83"/>
        <v>2.5879895276585096</v>
      </c>
      <c r="E124" s="22">
        <v>13.172866695781813</v>
      </c>
      <c r="F124" s="22">
        <f t="shared" si="94"/>
        <v>0</v>
      </c>
      <c r="G124" s="22">
        <v>0</v>
      </c>
      <c r="H124" s="22">
        <f t="shared" si="95"/>
        <v>2.5879895276585096</v>
      </c>
      <c r="I124" s="22">
        <f t="shared" si="84"/>
        <v>13.172866695781813</v>
      </c>
      <c r="J124" s="22">
        <f t="shared" si="96"/>
        <v>7.2298624754420433E-4</v>
      </c>
      <c r="K124" s="22">
        <v>3.6800000000000001E-3</v>
      </c>
      <c r="L124" s="22">
        <f t="shared" si="85"/>
        <v>7.2298624754420443E-4</v>
      </c>
      <c r="M124" s="22">
        <v>3.6800000000000005E-3</v>
      </c>
      <c r="N124" s="33">
        <f t="shared" si="86"/>
        <v>2.5872665414109655</v>
      </c>
      <c r="O124" s="22">
        <f t="shared" si="87"/>
        <v>13.169186695781814</v>
      </c>
      <c r="P124" s="22">
        <f t="shared" si="91"/>
        <v>0</v>
      </c>
      <c r="Q124" s="22">
        <f t="shared" si="92"/>
        <v>0</v>
      </c>
      <c r="R124" s="32">
        <f t="shared" si="93"/>
        <v>0</v>
      </c>
      <c r="S124" s="32">
        <f t="shared" si="93"/>
        <v>0</v>
      </c>
      <c r="T124" s="31"/>
    </row>
    <row r="125" spans="1:20" ht="31.5" x14ac:dyDescent="0.25">
      <c r="A125" s="19" t="s">
        <v>90</v>
      </c>
      <c r="B125" s="20" t="s">
        <v>266</v>
      </c>
      <c r="C125" s="21" t="s">
        <v>267</v>
      </c>
      <c r="D125" s="22">
        <f t="shared" si="83"/>
        <v>1.1193081604602373</v>
      </c>
      <c r="E125" s="22">
        <v>5.6972785367426075</v>
      </c>
      <c r="F125" s="22">
        <f t="shared" si="94"/>
        <v>0</v>
      </c>
      <c r="G125" s="22">
        <v>0</v>
      </c>
      <c r="H125" s="22">
        <f t="shared" si="95"/>
        <v>1.1193081604602373</v>
      </c>
      <c r="I125" s="22">
        <f t="shared" si="84"/>
        <v>5.6972785367426075</v>
      </c>
      <c r="J125" s="22">
        <f t="shared" si="96"/>
        <v>4.9705304518664047E-4</v>
      </c>
      <c r="K125" s="22">
        <v>2.5300000000000001E-3</v>
      </c>
      <c r="L125" s="22">
        <f t="shared" si="85"/>
        <v>5.4223968565815333E-4</v>
      </c>
      <c r="M125" s="22">
        <v>2.7600000000000003E-3</v>
      </c>
      <c r="N125" s="33">
        <f t="shared" si="86"/>
        <v>1.118765920774579</v>
      </c>
      <c r="O125" s="22">
        <f t="shared" si="87"/>
        <v>5.6945185367426072</v>
      </c>
      <c r="P125" s="22">
        <f t="shared" si="91"/>
        <v>4.5186640471512858E-5</v>
      </c>
      <c r="Q125" s="22">
        <f t="shared" si="92"/>
        <v>2.3000000000000017E-4</v>
      </c>
      <c r="R125" s="32">
        <f t="shared" si="93"/>
        <v>9.0909090909091095</v>
      </c>
      <c r="S125" s="32">
        <f t="shared" si="93"/>
        <v>9.090909090909097</v>
      </c>
      <c r="T125" s="31" t="s">
        <v>319</v>
      </c>
    </row>
    <row r="126" spans="1:20" ht="31.5" x14ac:dyDescent="0.25">
      <c r="A126" s="19" t="s">
        <v>90</v>
      </c>
      <c r="B126" s="20" t="s">
        <v>268</v>
      </c>
      <c r="C126" s="21" t="s">
        <v>269</v>
      </c>
      <c r="D126" s="22">
        <f t="shared" si="83"/>
        <v>0.67961607438445149</v>
      </c>
      <c r="E126" s="22">
        <v>3.459245818616858</v>
      </c>
      <c r="F126" s="22">
        <f t="shared" si="94"/>
        <v>0</v>
      </c>
      <c r="G126" s="22">
        <v>0</v>
      </c>
      <c r="H126" s="22">
        <f t="shared" si="95"/>
        <v>0.67961607438445149</v>
      </c>
      <c r="I126" s="22">
        <f t="shared" si="84"/>
        <v>3.459245818616858</v>
      </c>
      <c r="J126" s="22">
        <f t="shared" si="96"/>
        <v>4.518664047151277E-5</v>
      </c>
      <c r="K126" s="22">
        <v>2.3000000000000001E-4</v>
      </c>
      <c r="L126" s="22">
        <f t="shared" si="85"/>
        <v>4.518664047151277E-5</v>
      </c>
      <c r="M126" s="22">
        <v>2.3000000000000001E-4</v>
      </c>
      <c r="N126" s="33">
        <f t="shared" si="86"/>
        <v>0.67957088774397989</v>
      </c>
      <c r="O126" s="22">
        <f t="shared" si="87"/>
        <v>3.4590158186168578</v>
      </c>
      <c r="P126" s="22">
        <f t="shared" si="91"/>
        <v>0</v>
      </c>
      <c r="Q126" s="22">
        <f t="shared" si="92"/>
        <v>0</v>
      </c>
      <c r="R126" s="32">
        <f t="shared" si="93"/>
        <v>0</v>
      </c>
      <c r="S126" s="32">
        <f t="shared" si="93"/>
        <v>0</v>
      </c>
      <c r="T126" s="31"/>
    </row>
    <row r="127" spans="1:20" ht="31.5" x14ac:dyDescent="0.25">
      <c r="A127" s="19" t="s">
        <v>90</v>
      </c>
      <c r="B127" s="20" t="s">
        <v>270</v>
      </c>
      <c r="C127" s="21" t="s">
        <v>271</v>
      </c>
      <c r="D127" s="22">
        <f t="shared" si="83"/>
        <v>3.1039102744199472</v>
      </c>
      <c r="E127" s="22">
        <v>15.79890329679753</v>
      </c>
      <c r="F127" s="22">
        <f t="shared" si="94"/>
        <v>0</v>
      </c>
      <c r="G127" s="22">
        <v>0</v>
      </c>
      <c r="H127" s="22">
        <f t="shared" si="95"/>
        <v>3.1039102744199472</v>
      </c>
      <c r="I127" s="22">
        <f t="shared" si="84"/>
        <v>15.79890329679753</v>
      </c>
      <c r="J127" s="22">
        <f t="shared" si="96"/>
        <v>4.0667976424361497E-4</v>
      </c>
      <c r="K127" s="22">
        <v>2.0700000000000002E-3</v>
      </c>
      <c r="L127" s="22">
        <f t="shared" si="85"/>
        <v>4.0667976424361497E-4</v>
      </c>
      <c r="M127" s="22">
        <v>2.0700000000000002E-3</v>
      </c>
      <c r="N127" s="33">
        <f t="shared" si="86"/>
        <v>3.1035035946557032</v>
      </c>
      <c r="O127" s="22">
        <f t="shared" si="87"/>
        <v>15.79683329679753</v>
      </c>
      <c r="P127" s="22">
        <f t="shared" si="91"/>
        <v>0</v>
      </c>
      <c r="Q127" s="22">
        <f t="shared" si="92"/>
        <v>0</v>
      </c>
      <c r="R127" s="32">
        <f t="shared" si="93"/>
        <v>0</v>
      </c>
      <c r="S127" s="32">
        <f t="shared" si="93"/>
        <v>0</v>
      </c>
      <c r="T127" s="31"/>
    </row>
    <row r="128" spans="1:20" ht="47.25" x14ac:dyDescent="0.25">
      <c r="A128" s="19" t="s">
        <v>90</v>
      </c>
      <c r="B128" s="20" t="s">
        <v>272</v>
      </c>
      <c r="C128" s="21" t="s">
        <v>273</v>
      </c>
      <c r="D128" s="22">
        <f t="shared" si="83"/>
        <v>4.8970732169771845</v>
      </c>
      <c r="E128" s="22">
        <v>24.926102674413869</v>
      </c>
      <c r="F128" s="22">
        <f t="shared" si="94"/>
        <v>0</v>
      </c>
      <c r="G128" s="22">
        <v>0</v>
      </c>
      <c r="H128" s="22">
        <f t="shared" si="95"/>
        <v>4.8970732169771845</v>
      </c>
      <c r="I128" s="22">
        <f t="shared" si="84"/>
        <v>24.926102674413869</v>
      </c>
      <c r="J128" s="22">
        <f t="shared" si="96"/>
        <v>4.5186640471512772E-4</v>
      </c>
      <c r="K128" s="22">
        <v>2.3E-3</v>
      </c>
      <c r="L128" s="22">
        <f t="shared" si="85"/>
        <v>4.5186640471512772E-4</v>
      </c>
      <c r="M128" s="22">
        <v>2.3E-3</v>
      </c>
      <c r="N128" s="33">
        <f t="shared" si="86"/>
        <v>4.8966213505724694</v>
      </c>
      <c r="O128" s="22">
        <f t="shared" si="87"/>
        <v>24.923802674413867</v>
      </c>
      <c r="P128" s="22">
        <f t="shared" si="91"/>
        <v>0</v>
      </c>
      <c r="Q128" s="22">
        <f t="shared" si="92"/>
        <v>0</v>
      </c>
      <c r="R128" s="32">
        <f t="shared" si="93"/>
        <v>0</v>
      </c>
      <c r="S128" s="32">
        <f t="shared" si="93"/>
        <v>0</v>
      </c>
      <c r="T128" s="31"/>
    </row>
    <row r="129" spans="1:20" ht="31.5" x14ac:dyDescent="0.25">
      <c r="A129" s="19" t="s">
        <v>90</v>
      </c>
      <c r="B129" s="20" t="s">
        <v>274</v>
      </c>
      <c r="C129" s="21" t="s">
        <v>275</v>
      </c>
      <c r="D129" s="22">
        <f t="shared" si="83"/>
        <v>0.69221724024418096</v>
      </c>
      <c r="E129" s="22">
        <v>3.5233857528428811</v>
      </c>
      <c r="F129" s="22">
        <f t="shared" si="94"/>
        <v>0</v>
      </c>
      <c r="G129" s="22">
        <v>0</v>
      </c>
      <c r="H129" s="22">
        <f t="shared" si="95"/>
        <v>0.69221724024418096</v>
      </c>
      <c r="I129" s="22">
        <f t="shared" si="84"/>
        <v>3.5233857528428811</v>
      </c>
      <c r="J129" s="22">
        <f t="shared" si="96"/>
        <v>4.518664047151277E-5</v>
      </c>
      <c r="K129" s="22">
        <v>2.3000000000000001E-4</v>
      </c>
      <c r="L129" s="22">
        <f t="shared" si="85"/>
        <v>4.518664047151277E-5</v>
      </c>
      <c r="M129" s="22">
        <v>2.3000000000000001E-4</v>
      </c>
      <c r="N129" s="33">
        <f t="shared" si="86"/>
        <v>0.69217205360370948</v>
      </c>
      <c r="O129" s="22">
        <f t="shared" si="87"/>
        <v>3.523155752842881</v>
      </c>
      <c r="P129" s="22">
        <f t="shared" si="91"/>
        <v>0</v>
      </c>
      <c r="Q129" s="22">
        <f t="shared" si="92"/>
        <v>0</v>
      </c>
      <c r="R129" s="32">
        <f t="shared" si="93"/>
        <v>0</v>
      </c>
      <c r="S129" s="32">
        <f t="shared" si="93"/>
        <v>0</v>
      </c>
      <c r="T129" s="31"/>
    </row>
    <row r="130" spans="1:20" ht="31.5" x14ac:dyDescent="0.25">
      <c r="A130" s="19" t="s">
        <v>90</v>
      </c>
      <c r="B130" s="20" t="s">
        <v>276</v>
      </c>
      <c r="C130" s="21" t="s">
        <v>277</v>
      </c>
      <c r="D130" s="22">
        <f t="shared" si="83"/>
        <v>1.4536555135303297</v>
      </c>
      <c r="E130" s="22">
        <v>7.3991065638693776</v>
      </c>
      <c r="F130" s="22">
        <f t="shared" si="94"/>
        <v>0</v>
      </c>
      <c r="G130" s="22">
        <v>0</v>
      </c>
      <c r="H130" s="22">
        <f t="shared" si="95"/>
        <v>1.4536555135303297</v>
      </c>
      <c r="I130" s="22">
        <f t="shared" si="84"/>
        <v>7.3991065638693776</v>
      </c>
      <c r="J130" s="22">
        <f t="shared" si="96"/>
        <v>3.5646365422396853E-2</v>
      </c>
      <c r="K130" s="22">
        <v>0.18143999999999999</v>
      </c>
      <c r="L130" s="22">
        <f t="shared" si="85"/>
        <v>3.7775994106090373E-2</v>
      </c>
      <c r="M130" s="22">
        <v>0.19227981</v>
      </c>
      <c r="N130" s="33">
        <f t="shared" si="86"/>
        <v>1.4158795194242393</v>
      </c>
      <c r="O130" s="22">
        <f t="shared" si="87"/>
        <v>7.206826753869378</v>
      </c>
      <c r="P130" s="22">
        <f t="shared" si="91"/>
        <v>2.1296286836935199E-3</v>
      </c>
      <c r="Q130" s="22">
        <f t="shared" si="92"/>
        <v>1.0839810000000005E-2</v>
      </c>
      <c r="R130" s="32">
        <f t="shared" si="93"/>
        <v>5.9743220899470995</v>
      </c>
      <c r="S130" s="32">
        <f t="shared" si="93"/>
        <v>5.9743220899470932</v>
      </c>
      <c r="T130" s="31" t="s">
        <v>319</v>
      </c>
    </row>
    <row r="131" spans="1:20" ht="31.5" x14ac:dyDescent="0.25">
      <c r="A131" s="19" t="s">
        <v>90</v>
      </c>
      <c r="B131" s="20" t="s">
        <v>242</v>
      </c>
      <c r="C131" s="21" t="s">
        <v>278</v>
      </c>
      <c r="D131" s="22">
        <f t="shared" si="83"/>
        <v>3.410065429853681</v>
      </c>
      <c r="E131" s="22">
        <v>17.357233037955236</v>
      </c>
      <c r="F131" s="22">
        <f t="shared" si="94"/>
        <v>0</v>
      </c>
      <c r="G131" s="22">
        <v>0</v>
      </c>
      <c r="H131" s="22">
        <f t="shared" si="95"/>
        <v>3.410065429853681</v>
      </c>
      <c r="I131" s="22">
        <f t="shared" si="84"/>
        <v>17.357233037955236</v>
      </c>
      <c r="J131" s="22">
        <f t="shared" si="96"/>
        <v>0</v>
      </c>
      <c r="K131" s="22">
        <v>0</v>
      </c>
      <c r="L131" s="22">
        <f t="shared" si="85"/>
        <v>2.1296660117878195E-4</v>
      </c>
      <c r="M131" s="22">
        <v>1.0840000000000001E-3</v>
      </c>
      <c r="N131" s="33">
        <f t="shared" si="86"/>
        <v>3.4098524632525025</v>
      </c>
      <c r="O131" s="22">
        <f t="shared" si="87"/>
        <v>17.356149037955237</v>
      </c>
      <c r="P131" s="22">
        <f t="shared" si="91"/>
        <v>2.1296660117878195E-4</v>
      </c>
      <c r="Q131" s="22">
        <f t="shared" si="92"/>
        <v>1.0840000000000001E-3</v>
      </c>
      <c r="R131" s="32">
        <v>0</v>
      </c>
      <c r="S131" s="32">
        <v>0</v>
      </c>
      <c r="T131" s="31" t="s">
        <v>319</v>
      </c>
    </row>
    <row r="132" spans="1:20" ht="47.25" x14ac:dyDescent="0.25">
      <c r="A132" s="19" t="s">
        <v>90</v>
      </c>
      <c r="B132" s="20" t="s">
        <v>279</v>
      </c>
      <c r="C132" s="21" t="s">
        <v>280</v>
      </c>
      <c r="D132" s="22">
        <f t="shared" si="83"/>
        <v>3.4086616961212939</v>
      </c>
      <c r="E132" s="22">
        <v>17.350088033257386</v>
      </c>
      <c r="F132" s="22">
        <f t="shared" si="94"/>
        <v>0</v>
      </c>
      <c r="G132" s="22">
        <v>0</v>
      </c>
      <c r="H132" s="22">
        <f t="shared" si="95"/>
        <v>3.4086616961212939</v>
      </c>
      <c r="I132" s="22">
        <f t="shared" si="84"/>
        <v>17.350088033257386</v>
      </c>
      <c r="J132" s="22">
        <f t="shared" si="96"/>
        <v>0</v>
      </c>
      <c r="K132" s="22">
        <v>0</v>
      </c>
      <c r="L132" s="22">
        <f t="shared" si="85"/>
        <v>2.1296660117878195E-4</v>
      </c>
      <c r="M132" s="22">
        <v>1.0840000000000001E-3</v>
      </c>
      <c r="N132" s="33">
        <f t="shared" si="86"/>
        <v>3.4084487295201154</v>
      </c>
      <c r="O132" s="22">
        <f t="shared" si="87"/>
        <v>17.349004033257387</v>
      </c>
      <c r="P132" s="22">
        <f t="shared" si="91"/>
        <v>2.1296660117878195E-4</v>
      </c>
      <c r="Q132" s="22">
        <f t="shared" si="92"/>
        <v>1.0840000000000001E-3</v>
      </c>
      <c r="R132" s="32">
        <v>0</v>
      </c>
      <c r="S132" s="32">
        <v>0</v>
      </c>
      <c r="T132" s="31" t="s">
        <v>319</v>
      </c>
    </row>
    <row r="133" spans="1:20" ht="31.5" x14ac:dyDescent="0.25">
      <c r="A133" s="19" t="s">
        <v>90</v>
      </c>
      <c r="B133" s="20" t="s">
        <v>281</v>
      </c>
      <c r="C133" s="21" t="s">
        <v>282</v>
      </c>
      <c r="D133" s="22">
        <f t="shared" si="83"/>
        <v>1.5102597531833832</v>
      </c>
      <c r="E133" s="22">
        <v>7.6872221437034201</v>
      </c>
      <c r="F133" s="22">
        <f t="shared" si="94"/>
        <v>0</v>
      </c>
      <c r="G133" s="22">
        <v>0</v>
      </c>
      <c r="H133" s="22">
        <f t="shared" si="95"/>
        <v>1.5102597531833832</v>
      </c>
      <c r="I133" s="22">
        <f t="shared" si="84"/>
        <v>7.6872221437034201</v>
      </c>
      <c r="J133" s="22">
        <f t="shared" si="96"/>
        <v>0</v>
      </c>
      <c r="K133" s="22">
        <v>0</v>
      </c>
      <c r="L133" s="22">
        <f t="shared" si="85"/>
        <v>2.2593320235756386E-4</v>
      </c>
      <c r="M133" s="22">
        <v>1.15E-3</v>
      </c>
      <c r="N133" s="33">
        <f t="shared" si="86"/>
        <v>1.5100338199810257</v>
      </c>
      <c r="O133" s="22">
        <f t="shared" si="87"/>
        <v>7.6860721437034201</v>
      </c>
      <c r="P133" s="22">
        <f t="shared" si="91"/>
        <v>2.2593320235756386E-4</v>
      </c>
      <c r="Q133" s="22">
        <f t="shared" si="92"/>
        <v>1.15E-3</v>
      </c>
      <c r="R133" s="32">
        <v>0</v>
      </c>
      <c r="S133" s="32">
        <v>0</v>
      </c>
      <c r="T133" s="31" t="s">
        <v>319</v>
      </c>
    </row>
    <row r="134" spans="1:20" ht="47.25" x14ac:dyDescent="0.25">
      <c r="A134" s="19" t="s">
        <v>90</v>
      </c>
      <c r="B134" s="20" t="s">
        <v>283</v>
      </c>
      <c r="C134" s="21" t="s">
        <v>284</v>
      </c>
      <c r="D134" s="22">
        <f t="shared" si="83"/>
        <v>3.1408556124588238</v>
      </c>
      <c r="E134" s="22">
        <v>15.986955067415414</v>
      </c>
      <c r="F134" s="22">
        <f t="shared" si="94"/>
        <v>0</v>
      </c>
      <c r="G134" s="22">
        <v>0</v>
      </c>
      <c r="H134" s="22">
        <f t="shared" si="95"/>
        <v>3.1408556124588238</v>
      </c>
      <c r="I134" s="22">
        <f t="shared" si="84"/>
        <v>15.986955067415414</v>
      </c>
      <c r="J134" s="22">
        <f t="shared" si="96"/>
        <v>0</v>
      </c>
      <c r="K134" s="22">
        <v>0</v>
      </c>
      <c r="L134" s="22">
        <f t="shared" si="85"/>
        <v>5.8742632612966608E-4</v>
      </c>
      <c r="M134" s="22">
        <v>2.99E-3</v>
      </c>
      <c r="N134" s="33">
        <f t="shared" si="86"/>
        <v>3.1402681861326944</v>
      </c>
      <c r="O134" s="22">
        <f t="shared" si="87"/>
        <v>15.983965067415413</v>
      </c>
      <c r="P134" s="22">
        <f t="shared" si="91"/>
        <v>5.8742632612966608E-4</v>
      </c>
      <c r="Q134" s="22">
        <f t="shared" si="92"/>
        <v>2.99E-3</v>
      </c>
      <c r="R134" s="33">
        <v>100</v>
      </c>
      <c r="S134" s="33">
        <v>100</v>
      </c>
      <c r="T134" s="31" t="s">
        <v>319</v>
      </c>
    </row>
    <row r="135" spans="1:20" ht="31.5" x14ac:dyDescent="0.25">
      <c r="A135" s="19" t="s">
        <v>90</v>
      </c>
      <c r="B135" s="20" t="s">
        <v>285</v>
      </c>
      <c r="C135" s="21" t="s">
        <v>286</v>
      </c>
      <c r="D135" s="22">
        <f t="shared" si="83"/>
        <v>2.7816541003044892</v>
      </c>
      <c r="E135" s="22">
        <v>14.15861937054985</v>
      </c>
      <c r="F135" s="22">
        <f t="shared" si="94"/>
        <v>0</v>
      </c>
      <c r="G135" s="22">
        <v>0</v>
      </c>
      <c r="H135" s="22">
        <f t="shared" si="95"/>
        <v>2.7816541003044892</v>
      </c>
      <c r="I135" s="22">
        <f t="shared" si="84"/>
        <v>14.15861937054985</v>
      </c>
      <c r="J135" s="22">
        <f t="shared" si="96"/>
        <v>0</v>
      </c>
      <c r="K135" s="22">
        <v>0</v>
      </c>
      <c r="L135" s="22">
        <f t="shared" si="85"/>
        <v>4.9705304518664047E-4</v>
      </c>
      <c r="M135" s="22">
        <v>2.5299999999999997E-3</v>
      </c>
      <c r="N135" s="33">
        <f t="shared" si="86"/>
        <v>2.7811570472593026</v>
      </c>
      <c r="O135" s="22">
        <f t="shared" si="87"/>
        <v>14.15608937054985</v>
      </c>
      <c r="P135" s="22">
        <f t="shared" si="91"/>
        <v>4.9705304518664047E-4</v>
      </c>
      <c r="Q135" s="22">
        <f t="shared" si="92"/>
        <v>2.5299999999999997E-3</v>
      </c>
      <c r="R135" s="32">
        <v>0</v>
      </c>
      <c r="S135" s="32">
        <v>0</v>
      </c>
      <c r="T135" s="31" t="s">
        <v>319</v>
      </c>
    </row>
    <row r="136" spans="1:20" ht="31.5" x14ac:dyDescent="0.25">
      <c r="A136" s="15" t="s">
        <v>92</v>
      </c>
      <c r="B136" s="16" t="s">
        <v>93</v>
      </c>
      <c r="C136" s="17" t="s">
        <v>316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f t="shared" si="91"/>
        <v>0</v>
      </c>
      <c r="Q136" s="18">
        <f t="shared" si="92"/>
        <v>0</v>
      </c>
      <c r="R136" s="18">
        <v>0</v>
      </c>
      <c r="S136" s="18">
        <v>0</v>
      </c>
      <c r="T136" s="30"/>
    </row>
    <row r="137" spans="1:20" ht="31.5" x14ac:dyDescent="0.25">
      <c r="A137" s="11" t="s">
        <v>46</v>
      </c>
      <c r="B137" s="12" t="s">
        <v>94</v>
      </c>
      <c r="C137" s="13" t="s">
        <v>316</v>
      </c>
      <c r="D137" s="14">
        <f t="shared" ref="D137:O137" si="97">D138+D140+D142+D143+D144+D145+D146+D147</f>
        <v>79.116826181228475</v>
      </c>
      <c r="E137" s="14">
        <f t="shared" si="97"/>
        <v>402.70464526245297</v>
      </c>
      <c r="F137" s="14">
        <f t="shared" si="97"/>
        <v>0</v>
      </c>
      <c r="G137" s="14">
        <f t="shared" si="97"/>
        <v>0</v>
      </c>
      <c r="H137" s="14">
        <f t="shared" si="97"/>
        <v>79.116826181228475</v>
      </c>
      <c r="I137" s="14">
        <f t="shared" si="97"/>
        <v>402.70464526245297</v>
      </c>
      <c r="J137" s="14">
        <f t="shared" si="97"/>
        <v>16.250292585461693</v>
      </c>
      <c r="K137" s="14">
        <f t="shared" si="97"/>
        <v>82.713989260000005</v>
      </c>
      <c r="L137" s="14">
        <f t="shared" si="97"/>
        <v>16.627951750491103</v>
      </c>
      <c r="M137" s="14">
        <f t="shared" si="97"/>
        <v>84.6362744099997</v>
      </c>
      <c r="N137" s="14">
        <f t="shared" si="97"/>
        <v>62.488874430737383</v>
      </c>
      <c r="O137" s="14">
        <f t="shared" si="97"/>
        <v>318.06837085245326</v>
      </c>
      <c r="P137" s="14">
        <f t="shared" si="91"/>
        <v>0.3776591650294101</v>
      </c>
      <c r="Q137" s="14">
        <f t="shared" si="92"/>
        <v>1.9222851499996949</v>
      </c>
      <c r="R137" s="14">
        <f t="shared" si="93"/>
        <v>2.3240145556965692</v>
      </c>
      <c r="S137" s="14">
        <f t="shared" si="93"/>
        <v>2.3240145556965666</v>
      </c>
      <c r="T137" s="29"/>
    </row>
    <row r="138" spans="1:20" ht="31.5" x14ac:dyDescent="0.25">
      <c r="A138" s="15" t="s">
        <v>26</v>
      </c>
      <c r="B138" s="16" t="s">
        <v>95</v>
      </c>
      <c r="C138" s="17" t="s">
        <v>316</v>
      </c>
      <c r="D138" s="18">
        <f t="shared" ref="D138:O138" si="98">SUM(D139:D139)</f>
        <v>77.273779701365044</v>
      </c>
      <c r="E138" s="18">
        <f t="shared" si="98"/>
        <v>393.32353867994806</v>
      </c>
      <c r="F138" s="18">
        <f t="shared" si="98"/>
        <v>0</v>
      </c>
      <c r="G138" s="18">
        <f t="shared" ref="G138" si="99">SUM(G139:G139)</f>
        <v>0</v>
      </c>
      <c r="H138" s="18">
        <f t="shared" si="98"/>
        <v>77.273779701365044</v>
      </c>
      <c r="I138" s="18">
        <f t="shared" si="98"/>
        <v>393.32353867994806</v>
      </c>
      <c r="J138" s="18">
        <f t="shared" si="98"/>
        <v>14.687203198428293</v>
      </c>
      <c r="K138" s="18">
        <f t="shared" si="98"/>
        <v>74.757864280000007</v>
      </c>
      <c r="L138" s="18">
        <f t="shared" si="98"/>
        <v>15.206263903732752</v>
      </c>
      <c r="M138" s="18">
        <f>SUM(M139:M139)</f>
        <v>77.399883269999705</v>
      </c>
      <c r="N138" s="18">
        <f t="shared" si="98"/>
        <v>62.067515797632296</v>
      </c>
      <c r="O138" s="18">
        <f t="shared" si="98"/>
        <v>315.92365540994837</v>
      </c>
      <c r="P138" s="18">
        <f t="shared" si="91"/>
        <v>0.5190607053044598</v>
      </c>
      <c r="Q138" s="18">
        <f t="shared" si="92"/>
        <v>2.6420189899996984</v>
      </c>
      <c r="R138" s="18">
        <f t="shared" si="93"/>
        <v>3.5341017502910668</v>
      </c>
      <c r="S138" s="18">
        <f t="shared" si="93"/>
        <v>3.5341017502910641</v>
      </c>
      <c r="T138" s="30"/>
    </row>
    <row r="139" spans="1:20" ht="47.25" x14ac:dyDescent="0.25">
      <c r="A139" s="19" t="s">
        <v>26</v>
      </c>
      <c r="B139" s="20" t="s">
        <v>121</v>
      </c>
      <c r="C139" s="21" t="s">
        <v>287</v>
      </c>
      <c r="D139" s="22">
        <f t="shared" ref="D139" si="100">E139/5.09</f>
        <v>77.273779701365044</v>
      </c>
      <c r="E139" s="22">
        <v>393.32353867994806</v>
      </c>
      <c r="F139" s="22">
        <f t="shared" ref="F139" si="101">G139/5.09</f>
        <v>0</v>
      </c>
      <c r="G139" s="22">
        <v>0</v>
      </c>
      <c r="H139" s="22">
        <f t="shared" ref="H139" si="102">I139/5.09</f>
        <v>77.273779701365044</v>
      </c>
      <c r="I139" s="22">
        <f>E139-G139</f>
        <v>393.32353867994806</v>
      </c>
      <c r="J139" s="22">
        <f t="shared" ref="J139" si="103">K139/5.09</f>
        <v>14.687203198428293</v>
      </c>
      <c r="K139" s="22">
        <v>74.757864280000007</v>
      </c>
      <c r="L139" s="22">
        <f t="shared" ref="L139" si="104">M139/5.09</f>
        <v>15.206263903732752</v>
      </c>
      <c r="M139" s="22">
        <v>77.399883269999705</v>
      </c>
      <c r="N139" s="33">
        <f t="shared" ref="N139" si="105">O139/5.09</f>
        <v>62.067515797632296</v>
      </c>
      <c r="O139" s="22">
        <f>I139-M139</f>
        <v>315.92365540994837</v>
      </c>
      <c r="P139" s="22">
        <f t="shared" si="91"/>
        <v>0.5190607053044598</v>
      </c>
      <c r="Q139" s="22">
        <f t="shared" si="92"/>
        <v>2.6420189899996984</v>
      </c>
      <c r="R139" s="32">
        <f t="shared" si="93"/>
        <v>3.5341017502910668</v>
      </c>
      <c r="S139" s="32">
        <f t="shared" si="93"/>
        <v>3.5341017502910641</v>
      </c>
      <c r="T139" s="31" t="s">
        <v>319</v>
      </c>
    </row>
    <row r="140" spans="1:20" ht="31.5" x14ac:dyDescent="0.25">
      <c r="A140" s="15" t="s">
        <v>27</v>
      </c>
      <c r="B140" s="16" t="s">
        <v>96</v>
      </c>
      <c r="C140" s="17" t="s">
        <v>316</v>
      </c>
      <c r="D140" s="18">
        <f t="shared" ref="D140:O140" si="106">SUM(D141:D141)</f>
        <v>1.8430464798634378</v>
      </c>
      <c r="E140" s="18">
        <f t="shared" si="106"/>
        <v>9.3811065825048985</v>
      </c>
      <c r="F140" s="18">
        <f t="shared" si="106"/>
        <v>0</v>
      </c>
      <c r="G140" s="18">
        <f t="shared" ref="G140" si="107">SUM(G141:G141)</f>
        <v>0</v>
      </c>
      <c r="H140" s="18">
        <f t="shared" si="106"/>
        <v>1.8430464798634378</v>
      </c>
      <c r="I140" s="18">
        <f t="shared" si="106"/>
        <v>9.3811065825048985</v>
      </c>
      <c r="J140" s="18">
        <f t="shared" si="106"/>
        <v>1.5630893870333988</v>
      </c>
      <c r="K140" s="18">
        <f t="shared" si="106"/>
        <v>7.9561249800000002</v>
      </c>
      <c r="L140" s="18">
        <f t="shared" si="106"/>
        <v>1.4216878467583498</v>
      </c>
      <c r="M140" s="18">
        <f t="shared" si="106"/>
        <v>7.2363911400000003</v>
      </c>
      <c r="N140" s="18">
        <f t="shared" si="106"/>
        <v>0.42135863310508809</v>
      </c>
      <c r="O140" s="18">
        <f t="shared" si="106"/>
        <v>2.1447154425048982</v>
      </c>
      <c r="P140" s="18">
        <f t="shared" si="91"/>
        <v>-0.14140154027504903</v>
      </c>
      <c r="Q140" s="18">
        <f t="shared" si="92"/>
        <v>-0.71973383999999996</v>
      </c>
      <c r="R140" s="18">
        <f t="shared" si="93"/>
        <v>-9.0462862487612608</v>
      </c>
      <c r="S140" s="18">
        <f t="shared" si="93"/>
        <v>-9.0462862487612643</v>
      </c>
      <c r="T140" s="30"/>
    </row>
    <row r="141" spans="1:20" ht="47.25" x14ac:dyDescent="0.25">
      <c r="A141" s="19" t="s">
        <v>27</v>
      </c>
      <c r="B141" s="20" t="s">
        <v>122</v>
      </c>
      <c r="C141" s="21" t="s">
        <v>288</v>
      </c>
      <c r="D141" s="22">
        <f t="shared" ref="D141" si="108">E141/5.09</f>
        <v>1.8430464798634378</v>
      </c>
      <c r="E141" s="22">
        <v>9.3811065825048985</v>
      </c>
      <c r="F141" s="22">
        <f t="shared" ref="F141" si="109">G141/5.09</f>
        <v>0</v>
      </c>
      <c r="G141" s="22">
        <v>0</v>
      </c>
      <c r="H141" s="22">
        <f t="shared" ref="H141" si="110">I141/5.09</f>
        <v>1.8430464798634378</v>
      </c>
      <c r="I141" s="22">
        <f>E141-G141</f>
        <v>9.3811065825048985</v>
      </c>
      <c r="J141" s="22">
        <f t="shared" ref="J141" si="111">K141/5.09</f>
        <v>1.5630893870333988</v>
      </c>
      <c r="K141" s="22">
        <v>7.9561249800000002</v>
      </c>
      <c r="L141" s="22">
        <f t="shared" ref="L141" si="112">M141/5.09</f>
        <v>1.4216878467583498</v>
      </c>
      <c r="M141" s="22">
        <v>7.2363911400000003</v>
      </c>
      <c r="N141" s="33">
        <f t="shared" ref="N141" si="113">O141/5.09</f>
        <v>0.42135863310508809</v>
      </c>
      <c r="O141" s="22">
        <f>I141-M141</f>
        <v>2.1447154425048982</v>
      </c>
      <c r="P141" s="22">
        <f t="shared" si="91"/>
        <v>-0.14140154027504903</v>
      </c>
      <c r="Q141" s="22">
        <f t="shared" si="92"/>
        <v>-0.71973383999999996</v>
      </c>
      <c r="R141" s="32">
        <f t="shared" si="93"/>
        <v>-9.0462862487612608</v>
      </c>
      <c r="S141" s="32">
        <f t="shared" si="93"/>
        <v>-9.0462862487612643</v>
      </c>
      <c r="T141" s="31" t="s">
        <v>319</v>
      </c>
    </row>
    <row r="142" spans="1:20" ht="31.5" x14ac:dyDescent="0.25">
      <c r="A142" s="15" t="s">
        <v>28</v>
      </c>
      <c r="B142" s="16" t="s">
        <v>97</v>
      </c>
      <c r="C142" s="17" t="s">
        <v>316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f t="shared" si="91"/>
        <v>0</v>
      </c>
      <c r="Q142" s="18">
        <f t="shared" si="92"/>
        <v>0</v>
      </c>
      <c r="R142" s="18">
        <v>0</v>
      </c>
      <c r="S142" s="18">
        <v>0</v>
      </c>
      <c r="T142" s="30"/>
    </row>
    <row r="143" spans="1:20" ht="31.5" x14ac:dyDescent="0.25">
      <c r="A143" s="15" t="s">
        <v>29</v>
      </c>
      <c r="B143" s="16" t="s">
        <v>98</v>
      </c>
      <c r="C143" s="17" t="s">
        <v>316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f t="shared" si="91"/>
        <v>0</v>
      </c>
      <c r="Q143" s="18">
        <f t="shared" si="92"/>
        <v>0</v>
      </c>
      <c r="R143" s="18">
        <v>0</v>
      </c>
      <c r="S143" s="18">
        <v>0</v>
      </c>
      <c r="T143" s="30"/>
    </row>
    <row r="144" spans="1:20" ht="47.25" x14ac:dyDescent="0.25">
      <c r="A144" s="15" t="s">
        <v>30</v>
      </c>
      <c r="B144" s="16" t="s">
        <v>99</v>
      </c>
      <c r="C144" s="17" t="s">
        <v>316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f t="shared" si="91"/>
        <v>0</v>
      </c>
      <c r="Q144" s="18">
        <f t="shared" si="92"/>
        <v>0</v>
      </c>
      <c r="R144" s="18">
        <v>0</v>
      </c>
      <c r="S144" s="18">
        <v>0</v>
      </c>
      <c r="T144" s="30"/>
    </row>
    <row r="145" spans="1:20" ht="47.25" x14ac:dyDescent="0.25">
      <c r="A145" s="15" t="s">
        <v>31</v>
      </c>
      <c r="B145" s="16" t="s">
        <v>100</v>
      </c>
      <c r="C145" s="17" t="s">
        <v>316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f t="shared" si="91"/>
        <v>0</v>
      </c>
      <c r="Q145" s="18">
        <f t="shared" si="92"/>
        <v>0</v>
      </c>
      <c r="R145" s="18">
        <v>0</v>
      </c>
      <c r="S145" s="18">
        <v>0</v>
      </c>
      <c r="T145" s="30"/>
    </row>
    <row r="146" spans="1:20" ht="47.25" x14ac:dyDescent="0.25">
      <c r="A146" s="15" t="s">
        <v>32</v>
      </c>
      <c r="B146" s="16" t="s">
        <v>101</v>
      </c>
      <c r="C146" s="17" t="s">
        <v>316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f t="shared" si="91"/>
        <v>0</v>
      </c>
      <c r="Q146" s="18">
        <f t="shared" si="92"/>
        <v>0</v>
      </c>
      <c r="R146" s="18">
        <v>0</v>
      </c>
      <c r="S146" s="18">
        <v>0</v>
      </c>
      <c r="T146" s="30"/>
    </row>
    <row r="147" spans="1:20" ht="47.25" x14ac:dyDescent="0.25">
      <c r="A147" s="15" t="s">
        <v>102</v>
      </c>
      <c r="B147" s="16" t="s">
        <v>103</v>
      </c>
      <c r="C147" s="17" t="s">
        <v>316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f t="shared" si="91"/>
        <v>0</v>
      </c>
      <c r="Q147" s="18">
        <f t="shared" si="92"/>
        <v>0</v>
      </c>
      <c r="R147" s="18">
        <v>0</v>
      </c>
      <c r="S147" s="18">
        <v>0</v>
      </c>
      <c r="T147" s="30"/>
    </row>
    <row r="148" spans="1:20" ht="47.25" x14ac:dyDescent="0.25">
      <c r="A148" s="11" t="s">
        <v>104</v>
      </c>
      <c r="B148" s="12" t="s">
        <v>105</v>
      </c>
      <c r="C148" s="13" t="s">
        <v>316</v>
      </c>
      <c r="D148" s="14">
        <f>D149+D150</f>
        <v>0</v>
      </c>
      <c r="E148" s="14">
        <f>E149+E150</f>
        <v>0</v>
      </c>
      <c r="F148" s="14">
        <f>F149+F150</f>
        <v>0</v>
      </c>
      <c r="G148" s="14">
        <v>0</v>
      </c>
      <c r="H148" s="14">
        <f t="shared" ref="H148:O148" si="114">H149+H150</f>
        <v>0</v>
      </c>
      <c r="I148" s="14">
        <f t="shared" si="114"/>
        <v>0</v>
      </c>
      <c r="J148" s="14">
        <f t="shared" si="114"/>
        <v>0</v>
      </c>
      <c r="K148" s="14">
        <f t="shared" si="114"/>
        <v>0</v>
      </c>
      <c r="L148" s="14">
        <f t="shared" si="114"/>
        <v>0</v>
      </c>
      <c r="M148" s="14">
        <f t="shared" si="114"/>
        <v>0</v>
      </c>
      <c r="N148" s="14">
        <f t="shared" si="114"/>
        <v>0</v>
      </c>
      <c r="O148" s="14">
        <f t="shared" si="114"/>
        <v>0</v>
      </c>
      <c r="P148" s="14">
        <f t="shared" si="91"/>
        <v>0</v>
      </c>
      <c r="Q148" s="14">
        <f t="shared" si="92"/>
        <v>0</v>
      </c>
      <c r="R148" s="14">
        <v>0</v>
      </c>
      <c r="S148" s="14">
        <v>0</v>
      </c>
      <c r="T148" s="29"/>
    </row>
    <row r="149" spans="1:20" ht="31.5" x14ac:dyDescent="0.25">
      <c r="A149" s="15" t="s">
        <v>106</v>
      </c>
      <c r="B149" s="16" t="s">
        <v>107</v>
      </c>
      <c r="C149" s="17" t="s">
        <v>316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f t="shared" si="91"/>
        <v>0</v>
      </c>
      <c r="Q149" s="18">
        <f t="shared" si="92"/>
        <v>0</v>
      </c>
      <c r="R149" s="18">
        <v>0</v>
      </c>
      <c r="S149" s="18">
        <v>0</v>
      </c>
      <c r="T149" s="30"/>
    </row>
    <row r="150" spans="1:20" ht="47.25" x14ac:dyDescent="0.25">
      <c r="A150" s="15" t="s">
        <v>108</v>
      </c>
      <c r="B150" s="16" t="s">
        <v>109</v>
      </c>
      <c r="C150" s="17" t="s">
        <v>316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f t="shared" si="91"/>
        <v>0</v>
      </c>
      <c r="Q150" s="18">
        <f t="shared" si="92"/>
        <v>0</v>
      </c>
      <c r="R150" s="18">
        <v>0</v>
      </c>
      <c r="S150" s="18">
        <v>0</v>
      </c>
      <c r="T150" s="30"/>
    </row>
    <row r="151" spans="1:20" ht="63" x14ac:dyDescent="0.25">
      <c r="A151" s="7" t="s">
        <v>40</v>
      </c>
      <c r="B151" s="8" t="s">
        <v>110</v>
      </c>
      <c r="C151" s="9" t="s">
        <v>316</v>
      </c>
      <c r="D151" s="10">
        <f t="shared" ref="D151:O151" si="115">D152+D153</f>
        <v>0</v>
      </c>
      <c r="E151" s="10">
        <f t="shared" si="115"/>
        <v>0</v>
      </c>
      <c r="F151" s="10">
        <f t="shared" si="115"/>
        <v>0</v>
      </c>
      <c r="G151" s="10">
        <f t="shared" si="115"/>
        <v>0</v>
      </c>
      <c r="H151" s="10">
        <f t="shared" si="115"/>
        <v>0</v>
      </c>
      <c r="I151" s="10">
        <f t="shared" si="115"/>
        <v>0</v>
      </c>
      <c r="J151" s="10">
        <f t="shared" si="115"/>
        <v>0</v>
      </c>
      <c r="K151" s="10">
        <f t="shared" si="115"/>
        <v>0</v>
      </c>
      <c r="L151" s="10">
        <f t="shared" si="115"/>
        <v>0</v>
      </c>
      <c r="M151" s="10">
        <f t="shared" si="115"/>
        <v>0</v>
      </c>
      <c r="N151" s="10">
        <f t="shared" si="115"/>
        <v>0</v>
      </c>
      <c r="O151" s="10">
        <f t="shared" si="115"/>
        <v>0</v>
      </c>
      <c r="P151" s="10">
        <f t="shared" si="91"/>
        <v>0</v>
      </c>
      <c r="Q151" s="10">
        <f t="shared" si="92"/>
        <v>0</v>
      </c>
      <c r="R151" s="10">
        <v>0</v>
      </c>
      <c r="S151" s="10">
        <v>0</v>
      </c>
      <c r="T151" s="28"/>
    </row>
    <row r="152" spans="1:20" ht="63" x14ac:dyDescent="0.25">
      <c r="A152" s="11" t="s">
        <v>111</v>
      </c>
      <c r="B152" s="12" t="s">
        <v>112</v>
      </c>
      <c r="C152" s="13" t="s">
        <v>316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f t="shared" si="91"/>
        <v>0</v>
      </c>
      <c r="Q152" s="14">
        <f t="shared" si="92"/>
        <v>0</v>
      </c>
      <c r="R152" s="14">
        <v>0</v>
      </c>
      <c r="S152" s="14">
        <v>0</v>
      </c>
      <c r="T152" s="29"/>
    </row>
    <row r="153" spans="1:20" ht="47.25" x14ac:dyDescent="0.25">
      <c r="A153" s="11" t="s">
        <v>113</v>
      </c>
      <c r="B153" s="12" t="s">
        <v>114</v>
      </c>
      <c r="C153" s="13" t="s">
        <v>316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f t="shared" si="91"/>
        <v>0</v>
      </c>
      <c r="Q153" s="14">
        <f t="shared" si="92"/>
        <v>0</v>
      </c>
      <c r="R153" s="14">
        <v>0</v>
      </c>
      <c r="S153" s="14">
        <v>0</v>
      </c>
      <c r="T153" s="29"/>
    </row>
    <row r="154" spans="1:20" ht="31.5" x14ac:dyDescent="0.25">
      <c r="A154" s="7" t="s">
        <v>41</v>
      </c>
      <c r="B154" s="8" t="s">
        <v>115</v>
      </c>
      <c r="C154" s="9" t="s">
        <v>316</v>
      </c>
      <c r="D154" s="10">
        <f t="shared" ref="D154:O154" si="116">SUM(D155:D163)</f>
        <v>10.775982759845901</v>
      </c>
      <c r="E154" s="10">
        <f t="shared" si="116"/>
        <v>54.849752247615626</v>
      </c>
      <c r="F154" s="10">
        <f t="shared" si="116"/>
        <v>6.8762278978389008E-3</v>
      </c>
      <c r="G154" s="10">
        <f t="shared" si="116"/>
        <v>3.5000000000000003E-2</v>
      </c>
      <c r="H154" s="10">
        <f t="shared" si="116"/>
        <v>10.769106531948063</v>
      </c>
      <c r="I154" s="10">
        <f t="shared" si="116"/>
        <v>54.81475224761563</v>
      </c>
      <c r="J154" s="10">
        <f t="shared" si="116"/>
        <v>4.7757986247544206</v>
      </c>
      <c r="K154" s="10">
        <f t="shared" si="116"/>
        <v>24.308814999999999</v>
      </c>
      <c r="L154" s="10">
        <f t="shared" si="116"/>
        <v>4.7227416129666002</v>
      </c>
      <c r="M154" s="10">
        <f t="shared" si="116"/>
        <v>24.038754809999993</v>
      </c>
      <c r="N154" s="10">
        <f t="shared" si="116"/>
        <v>6.0463649189814612</v>
      </c>
      <c r="O154" s="10">
        <f t="shared" si="116"/>
        <v>30.775997437615636</v>
      </c>
      <c r="P154" s="10">
        <f t="shared" si="91"/>
        <v>-5.3057011787820407E-2</v>
      </c>
      <c r="Q154" s="10">
        <f t="shared" si="92"/>
        <v>-0.27006019000000592</v>
      </c>
      <c r="R154" s="10">
        <f t="shared" si="93"/>
        <v>-1.110955799367455</v>
      </c>
      <c r="S154" s="10">
        <f t="shared" si="93"/>
        <v>-1.1109557993674555</v>
      </c>
      <c r="T154" s="28"/>
    </row>
    <row r="155" spans="1:20" ht="31.5" x14ac:dyDescent="0.25">
      <c r="A155" s="19" t="s">
        <v>41</v>
      </c>
      <c r="B155" s="20" t="s">
        <v>289</v>
      </c>
      <c r="C155" s="21" t="s">
        <v>290</v>
      </c>
      <c r="D155" s="22">
        <f t="shared" ref="D155:D163" si="117">E155/5.09</f>
        <v>1.937156777996071</v>
      </c>
      <c r="E155" s="22">
        <v>9.8601280000000013</v>
      </c>
      <c r="F155" s="22">
        <f t="shared" ref="F155" si="118">G155/5.09</f>
        <v>0</v>
      </c>
      <c r="G155" s="22">
        <v>0</v>
      </c>
      <c r="H155" s="22">
        <f t="shared" ref="H155:H163" si="119">I155/5.09</f>
        <v>1.937156777996071</v>
      </c>
      <c r="I155" s="22">
        <f t="shared" ref="I155:I163" si="120">E155-G155</f>
        <v>9.8601280000000013</v>
      </c>
      <c r="J155" s="22">
        <f t="shared" ref="J155:L163" si="121">K155/5.09</f>
        <v>1.9371567779960708</v>
      </c>
      <c r="K155" s="22">
        <v>9.8601279999999996</v>
      </c>
      <c r="L155" s="22">
        <f t="shared" si="121"/>
        <v>1.937146345776031</v>
      </c>
      <c r="M155" s="22">
        <v>9.8600748999999972</v>
      </c>
      <c r="N155" s="33">
        <f t="shared" ref="N155:N163" si="122">O155/5.09</f>
        <v>1.0432220040105295E-5</v>
      </c>
      <c r="O155" s="22">
        <f t="shared" ref="O155:O163" si="123">I155-M155</f>
        <v>5.310000000413595E-5</v>
      </c>
      <c r="P155" s="22">
        <f t="shared" si="91"/>
        <v>-1.0432220039824358E-5</v>
      </c>
      <c r="Q155" s="22">
        <f t="shared" si="92"/>
        <v>-5.3100000002359593E-5</v>
      </c>
      <c r="R155" s="32">
        <f t="shared" si="93"/>
        <v>-5.3853256268788781E-4</v>
      </c>
      <c r="S155" s="32">
        <f t="shared" si="93"/>
        <v>-5.3853256268437488E-4</v>
      </c>
      <c r="T155" s="31"/>
    </row>
    <row r="156" spans="1:20" ht="47.25" x14ac:dyDescent="0.25">
      <c r="A156" s="19" t="s">
        <v>41</v>
      </c>
      <c r="B156" s="20" t="s">
        <v>291</v>
      </c>
      <c r="C156" s="21" t="s">
        <v>292</v>
      </c>
      <c r="D156" s="22">
        <f t="shared" si="117"/>
        <v>0.24807210216110018</v>
      </c>
      <c r="E156" s="22">
        <v>1.2626869999999999</v>
      </c>
      <c r="F156" s="22">
        <f t="shared" ref="F156:F163" si="124">G156/5.09</f>
        <v>6.8762278978389008E-3</v>
      </c>
      <c r="G156" s="22">
        <v>3.5000000000000003E-2</v>
      </c>
      <c r="H156" s="22">
        <f t="shared" si="119"/>
        <v>0.24119587426326131</v>
      </c>
      <c r="I156" s="22">
        <f t="shared" si="120"/>
        <v>1.227687</v>
      </c>
      <c r="J156" s="22">
        <f t="shared" si="121"/>
        <v>0.24119587426326131</v>
      </c>
      <c r="K156" s="22">
        <v>1.227687</v>
      </c>
      <c r="L156" s="22">
        <f t="shared" si="121"/>
        <v>0.23417077406679762</v>
      </c>
      <c r="M156" s="22">
        <v>1.1919292399999999</v>
      </c>
      <c r="N156" s="33">
        <f t="shared" si="122"/>
        <v>7.0251001964636711E-3</v>
      </c>
      <c r="O156" s="22">
        <f t="shared" si="123"/>
        <v>3.5757760000000083E-2</v>
      </c>
      <c r="P156" s="22">
        <f t="shared" si="91"/>
        <v>-7.025100196463685E-3</v>
      </c>
      <c r="Q156" s="22">
        <f t="shared" si="92"/>
        <v>-3.5757760000000083E-2</v>
      </c>
      <c r="R156" s="32">
        <f t="shared" si="93"/>
        <v>-2.9126120908668214</v>
      </c>
      <c r="S156" s="32">
        <f t="shared" si="93"/>
        <v>-2.9126120908668156</v>
      </c>
      <c r="T156" s="31" t="s">
        <v>318</v>
      </c>
    </row>
    <row r="157" spans="1:20" ht="47.25" x14ac:dyDescent="0.25">
      <c r="A157" s="19" t="s">
        <v>41</v>
      </c>
      <c r="B157" s="20" t="s">
        <v>293</v>
      </c>
      <c r="C157" s="21" t="s">
        <v>294</v>
      </c>
      <c r="D157" s="22">
        <f t="shared" si="117"/>
        <v>0.79356561886051102</v>
      </c>
      <c r="E157" s="22">
        <v>4.0392490000000008</v>
      </c>
      <c r="F157" s="22">
        <f t="shared" si="124"/>
        <v>0</v>
      </c>
      <c r="G157" s="22">
        <v>0</v>
      </c>
      <c r="H157" s="22">
        <f t="shared" si="119"/>
        <v>0.79356561886051102</v>
      </c>
      <c r="I157" s="22">
        <f t="shared" si="120"/>
        <v>4.0392490000000008</v>
      </c>
      <c r="J157" s="22">
        <f t="shared" si="121"/>
        <v>0.7935656188605108</v>
      </c>
      <c r="K157" s="22">
        <v>4.0392489999999999</v>
      </c>
      <c r="L157" s="22">
        <f t="shared" si="121"/>
        <v>0.77045256188605105</v>
      </c>
      <c r="M157" s="22">
        <v>3.9216035399999996</v>
      </c>
      <c r="N157" s="33">
        <f t="shared" si="122"/>
        <v>2.3113056974459961E-2</v>
      </c>
      <c r="O157" s="22">
        <f t="shared" si="123"/>
        <v>0.1176454600000012</v>
      </c>
      <c r="P157" s="22">
        <f t="shared" si="91"/>
        <v>-2.3113056974459756E-2</v>
      </c>
      <c r="Q157" s="22">
        <f t="shared" si="92"/>
        <v>-0.11764546000000031</v>
      </c>
      <c r="R157" s="32">
        <f t="shared" si="93"/>
        <v>-2.9125577551668678</v>
      </c>
      <c r="S157" s="32">
        <f t="shared" si="93"/>
        <v>-2.9125577551668718</v>
      </c>
      <c r="T157" s="31" t="s">
        <v>318</v>
      </c>
    </row>
    <row r="158" spans="1:20" ht="31.5" x14ac:dyDescent="0.25">
      <c r="A158" s="19" t="s">
        <v>41</v>
      </c>
      <c r="B158" s="20" t="s">
        <v>295</v>
      </c>
      <c r="C158" s="21" t="s">
        <v>296</v>
      </c>
      <c r="D158" s="22">
        <f t="shared" si="117"/>
        <v>0.45124374263261297</v>
      </c>
      <c r="E158" s="22">
        <v>2.29683065</v>
      </c>
      <c r="F158" s="22">
        <f t="shared" si="124"/>
        <v>0</v>
      </c>
      <c r="G158" s="22">
        <v>0</v>
      </c>
      <c r="H158" s="22">
        <f t="shared" si="119"/>
        <v>0.45124374263261297</v>
      </c>
      <c r="I158" s="22">
        <f t="shared" si="120"/>
        <v>2.29683065</v>
      </c>
      <c r="J158" s="22">
        <f t="shared" si="121"/>
        <v>0.43075599214145383</v>
      </c>
      <c r="K158" s="22">
        <v>2.1925479999999999</v>
      </c>
      <c r="L158" s="22">
        <f t="shared" si="121"/>
        <v>0.43075596856581538</v>
      </c>
      <c r="M158" s="22">
        <v>2.1925478800000002</v>
      </c>
      <c r="N158" s="33">
        <f t="shared" si="122"/>
        <v>2.0487774066797592E-2</v>
      </c>
      <c r="O158" s="22">
        <f t="shared" si="123"/>
        <v>0.10428276999999975</v>
      </c>
      <c r="P158" s="22">
        <f t="shared" si="91"/>
        <v>-2.3575638441464264E-8</v>
      </c>
      <c r="Q158" s="22">
        <f t="shared" si="92"/>
        <v>-1.1999999971479269E-7</v>
      </c>
      <c r="R158" s="32">
        <f t="shared" si="93"/>
        <v>-5.4730842684882207E-6</v>
      </c>
      <c r="S158" s="32">
        <f t="shared" si="93"/>
        <v>-5.4730842706655774E-6</v>
      </c>
      <c r="T158" s="31"/>
    </row>
    <row r="159" spans="1:20" ht="47.25" x14ac:dyDescent="0.25">
      <c r="A159" s="19" t="s">
        <v>41</v>
      </c>
      <c r="B159" s="20" t="s">
        <v>297</v>
      </c>
      <c r="C159" s="21" t="s">
        <v>298</v>
      </c>
      <c r="D159" s="22">
        <f t="shared" si="117"/>
        <v>0.78508330058939102</v>
      </c>
      <c r="E159" s="22">
        <v>3.9960740000000001</v>
      </c>
      <c r="F159" s="22">
        <f t="shared" si="124"/>
        <v>0</v>
      </c>
      <c r="G159" s="22">
        <v>0</v>
      </c>
      <c r="H159" s="22">
        <f t="shared" si="119"/>
        <v>0.78508330058939102</v>
      </c>
      <c r="I159" s="22">
        <f t="shared" si="120"/>
        <v>3.9960740000000001</v>
      </c>
      <c r="J159" s="22">
        <f>K159/5.09</f>
        <v>0.78508330058939102</v>
      </c>
      <c r="K159" s="22">
        <v>3.9960740000000001</v>
      </c>
      <c r="L159" s="22">
        <f>M159/5.09</f>
        <v>0.77872535756385075</v>
      </c>
      <c r="M159" s="22">
        <v>3.9637120700000001</v>
      </c>
      <c r="N159" s="33">
        <f t="shared" si="122"/>
        <v>6.3579430255402717E-3</v>
      </c>
      <c r="O159" s="22">
        <f t="shared" si="123"/>
        <v>3.2361929999999983E-2</v>
      </c>
      <c r="P159" s="22">
        <f t="shared" si="91"/>
        <v>-6.3579430255402691E-3</v>
      </c>
      <c r="Q159" s="22">
        <f t="shared" si="92"/>
        <v>-3.2361929999999983E-2</v>
      </c>
      <c r="R159" s="32">
        <f t="shared" si="93"/>
        <v>-0.80984311101345885</v>
      </c>
      <c r="S159" s="32">
        <f t="shared" si="93"/>
        <v>-0.80984311101345918</v>
      </c>
      <c r="T159" s="31" t="s">
        <v>318</v>
      </c>
    </row>
    <row r="160" spans="1:20" ht="47.25" x14ac:dyDescent="0.25">
      <c r="A160" s="19" t="s">
        <v>41</v>
      </c>
      <c r="B160" s="20" t="s">
        <v>299</v>
      </c>
      <c r="C160" s="21" t="s">
        <v>300</v>
      </c>
      <c r="D160" s="22">
        <f t="shared" si="117"/>
        <v>0.56826699410609038</v>
      </c>
      <c r="E160" s="22">
        <v>2.8924789999999998</v>
      </c>
      <c r="F160" s="22">
        <f t="shared" si="124"/>
        <v>0</v>
      </c>
      <c r="G160" s="22">
        <v>0</v>
      </c>
      <c r="H160" s="22">
        <f t="shared" si="119"/>
        <v>0.56826699410609038</v>
      </c>
      <c r="I160" s="22">
        <f t="shared" si="120"/>
        <v>2.8924789999999998</v>
      </c>
      <c r="J160" s="22">
        <f t="shared" si="121"/>
        <v>0.56826699410609038</v>
      </c>
      <c r="K160" s="22">
        <v>2.8924789999999998</v>
      </c>
      <c r="L160" s="22">
        <f t="shared" si="121"/>
        <v>0.55171653831041256</v>
      </c>
      <c r="M160" s="22">
        <v>2.8082371799999999</v>
      </c>
      <c r="N160" s="33">
        <f t="shared" si="122"/>
        <v>1.6550455795677783E-2</v>
      </c>
      <c r="O160" s="22">
        <f t="shared" si="123"/>
        <v>8.4241819999999912E-2</v>
      </c>
      <c r="P160" s="22">
        <f t="shared" si="91"/>
        <v>-1.6550455795677821E-2</v>
      </c>
      <c r="Q160" s="22">
        <f t="shared" si="92"/>
        <v>-8.4241819999999912E-2</v>
      </c>
      <c r="R160" s="32">
        <f t="shared" si="93"/>
        <v>-2.9124436167038761</v>
      </c>
      <c r="S160" s="32">
        <f t="shared" si="93"/>
        <v>-2.9124436167038694</v>
      </c>
      <c r="T160" s="31" t="s">
        <v>318</v>
      </c>
    </row>
    <row r="161" spans="1:20" ht="31.5" x14ac:dyDescent="0.25">
      <c r="A161" s="19" t="s">
        <v>41</v>
      </c>
      <c r="B161" s="20" t="s">
        <v>301</v>
      </c>
      <c r="C161" s="21" t="s">
        <v>302</v>
      </c>
      <c r="D161" s="22">
        <f t="shared" si="117"/>
        <v>1.929989498927108</v>
      </c>
      <c r="E161" s="22">
        <v>9.8236465495389798</v>
      </c>
      <c r="F161" s="22">
        <f t="shared" si="124"/>
        <v>0</v>
      </c>
      <c r="G161" s="22">
        <v>0</v>
      </c>
      <c r="H161" s="22">
        <f t="shared" si="119"/>
        <v>1.929989498927108</v>
      </c>
      <c r="I161" s="22">
        <f t="shared" si="120"/>
        <v>9.8236465495389798</v>
      </c>
      <c r="J161" s="22">
        <f t="shared" si="121"/>
        <v>1.9548133595284872E-2</v>
      </c>
      <c r="K161" s="22">
        <v>9.9500000000000005E-2</v>
      </c>
      <c r="L161" s="22">
        <f t="shared" si="121"/>
        <v>1.9548133595284872E-2</v>
      </c>
      <c r="M161" s="22">
        <v>9.9500000000000005E-2</v>
      </c>
      <c r="N161" s="33">
        <f t="shared" si="122"/>
        <v>1.9104413653318231</v>
      </c>
      <c r="O161" s="22">
        <f t="shared" si="123"/>
        <v>9.7241465495389789</v>
      </c>
      <c r="P161" s="22">
        <f t="shared" si="91"/>
        <v>0</v>
      </c>
      <c r="Q161" s="22">
        <f t="shared" si="92"/>
        <v>0</v>
      </c>
      <c r="R161" s="32">
        <f t="shared" si="93"/>
        <v>0</v>
      </c>
      <c r="S161" s="32">
        <f t="shared" si="93"/>
        <v>0</v>
      </c>
      <c r="T161" s="31"/>
    </row>
    <row r="162" spans="1:20" ht="31.5" x14ac:dyDescent="0.25">
      <c r="A162" s="19" t="s">
        <v>41</v>
      </c>
      <c r="B162" s="20" t="s">
        <v>303</v>
      </c>
      <c r="C162" s="21" t="s">
        <v>304</v>
      </c>
      <c r="D162" s="22">
        <f t="shared" si="117"/>
        <v>0.49234106341025907</v>
      </c>
      <c r="E162" s="22">
        <v>2.5060160127582187</v>
      </c>
      <c r="F162" s="22">
        <f t="shared" si="124"/>
        <v>0</v>
      </c>
      <c r="G162" s="22">
        <v>0</v>
      </c>
      <c r="H162" s="22">
        <f t="shared" si="119"/>
        <v>0.49234106341025907</v>
      </c>
      <c r="I162" s="22">
        <f t="shared" si="120"/>
        <v>2.5060160127582187</v>
      </c>
      <c r="J162" s="22">
        <f t="shared" si="121"/>
        <v>4.518664047151277E-5</v>
      </c>
      <c r="K162" s="22">
        <v>2.3000000000000001E-4</v>
      </c>
      <c r="L162" s="22">
        <f t="shared" si="121"/>
        <v>4.518664047151277E-5</v>
      </c>
      <c r="M162" s="22">
        <v>2.3000000000000001E-4</v>
      </c>
      <c r="N162" s="33">
        <f t="shared" si="122"/>
        <v>0.49229587676978753</v>
      </c>
      <c r="O162" s="22">
        <f t="shared" si="123"/>
        <v>2.5057860127582186</v>
      </c>
      <c r="P162" s="22">
        <f t="shared" si="91"/>
        <v>0</v>
      </c>
      <c r="Q162" s="22">
        <f t="shared" si="92"/>
        <v>0</v>
      </c>
      <c r="R162" s="32">
        <f t="shared" si="93"/>
        <v>0</v>
      </c>
      <c r="S162" s="32">
        <f t="shared" si="93"/>
        <v>0</v>
      </c>
      <c r="T162" s="31"/>
    </row>
    <row r="163" spans="1:20" ht="31.5" x14ac:dyDescent="0.25">
      <c r="A163" s="19" t="s">
        <v>41</v>
      </c>
      <c r="B163" s="20" t="s">
        <v>305</v>
      </c>
      <c r="C163" s="21" t="s">
        <v>306</v>
      </c>
      <c r="D163" s="22">
        <f t="shared" si="117"/>
        <v>3.5702636611627576</v>
      </c>
      <c r="E163" s="22">
        <v>18.172642035318436</v>
      </c>
      <c r="F163" s="22">
        <f t="shared" si="124"/>
        <v>0</v>
      </c>
      <c r="G163" s="22">
        <v>0</v>
      </c>
      <c r="H163" s="22">
        <f t="shared" si="119"/>
        <v>3.5702636611627576</v>
      </c>
      <c r="I163" s="22">
        <f t="shared" si="120"/>
        <v>18.172642035318436</v>
      </c>
      <c r="J163" s="22">
        <f t="shared" si="121"/>
        <v>1.8074656188605108E-4</v>
      </c>
      <c r="K163" s="22">
        <v>9.2000000000000003E-4</v>
      </c>
      <c r="L163" s="22">
        <f t="shared" si="121"/>
        <v>1.8074656188605108E-4</v>
      </c>
      <c r="M163" s="22">
        <v>9.2000000000000003E-4</v>
      </c>
      <c r="N163" s="33">
        <f t="shared" si="122"/>
        <v>3.5700829146008712</v>
      </c>
      <c r="O163" s="22">
        <f t="shared" si="123"/>
        <v>18.171722035318435</v>
      </c>
      <c r="P163" s="22">
        <f t="shared" si="91"/>
        <v>0</v>
      </c>
      <c r="Q163" s="22">
        <f t="shared" si="92"/>
        <v>0</v>
      </c>
      <c r="R163" s="32">
        <f t="shared" si="93"/>
        <v>0</v>
      </c>
      <c r="S163" s="32">
        <f t="shared" si="93"/>
        <v>0</v>
      </c>
      <c r="T163" s="31"/>
    </row>
    <row r="164" spans="1:20" ht="47.25" x14ac:dyDescent="0.25">
      <c r="A164" s="7" t="s">
        <v>42</v>
      </c>
      <c r="B164" s="8" t="s">
        <v>116</v>
      </c>
      <c r="C164" s="9" t="s">
        <v>316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f t="shared" ref="P164:P169" si="125">L164-J164</f>
        <v>0</v>
      </c>
      <c r="Q164" s="10">
        <f t="shared" ref="Q164:Q169" si="126">M164-K164</f>
        <v>0</v>
      </c>
      <c r="R164" s="10">
        <v>0</v>
      </c>
      <c r="S164" s="10">
        <v>0</v>
      </c>
      <c r="T164" s="28"/>
    </row>
    <row r="165" spans="1:20" ht="31.5" x14ac:dyDescent="0.25">
      <c r="A165" s="7" t="s">
        <v>43</v>
      </c>
      <c r="B165" s="8" t="s">
        <v>117</v>
      </c>
      <c r="C165" s="9" t="s">
        <v>316</v>
      </c>
      <c r="D165" s="10">
        <f t="shared" ref="D165:O165" si="127">SUM(D166:D169)</f>
        <v>22.823085067532968</v>
      </c>
      <c r="E165" s="10">
        <f t="shared" si="127"/>
        <v>116.16950299374281</v>
      </c>
      <c r="F165" s="10">
        <f t="shared" si="127"/>
        <v>0</v>
      </c>
      <c r="G165" s="10">
        <f t="shared" si="127"/>
        <v>0</v>
      </c>
      <c r="H165" s="10">
        <f t="shared" si="127"/>
        <v>22.823085067532968</v>
      </c>
      <c r="I165" s="10">
        <f t="shared" si="127"/>
        <v>116.16950299374281</v>
      </c>
      <c r="J165" s="10">
        <f t="shared" si="127"/>
        <v>15.730161787819256</v>
      </c>
      <c r="K165" s="10">
        <f t="shared" si="127"/>
        <v>80.066523500000017</v>
      </c>
      <c r="L165" s="10">
        <f t="shared" si="127"/>
        <v>17.564423402750489</v>
      </c>
      <c r="M165" s="10">
        <f t="shared" si="127"/>
        <v>89.402915119999989</v>
      </c>
      <c r="N165" s="10">
        <f t="shared" si="127"/>
        <v>5.2586616647824806</v>
      </c>
      <c r="O165" s="10">
        <f t="shared" si="127"/>
        <v>26.766587873742829</v>
      </c>
      <c r="P165" s="10">
        <f t="shared" si="125"/>
        <v>1.8342616149312327</v>
      </c>
      <c r="Q165" s="10">
        <f t="shared" si="126"/>
        <v>9.3363916199999721</v>
      </c>
      <c r="R165" s="10">
        <f t="shared" ref="R165:S168" si="128">P165/J165*100</f>
        <v>11.660793065406384</v>
      </c>
      <c r="S165" s="10">
        <f t="shared" si="128"/>
        <v>11.660793065406381</v>
      </c>
      <c r="T165" s="28"/>
    </row>
    <row r="166" spans="1:20" ht="31.5" x14ac:dyDescent="0.25">
      <c r="A166" s="19" t="s">
        <v>43</v>
      </c>
      <c r="B166" s="20" t="s">
        <v>124</v>
      </c>
      <c r="C166" s="21" t="s">
        <v>307</v>
      </c>
      <c r="D166" s="22">
        <f t="shared" ref="D166:D169" si="129">E166/5.09</f>
        <v>1.2770137524557957E-2</v>
      </c>
      <c r="E166" s="22">
        <v>6.5000000000000002E-2</v>
      </c>
      <c r="F166" s="22">
        <f>G166/5.09</f>
        <v>0</v>
      </c>
      <c r="G166" s="22">
        <v>0</v>
      </c>
      <c r="H166" s="22">
        <f t="shared" ref="H166:H169" si="130">I166/5.09</f>
        <v>1.2770137524557957E-2</v>
      </c>
      <c r="I166" s="22">
        <f t="shared" ref="I166:I169" si="131">E166-G166</f>
        <v>6.5000000000000002E-2</v>
      </c>
      <c r="J166" s="22">
        <f t="shared" ref="J166:L169" si="132">K166/5.09</f>
        <v>1.2770137524557957E-2</v>
      </c>
      <c r="K166" s="22">
        <v>6.5000000000000002E-2</v>
      </c>
      <c r="L166" s="22">
        <f t="shared" si="132"/>
        <v>1.2770137524557957E-2</v>
      </c>
      <c r="M166" s="22">
        <v>6.5000000000000002E-2</v>
      </c>
      <c r="N166" s="33">
        <f t="shared" ref="N166:N169" si="133">O166/5.09</f>
        <v>0</v>
      </c>
      <c r="O166" s="22">
        <f t="shared" ref="O166:O169" si="134">I166-M166</f>
        <v>0</v>
      </c>
      <c r="P166" s="22">
        <f t="shared" si="125"/>
        <v>0</v>
      </c>
      <c r="Q166" s="22">
        <f t="shared" si="126"/>
        <v>0</v>
      </c>
      <c r="R166" s="32">
        <f t="shared" si="128"/>
        <v>0</v>
      </c>
      <c r="S166" s="32">
        <f t="shared" si="128"/>
        <v>0</v>
      </c>
      <c r="T166" s="31"/>
    </row>
    <row r="167" spans="1:20" ht="47.25" x14ac:dyDescent="0.25">
      <c r="A167" s="19" t="s">
        <v>43</v>
      </c>
      <c r="B167" s="20" t="s">
        <v>308</v>
      </c>
      <c r="C167" s="21" t="s">
        <v>309</v>
      </c>
      <c r="D167" s="22">
        <f t="shared" si="129"/>
        <v>12.818993222003932</v>
      </c>
      <c r="E167" s="22">
        <v>65.248675500000019</v>
      </c>
      <c r="F167" s="22">
        <f t="shared" ref="F167:F169" si="135">G167/5.09</f>
        <v>0</v>
      </c>
      <c r="G167" s="22">
        <v>0</v>
      </c>
      <c r="H167" s="22">
        <f t="shared" si="130"/>
        <v>12.818993222003932</v>
      </c>
      <c r="I167" s="22">
        <f t="shared" si="131"/>
        <v>65.248675500000019</v>
      </c>
      <c r="J167" s="22">
        <f t="shared" si="132"/>
        <v>12.818993222003932</v>
      </c>
      <c r="K167" s="22">
        <v>65.248675500000019</v>
      </c>
      <c r="L167" s="22">
        <f t="shared" si="132"/>
        <v>11.387895675834969</v>
      </c>
      <c r="M167" s="22">
        <v>57.964388989999989</v>
      </c>
      <c r="N167" s="33">
        <f t="shared" si="133"/>
        <v>1.4310975461689646</v>
      </c>
      <c r="O167" s="22">
        <f t="shared" si="134"/>
        <v>7.2842865100000296</v>
      </c>
      <c r="P167" s="22">
        <f t="shared" si="125"/>
        <v>-1.4310975461689637</v>
      </c>
      <c r="Q167" s="22">
        <f t="shared" si="126"/>
        <v>-7.2842865100000296</v>
      </c>
      <c r="R167" s="32">
        <f t="shared" si="128"/>
        <v>-11.163884100605266</v>
      </c>
      <c r="S167" s="32">
        <f t="shared" si="128"/>
        <v>-11.163884100605271</v>
      </c>
      <c r="T167" s="31" t="s">
        <v>320</v>
      </c>
    </row>
    <row r="168" spans="1:20" ht="47.25" x14ac:dyDescent="0.25">
      <c r="A168" s="19" t="s">
        <v>43</v>
      </c>
      <c r="B168" s="20" t="s">
        <v>123</v>
      </c>
      <c r="C168" s="21" t="s">
        <v>310</v>
      </c>
      <c r="D168" s="22">
        <f t="shared" si="129"/>
        <v>9.5947757355093906</v>
      </c>
      <c r="E168" s="22">
        <v>48.837408493742799</v>
      </c>
      <c r="F168" s="22">
        <f t="shared" si="135"/>
        <v>0</v>
      </c>
      <c r="G168" s="22">
        <v>0</v>
      </c>
      <c r="H168" s="22">
        <f t="shared" si="130"/>
        <v>9.5947757355093906</v>
      </c>
      <c r="I168" s="22">
        <f t="shared" si="131"/>
        <v>48.837408493742799</v>
      </c>
      <c r="J168" s="22">
        <f t="shared" si="132"/>
        <v>2.8983984282907658</v>
      </c>
      <c r="K168" s="22">
        <v>14.752847999999997</v>
      </c>
      <c r="L168" s="22">
        <f t="shared" si="132"/>
        <v>6.0864355265225933</v>
      </c>
      <c r="M168" s="22">
        <v>30.979956829999999</v>
      </c>
      <c r="N168" s="33">
        <f t="shared" si="133"/>
        <v>3.5083402089867977</v>
      </c>
      <c r="O168" s="22">
        <f t="shared" si="134"/>
        <v>17.8574516637428</v>
      </c>
      <c r="P168" s="22">
        <f t="shared" si="125"/>
        <v>3.1880370982318276</v>
      </c>
      <c r="Q168" s="22">
        <f t="shared" si="126"/>
        <v>16.227108830000002</v>
      </c>
      <c r="R168" s="32">
        <f t="shared" si="128"/>
        <v>109.99305917067676</v>
      </c>
      <c r="S168" s="32">
        <f t="shared" si="128"/>
        <v>109.99305917067679</v>
      </c>
      <c r="T168" s="31" t="s">
        <v>319</v>
      </c>
    </row>
    <row r="169" spans="1:20" ht="31.5" x14ac:dyDescent="0.25">
      <c r="A169" s="19" t="s">
        <v>43</v>
      </c>
      <c r="B169" s="20" t="s">
        <v>308</v>
      </c>
      <c r="C169" s="21" t="s">
        <v>311</v>
      </c>
      <c r="D169" s="22">
        <f t="shared" si="129"/>
        <v>0.39654597249508838</v>
      </c>
      <c r="E169" s="22">
        <v>2.0184189999999997</v>
      </c>
      <c r="F169" s="22">
        <f t="shared" si="135"/>
        <v>0</v>
      </c>
      <c r="G169" s="22">
        <v>0</v>
      </c>
      <c r="H169" s="22">
        <f t="shared" si="130"/>
        <v>0.39654597249508838</v>
      </c>
      <c r="I169" s="22">
        <f t="shared" si="131"/>
        <v>2.0184189999999997</v>
      </c>
      <c r="J169" s="22">
        <f t="shared" si="132"/>
        <v>0</v>
      </c>
      <c r="K169" s="22">
        <v>0</v>
      </c>
      <c r="L169" s="22">
        <f t="shared" si="132"/>
        <v>7.7322062868369359E-2</v>
      </c>
      <c r="M169" s="22">
        <v>0.39356930000000001</v>
      </c>
      <c r="N169" s="33">
        <f t="shared" si="133"/>
        <v>0.31922390962671904</v>
      </c>
      <c r="O169" s="22">
        <f t="shared" si="134"/>
        <v>1.6248496999999997</v>
      </c>
      <c r="P169" s="22">
        <f t="shared" si="125"/>
        <v>7.7322062868369359E-2</v>
      </c>
      <c r="Q169" s="22">
        <f t="shared" si="126"/>
        <v>0.39356930000000001</v>
      </c>
      <c r="R169" s="33">
        <v>100</v>
      </c>
      <c r="S169" s="33">
        <v>100</v>
      </c>
      <c r="T169" s="31" t="s">
        <v>319</v>
      </c>
    </row>
    <row r="170" spans="1:20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</row>
    <row r="171" spans="1:20" x14ac:dyDescent="0.25">
      <c r="A171" s="39" t="s">
        <v>10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</row>
    <row r="172" spans="1:20" x14ac:dyDescent="0.25">
      <c r="A172" s="25"/>
    </row>
    <row r="173" spans="1:20" x14ac:dyDescent="0.25">
      <c r="A173" s="25"/>
    </row>
  </sheetData>
  <autoFilter ref="A21:T169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171:T171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2026-03-31T09:02:26Z</dcterms:modified>
</cp:coreProperties>
</file>