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3" sheetId="3" r:id="rId1"/>
  </sheets>
  <definedNames>
    <definedName name="_xlnm._FilterDatabase" localSheetId="0" hidden="1">Лист3!$A$23:$W$135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37" i="3" l="1"/>
  <c r="D37" i="3" l="1"/>
  <c r="U135" i="3"/>
  <c r="U134" i="3"/>
  <c r="V134" i="3" s="1"/>
  <c r="U132" i="3"/>
  <c r="U131" i="3"/>
  <c r="V131" i="3" s="1"/>
  <c r="U130" i="3"/>
  <c r="V130" i="3" s="1"/>
  <c r="U129" i="3"/>
  <c r="V129" i="3" s="1"/>
  <c r="U128" i="3"/>
  <c r="V128" i="3" s="1"/>
  <c r="U127" i="3"/>
  <c r="V127" i="3" s="1"/>
  <c r="U126" i="3"/>
  <c r="V126" i="3" s="1"/>
  <c r="U124" i="3"/>
  <c r="U123" i="3"/>
  <c r="U121" i="3"/>
  <c r="U120" i="3"/>
  <c r="U118" i="3"/>
  <c r="U117" i="3"/>
  <c r="U116" i="3"/>
  <c r="U115" i="3"/>
  <c r="U114" i="3"/>
  <c r="U113" i="3"/>
  <c r="U112" i="3"/>
  <c r="V112" i="3" s="1"/>
  <c r="U110" i="3"/>
  <c r="V110" i="3" s="1"/>
  <c r="U107" i="3"/>
  <c r="U106" i="3"/>
  <c r="V106" i="3" s="1"/>
  <c r="U105" i="3"/>
  <c r="V105" i="3" s="1"/>
  <c r="U104" i="3"/>
  <c r="V104" i="3" s="1"/>
  <c r="U103" i="3"/>
  <c r="V103" i="3" s="1"/>
  <c r="U102" i="3"/>
  <c r="V102" i="3" s="1"/>
  <c r="U101" i="3"/>
  <c r="V101" i="3" s="1"/>
  <c r="U100" i="3"/>
  <c r="V100" i="3" s="1"/>
  <c r="U99" i="3"/>
  <c r="V99" i="3" s="1"/>
  <c r="U98" i="3"/>
  <c r="V98" i="3" s="1"/>
  <c r="U97" i="3"/>
  <c r="V97" i="3" s="1"/>
  <c r="U96" i="3"/>
  <c r="V96" i="3" s="1"/>
  <c r="U95" i="3"/>
  <c r="V95" i="3" s="1"/>
  <c r="U94" i="3"/>
  <c r="V94" i="3" s="1"/>
  <c r="U93" i="3"/>
  <c r="V93" i="3" s="1"/>
  <c r="U92" i="3"/>
  <c r="V92" i="3" s="1"/>
  <c r="U91" i="3"/>
  <c r="V91" i="3" s="1"/>
  <c r="U90" i="3"/>
  <c r="V90" i="3" s="1"/>
  <c r="U89" i="3"/>
  <c r="V89" i="3" s="1"/>
  <c r="U88" i="3"/>
  <c r="V88" i="3" s="1"/>
  <c r="U87" i="3"/>
  <c r="V87" i="3" s="1"/>
  <c r="U86" i="3"/>
  <c r="V86" i="3" s="1"/>
  <c r="U85" i="3"/>
  <c r="V85" i="3" s="1"/>
  <c r="U84" i="3"/>
  <c r="V84" i="3" s="1"/>
  <c r="U83" i="3"/>
  <c r="V83" i="3" s="1"/>
  <c r="U82" i="3"/>
  <c r="V82" i="3" s="1"/>
  <c r="U81" i="3"/>
  <c r="V81" i="3" s="1"/>
  <c r="U80" i="3"/>
  <c r="V80" i="3" s="1"/>
  <c r="U79" i="3"/>
  <c r="V79" i="3" s="1"/>
  <c r="U78" i="3"/>
  <c r="V78" i="3" s="1"/>
  <c r="U77" i="3"/>
  <c r="V77" i="3" s="1"/>
  <c r="U76" i="3"/>
  <c r="V76" i="3" s="1"/>
  <c r="U75" i="3"/>
  <c r="V75" i="3" s="1"/>
  <c r="U74" i="3"/>
  <c r="V74" i="3" s="1"/>
  <c r="U73" i="3"/>
  <c r="V73" i="3" s="1"/>
  <c r="U70" i="3"/>
  <c r="U69" i="3"/>
  <c r="V69" i="3" s="1"/>
  <c r="U65" i="3"/>
  <c r="U64" i="3"/>
  <c r="U62" i="3"/>
  <c r="U61" i="3"/>
  <c r="U60" i="3"/>
  <c r="U59" i="3"/>
  <c r="U58" i="3"/>
  <c r="U57" i="3"/>
  <c r="U56" i="3"/>
  <c r="U55" i="3"/>
  <c r="U53" i="3"/>
  <c r="U52" i="3"/>
  <c r="U50" i="3"/>
  <c r="V50" i="3" s="1"/>
  <c r="U49" i="3"/>
  <c r="U48" i="3"/>
  <c r="V48" i="3" s="1"/>
  <c r="U47" i="3"/>
  <c r="V47" i="3" s="1"/>
  <c r="U46" i="3"/>
  <c r="V46" i="3" s="1"/>
  <c r="U45" i="3"/>
  <c r="V45" i="3" s="1"/>
  <c r="U44" i="3"/>
  <c r="V44" i="3" s="1"/>
  <c r="U43" i="3"/>
  <c r="V43" i="3" s="1"/>
  <c r="U42" i="3"/>
  <c r="V42" i="3" s="1"/>
  <c r="U41" i="3"/>
  <c r="V41" i="3" s="1"/>
  <c r="U40" i="3"/>
  <c r="V40" i="3" s="1"/>
  <c r="U39" i="3"/>
  <c r="V39" i="3" s="1"/>
  <c r="U38" i="3"/>
  <c r="V38" i="3" s="1"/>
  <c r="V37" i="3"/>
  <c r="U36" i="3"/>
  <c r="V36" i="3" s="1"/>
  <c r="U35" i="3"/>
  <c r="V35" i="3" s="1"/>
  <c r="U34" i="3"/>
  <c r="V34" i="3" s="1"/>
  <c r="D135" i="3" l="1"/>
  <c r="D134" i="3"/>
  <c r="D133" i="3" s="1"/>
  <c r="D30" i="3" s="1"/>
  <c r="D131" i="3"/>
  <c r="D130" i="3"/>
  <c r="D129" i="3"/>
  <c r="D128" i="3"/>
  <c r="D127" i="3"/>
  <c r="D126" i="3"/>
  <c r="D122" i="3"/>
  <c r="D119" i="3"/>
  <c r="D112" i="3"/>
  <c r="D111" i="3" s="1"/>
  <c r="D110" i="3"/>
  <c r="D109" i="3" s="1"/>
  <c r="D108" i="3" s="1"/>
  <c r="D106" i="3"/>
  <c r="D105" i="3"/>
  <c r="D104" i="3"/>
  <c r="D103" i="3"/>
  <c r="D102" i="3"/>
  <c r="D101" i="3"/>
  <c r="D100" i="3"/>
  <c r="D99" i="3"/>
  <c r="D98" i="3"/>
  <c r="D97" i="3"/>
  <c r="D96" i="3"/>
  <c r="D95" i="3"/>
  <c r="D94" i="3"/>
  <c r="D93" i="3"/>
  <c r="D92" i="3"/>
  <c r="D91" i="3"/>
  <c r="D90" i="3"/>
  <c r="D89" i="3"/>
  <c r="D88" i="3"/>
  <c r="D87" i="3"/>
  <c r="D86" i="3"/>
  <c r="D85" i="3"/>
  <c r="D84" i="3"/>
  <c r="D83" i="3"/>
  <c r="D82" i="3"/>
  <c r="D81" i="3"/>
  <c r="D80" i="3"/>
  <c r="D79" i="3"/>
  <c r="D78" i="3"/>
  <c r="D77" i="3"/>
  <c r="D76" i="3"/>
  <c r="D75" i="3"/>
  <c r="D74" i="3"/>
  <c r="D73" i="3"/>
  <c r="D69" i="3"/>
  <c r="D68" i="3" s="1"/>
  <c r="D67" i="3" s="1"/>
  <c r="D63" i="3"/>
  <c r="D54" i="3"/>
  <c r="D51" i="3"/>
  <c r="D50" i="3"/>
  <c r="D49" i="3"/>
  <c r="D48" i="3"/>
  <c r="D47" i="3"/>
  <c r="D46" i="3"/>
  <c r="D45" i="3"/>
  <c r="D44" i="3"/>
  <c r="D43" i="3"/>
  <c r="D42" i="3"/>
  <c r="D41" i="3"/>
  <c r="D40" i="3"/>
  <c r="D39" i="3"/>
  <c r="D38" i="3"/>
  <c r="D35" i="3"/>
  <c r="D34" i="3"/>
  <c r="D29" i="3"/>
  <c r="D27" i="3"/>
  <c r="D125" i="3" l="1"/>
  <c r="D28" i="3" s="1"/>
  <c r="D72" i="3"/>
  <c r="D71" i="3" s="1"/>
  <c r="D66" i="3" s="1"/>
  <c r="D26" i="3" s="1"/>
  <c r="D36" i="3"/>
  <c r="D33" i="3" s="1"/>
  <c r="D32" i="3" s="1"/>
  <c r="D31" i="3" s="1"/>
  <c r="D25" i="3" l="1"/>
  <c r="D24" i="3" s="1"/>
  <c r="T68" i="3"/>
  <c r="S68" i="3"/>
  <c r="R68" i="3"/>
  <c r="R67" i="3" s="1"/>
  <c r="Q68" i="3"/>
  <c r="P68" i="3"/>
  <c r="O68" i="3"/>
  <c r="N68" i="3"/>
  <c r="M68" i="3"/>
  <c r="L68" i="3"/>
  <c r="K68" i="3"/>
  <c r="J68" i="3"/>
  <c r="I68" i="3"/>
  <c r="H68" i="3"/>
  <c r="G68" i="3"/>
  <c r="F68" i="3"/>
  <c r="E68" i="3"/>
  <c r="U68" i="3" l="1"/>
  <c r="V68" i="3" s="1"/>
  <c r="F33" i="3"/>
  <c r="G33" i="3"/>
  <c r="H33" i="3"/>
  <c r="I33" i="3"/>
  <c r="J33" i="3"/>
  <c r="K33" i="3"/>
  <c r="F63" i="3"/>
  <c r="G63" i="3"/>
  <c r="H63" i="3"/>
  <c r="I63" i="3"/>
  <c r="J63" i="3"/>
  <c r="K63" i="3"/>
  <c r="F72" i="3"/>
  <c r="G72" i="3"/>
  <c r="H72" i="3"/>
  <c r="I72" i="3"/>
  <c r="J72" i="3"/>
  <c r="K72" i="3"/>
  <c r="F109" i="3"/>
  <c r="G109" i="3"/>
  <c r="H109" i="3"/>
  <c r="I109" i="3"/>
  <c r="J109" i="3"/>
  <c r="K109" i="3"/>
  <c r="F111" i="3"/>
  <c r="G111" i="3"/>
  <c r="H111" i="3"/>
  <c r="I111" i="3"/>
  <c r="J111" i="3"/>
  <c r="K111" i="3"/>
  <c r="F125" i="3"/>
  <c r="F28" i="3" s="1"/>
  <c r="G125" i="3"/>
  <c r="G28" i="3" s="1"/>
  <c r="H125" i="3"/>
  <c r="H28" i="3" s="1"/>
  <c r="I125" i="3"/>
  <c r="I28" i="3" s="1"/>
  <c r="J125" i="3"/>
  <c r="J28" i="3" s="1"/>
  <c r="K125" i="3"/>
  <c r="K28" i="3" s="1"/>
  <c r="F29" i="3"/>
  <c r="G29" i="3"/>
  <c r="H29" i="3"/>
  <c r="I29" i="3"/>
  <c r="J29" i="3"/>
  <c r="K29" i="3"/>
  <c r="F133" i="3"/>
  <c r="F30" i="3" s="1"/>
  <c r="G133" i="3"/>
  <c r="G30" i="3" s="1"/>
  <c r="H133" i="3"/>
  <c r="H30" i="3" s="1"/>
  <c r="I133" i="3"/>
  <c r="I30" i="3" s="1"/>
  <c r="J133" i="3"/>
  <c r="J30" i="3" s="1"/>
  <c r="K133" i="3"/>
  <c r="K30" i="3" s="1"/>
  <c r="K51" i="3" l="1"/>
  <c r="G51" i="3"/>
  <c r="I51" i="3"/>
  <c r="J54" i="3"/>
  <c r="H122" i="3"/>
  <c r="H27" i="3" s="1"/>
  <c r="H119" i="3"/>
  <c r="J67" i="3"/>
  <c r="F67" i="3"/>
  <c r="H67" i="3"/>
  <c r="I122" i="3"/>
  <c r="I27" i="3" s="1"/>
  <c r="K122" i="3"/>
  <c r="K27" i="3" s="1"/>
  <c r="G122" i="3"/>
  <c r="G27" i="3" s="1"/>
  <c r="I67" i="3"/>
  <c r="K67" i="3"/>
  <c r="G67" i="3"/>
  <c r="G108" i="3"/>
  <c r="F54" i="3"/>
  <c r="H54" i="3"/>
  <c r="J122" i="3"/>
  <c r="J27" i="3" s="1"/>
  <c r="F122" i="3"/>
  <c r="F27" i="3" s="1"/>
  <c r="J119" i="3"/>
  <c r="F119" i="3"/>
  <c r="J71" i="3"/>
  <c r="F71" i="3"/>
  <c r="I54" i="3"/>
  <c r="K54" i="3"/>
  <c r="G54" i="3"/>
  <c r="K108" i="3"/>
  <c r="K119" i="3"/>
  <c r="G119" i="3"/>
  <c r="I119" i="3"/>
  <c r="I71" i="3"/>
  <c r="H51" i="3"/>
  <c r="J51" i="3"/>
  <c r="F51" i="3"/>
  <c r="I108" i="3"/>
  <c r="J108" i="3"/>
  <c r="F108" i="3"/>
  <c r="H108" i="3"/>
  <c r="H71" i="3"/>
  <c r="K71" i="3"/>
  <c r="G71" i="3"/>
  <c r="J66" i="3" l="1"/>
  <c r="J26" i="3" s="1"/>
  <c r="I32" i="3"/>
  <c r="I25" i="3" s="1"/>
  <c r="K32" i="3"/>
  <c r="K25" i="3" s="1"/>
  <c r="G32" i="3"/>
  <c r="G25" i="3" s="1"/>
  <c r="G66" i="3"/>
  <c r="G26" i="3" s="1"/>
  <c r="J32" i="3"/>
  <c r="J25" i="3" s="1"/>
  <c r="F32" i="3"/>
  <c r="F25" i="3" s="1"/>
  <c r="H32" i="3"/>
  <c r="H25" i="3" s="1"/>
  <c r="H66" i="3"/>
  <c r="H26" i="3" s="1"/>
  <c r="F66" i="3"/>
  <c r="F26" i="3" s="1"/>
  <c r="I66" i="3"/>
  <c r="I26" i="3" s="1"/>
  <c r="K66" i="3"/>
  <c r="K26" i="3" s="1"/>
  <c r="J24" i="3" l="1"/>
  <c r="J31" i="3"/>
  <c r="H24" i="3"/>
  <c r="G31" i="3"/>
  <c r="K24" i="3"/>
  <c r="I24" i="3"/>
  <c r="F24" i="3"/>
  <c r="G24" i="3"/>
  <c r="K31" i="3"/>
  <c r="I31" i="3"/>
  <c r="F31" i="3"/>
  <c r="H31" i="3"/>
  <c r="T133" i="3" l="1"/>
  <c r="T30" i="3" s="1"/>
  <c r="S133" i="3"/>
  <c r="S30" i="3" s="1"/>
  <c r="T29" i="3"/>
  <c r="T125" i="3"/>
  <c r="T28" i="3" s="1"/>
  <c r="S125" i="3"/>
  <c r="S28" i="3" s="1"/>
  <c r="T111" i="3"/>
  <c r="S111" i="3"/>
  <c r="T109" i="3"/>
  <c r="S109" i="3"/>
  <c r="T72" i="3"/>
  <c r="S72" i="3"/>
  <c r="T63" i="3"/>
  <c r="S63" i="3"/>
  <c r="S29" i="3"/>
  <c r="M133" i="3"/>
  <c r="U133" i="3" s="1"/>
  <c r="V133" i="3" s="1"/>
  <c r="R29" i="3"/>
  <c r="Q29" i="3"/>
  <c r="P29" i="3"/>
  <c r="O29" i="3"/>
  <c r="N29" i="3"/>
  <c r="M29" i="3"/>
  <c r="U29" i="3" s="1"/>
  <c r="L29" i="3"/>
  <c r="R125" i="3"/>
  <c r="R28" i="3" s="1"/>
  <c r="Q125" i="3"/>
  <c r="Q28" i="3" s="1"/>
  <c r="P125" i="3"/>
  <c r="P28" i="3" s="1"/>
  <c r="M125" i="3"/>
  <c r="U125" i="3" s="1"/>
  <c r="V125" i="3" s="1"/>
  <c r="R111" i="3"/>
  <c r="Q111" i="3"/>
  <c r="P111" i="3"/>
  <c r="O111" i="3"/>
  <c r="N111" i="3"/>
  <c r="M111" i="3"/>
  <c r="U111" i="3" s="1"/>
  <c r="V111" i="3" s="1"/>
  <c r="L111" i="3"/>
  <c r="R109" i="3"/>
  <c r="Q109" i="3"/>
  <c r="P109" i="3"/>
  <c r="O109" i="3"/>
  <c r="N109" i="3"/>
  <c r="M109" i="3"/>
  <c r="U109" i="3" s="1"/>
  <c r="V109" i="3" s="1"/>
  <c r="L109" i="3"/>
  <c r="R72" i="3"/>
  <c r="Q72" i="3"/>
  <c r="P72" i="3"/>
  <c r="R63" i="3"/>
  <c r="Q63" i="3"/>
  <c r="P63" i="3"/>
  <c r="O63" i="3"/>
  <c r="N63" i="3"/>
  <c r="M63" i="3"/>
  <c r="U63" i="3" s="1"/>
  <c r="L63" i="3"/>
  <c r="R33" i="3"/>
  <c r="Q33" i="3"/>
  <c r="P33" i="3"/>
  <c r="O33" i="3"/>
  <c r="N33" i="3"/>
  <c r="M33" i="3"/>
  <c r="U33" i="3" s="1"/>
  <c r="V33" i="3" s="1"/>
  <c r="L33" i="3"/>
  <c r="E29" i="3"/>
  <c r="E111" i="3"/>
  <c r="E109" i="3"/>
  <c r="E72" i="3"/>
  <c r="E63" i="3"/>
  <c r="E33" i="3"/>
  <c r="M30" i="3" l="1"/>
  <c r="U30" i="3" s="1"/>
  <c r="V30" i="3" s="1"/>
  <c r="M28" i="3"/>
  <c r="U28" i="3" s="1"/>
  <c r="V28" i="3" s="1"/>
  <c r="Q71" i="3"/>
  <c r="O51" i="3"/>
  <c r="O67" i="3"/>
  <c r="N51" i="3"/>
  <c r="E122" i="3"/>
  <c r="E27" i="3" s="1"/>
  <c r="E51" i="3"/>
  <c r="M119" i="3"/>
  <c r="U119" i="3" s="1"/>
  <c r="T54" i="3"/>
  <c r="S122" i="3"/>
  <c r="S27" i="3" s="1"/>
  <c r="R51" i="3"/>
  <c r="E67" i="3"/>
  <c r="T51" i="3"/>
  <c r="E108" i="3"/>
  <c r="E71" i="3"/>
  <c r="E119" i="3"/>
  <c r="P67" i="3"/>
  <c r="L119" i="3"/>
  <c r="N122" i="3"/>
  <c r="N27" i="3" s="1"/>
  <c r="R122" i="3"/>
  <c r="R27" i="3" s="1"/>
  <c r="S51" i="3"/>
  <c r="R71" i="3"/>
  <c r="R54" i="3"/>
  <c r="M67" i="3"/>
  <c r="U67" i="3" s="1"/>
  <c r="V67" i="3" s="1"/>
  <c r="Q67" i="3"/>
  <c r="N67" i="3"/>
  <c r="N119" i="3"/>
  <c r="R119" i="3"/>
  <c r="L122" i="3"/>
  <c r="L27" i="3" s="1"/>
  <c r="P122" i="3"/>
  <c r="P27" i="3" s="1"/>
  <c r="L72" i="3"/>
  <c r="L71" i="3" s="1"/>
  <c r="S71" i="3"/>
  <c r="L67" i="3"/>
  <c r="P71" i="3"/>
  <c r="Q119" i="3"/>
  <c r="S67" i="3"/>
  <c r="T71" i="3"/>
  <c r="T119" i="3"/>
  <c r="L51" i="3"/>
  <c r="P51" i="3"/>
  <c r="M51" i="3"/>
  <c r="U51" i="3" s="1"/>
  <c r="Q51" i="3"/>
  <c r="M122" i="3"/>
  <c r="Q122" i="3"/>
  <c r="Q27" i="3" s="1"/>
  <c r="S108" i="3"/>
  <c r="E54" i="3"/>
  <c r="M108" i="3"/>
  <c r="U108" i="3" s="1"/>
  <c r="V108" i="3" s="1"/>
  <c r="Q108" i="3"/>
  <c r="N108" i="3"/>
  <c r="R108" i="3"/>
  <c r="R66" i="3" s="1"/>
  <c r="O108" i="3"/>
  <c r="L108" i="3"/>
  <c r="P108" i="3"/>
  <c r="O122" i="3"/>
  <c r="O27" i="3" s="1"/>
  <c r="T67" i="3"/>
  <c r="S119" i="3"/>
  <c r="T122" i="3"/>
  <c r="T27" i="3" s="1"/>
  <c r="O54" i="3"/>
  <c r="L54" i="3"/>
  <c r="P54" i="3"/>
  <c r="M54" i="3"/>
  <c r="U54" i="3" s="1"/>
  <c r="Q54" i="3"/>
  <c r="N54" i="3"/>
  <c r="P119" i="3"/>
  <c r="O125" i="3"/>
  <c r="O28" i="3" s="1"/>
  <c r="E125" i="3"/>
  <c r="E28" i="3" s="1"/>
  <c r="M72" i="3"/>
  <c r="U72" i="3" s="1"/>
  <c r="V72" i="3" s="1"/>
  <c r="S54" i="3"/>
  <c r="T108" i="3"/>
  <c r="L125" i="3"/>
  <c r="L28" i="3" s="1"/>
  <c r="R133" i="3"/>
  <c r="R30" i="3" s="1"/>
  <c r="E133" i="3"/>
  <c r="E30" i="3" s="1"/>
  <c r="O119" i="3"/>
  <c r="Q133" i="3"/>
  <c r="Q30" i="3" s="1"/>
  <c r="L133" i="3"/>
  <c r="L30" i="3" s="1"/>
  <c r="P133" i="3"/>
  <c r="P30" i="3" s="1"/>
  <c r="M27" i="3" l="1"/>
  <c r="U27" i="3" s="1"/>
  <c r="U122" i="3"/>
  <c r="M71" i="3"/>
  <c r="U71" i="3" s="1"/>
  <c r="V71" i="3" s="1"/>
  <c r="Q66" i="3"/>
  <c r="Q26" i="3" s="1"/>
  <c r="O32" i="3"/>
  <c r="O25" i="3" s="1"/>
  <c r="T32" i="3"/>
  <c r="T25" i="3" s="1"/>
  <c r="N32" i="3"/>
  <c r="N25" i="3" s="1"/>
  <c r="E32" i="3"/>
  <c r="E25" i="3" s="1"/>
  <c r="R32" i="3"/>
  <c r="R25" i="3" s="1"/>
  <c r="E66" i="3"/>
  <c r="E26" i="3" s="1"/>
  <c r="M32" i="3"/>
  <c r="U32" i="3" s="1"/>
  <c r="V32" i="3" s="1"/>
  <c r="S32" i="3"/>
  <c r="S25" i="3" s="1"/>
  <c r="P32" i="3"/>
  <c r="L66" i="3"/>
  <c r="L26" i="3" s="1"/>
  <c r="L32" i="3"/>
  <c r="L25" i="3" s="1"/>
  <c r="R26" i="3"/>
  <c r="T66" i="3"/>
  <c r="T26" i="3" s="1"/>
  <c r="P66" i="3"/>
  <c r="P26" i="3" s="1"/>
  <c r="S66" i="3"/>
  <c r="S26" i="3" s="1"/>
  <c r="Q32" i="3"/>
  <c r="Q25" i="3" s="1"/>
  <c r="M66" i="3" l="1"/>
  <c r="U66" i="3" s="1"/>
  <c r="V66" i="3" s="1"/>
  <c r="M25" i="3"/>
  <c r="U25" i="3" s="1"/>
  <c r="V25" i="3" s="1"/>
  <c r="Q24" i="3"/>
  <c r="R24" i="3"/>
  <c r="P31" i="3"/>
  <c r="E31" i="3"/>
  <c r="P25" i="3"/>
  <c r="P24" i="3" s="1"/>
  <c r="E24" i="3"/>
  <c r="S31" i="3"/>
  <c r="L31" i="3"/>
  <c r="L24" i="3"/>
  <c r="R31" i="3"/>
  <c r="T24" i="3"/>
  <c r="Q31" i="3"/>
  <c r="T31" i="3"/>
  <c r="M31" i="3"/>
  <c r="U31" i="3" s="1"/>
  <c r="V31" i="3" s="1"/>
  <c r="M26" i="3"/>
  <c r="U26" i="3" s="1"/>
  <c r="V26" i="3" s="1"/>
  <c r="S24" i="3"/>
  <c r="N72" i="3"/>
  <c r="N71" i="3" s="1"/>
  <c r="N66" i="3" s="1"/>
  <c r="N133" i="3"/>
  <c r="N30" i="3" s="1"/>
  <c r="N125" i="3"/>
  <c r="N28" i="3" s="1"/>
  <c r="O133" i="3"/>
  <c r="O30" i="3" s="1"/>
  <c r="O72" i="3"/>
  <c r="O71" i="3" s="1"/>
  <c r="O66" i="3" s="1"/>
  <c r="M24" i="3" l="1"/>
  <c r="U24" i="3" s="1"/>
  <c r="V24" i="3" s="1"/>
  <c r="O26" i="3"/>
  <c r="O24" i="3" s="1"/>
  <c r="O31" i="3"/>
  <c r="N26" i="3"/>
  <c r="N24" i="3" s="1"/>
  <c r="N31" i="3"/>
</calcChain>
</file>

<file path=xl/sharedStrings.xml><?xml version="1.0" encoding="utf-8"?>
<sst xmlns="http://schemas.openxmlformats.org/spreadsheetml/2006/main" count="432" uniqueCount="250">
  <si>
    <t>к приказу Минэнерго России</t>
  </si>
  <si>
    <t>от 25 апреля 2018 г. N 320</t>
  </si>
  <si>
    <t xml:space="preserve">           Утвержденные плановые значения показателей приведены</t>
  </si>
  <si>
    <t xml:space="preserve">                           утвердившего инвестиционную программу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</si>
  <si>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</si>
  <si>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</si>
  <si>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</si>
  <si>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Причины отклонений</t>
  </si>
  <si>
    <t>План</t>
  </si>
  <si>
    <t>Факт</t>
  </si>
  <si>
    <t>%</t>
  </si>
  <si>
    <t>ВСЕГО по инвестиционной программе, в том числе:</t>
  </si>
  <si>
    <t xml:space="preserve">                       реквизиты решения органа исполнительной власти,</t>
  </si>
  <si>
    <t>млн. рублей (без НДС)</t>
  </si>
  <si>
    <t>Приложение N 3</t>
  </si>
  <si>
    <t xml:space="preserve">             Форма 3. Отчет об исполнении плана ввода основных</t>
  </si>
  <si>
    <t xml:space="preserve">        средств по инвестиционным проектам инвестиционной программы</t>
  </si>
  <si>
    <t>Первоначальная стоимость принимаемых к учету основных средств и нематериальных активов, млн. рублей (без НДС)</t>
  </si>
  <si>
    <t>нематериальные активы</t>
  </si>
  <si>
    <t>основные средства</t>
  </si>
  <si>
    <t>МВxА</t>
  </si>
  <si>
    <t>Мвар</t>
  </si>
  <si>
    <t>км ЛЭП</t>
  </si>
  <si>
    <t>МВт</t>
  </si>
  <si>
    <t>Другое</t>
  </si>
  <si>
    <t>1.1.1.1</t>
  </si>
  <si>
    <t>1.1.1.2</t>
  </si>
  <si>
    <t>1.1.1.3</t>
  </si>
  <si>
    <t>1.1.2.1</t>
  </si>
  <si>
    <t>1.1.2.2</t>
  </si>
  <si>
    <t>1.2.1.1</t>
  </si>
  <si>
    <t>1.2.1.2</t>
  </si>
  <si>
    <t>1.2.3.1</t>
  </si>
  <si>
    <t>1.2.3.2</t>
  </si>
  <si>
    <t>1.2.3.3</t>
  </si>
  <si>
    <t>1.2.3.4</t>
  </si>
  <si>
    <t>1.2.3.5</t>
  </si>
  <si>
    <t>1.2.3.6</t>
  </si>
  <si>
    <t>1.2.3.7</t>
  </si>
  <si>
    <t>полное наименование субъекта электроэнергетики</t>
  </si>
  <si>
    <t>1.1</t>
  </si>
  <si>
    <t>1.1.1</t>
  </si>
  <si>
    <t>1.1.2</t>
  </si>
  <si>
    <t>1.1.3</t>
  </si>
  <si>
    <t>1.2</t>
  </si>
  <si>
    <t>1.3</t>
  </si>
  <si>
    <t>1.4</t>
  </si>
  <si>
    <t>1.5</t>
  </si>
  <si>
    <t>1.6</t>
  </si>
  <si>
    <t>1.2.1</t>
  </si>
  <si>
    <t>1.2.2</t>
  </si>
  <si>
    <t>1.2.3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</si>
  <si>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</si>
  <si>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</si>
  <si>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</si>
  <si>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</si>
  <si>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</si>
  <si>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</si>
  <si>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</si>
  <si>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</si>
  <si>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</si>
  <si>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</si>
  <si>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</si>
  <si>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</si>
  <si>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</si>
  <si>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</si>
  <si>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Оренбургская область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</si>
  <si>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</si>
  <si>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</si>
  <si>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</si>
  <si>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</si>
  <si>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</si>
  <si>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</si>
  <si>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</si>
  <si>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</si>
  <si>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</si>
  <si>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</si>
  <si>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</si>
  <si>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</si>
  <si>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</si>
  <si>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</si>
  <si>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</si>
  <si>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</si>
  <si>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</si>
  <si>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</si>
  <si>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</si>
  <si>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</si>
  <si>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</si>
  <si>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</si>
  <si>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</si>
  <si>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</si>
  <si>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</si>
  <si>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</si>
  <si>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</si>
  <si>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</si>
  <si>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</si>
  <si>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</si>
  <si>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</si>
  <si>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</si>
  <si>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</si>
  <si>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</si>
  <si>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</si>
  <si>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</si>
  <si>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</si>
  <si>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</si>
  <si>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</si>
  <si>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</si>
  <si>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</si>
  <si>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</si>
  <si>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</si>
  <si>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</si>
  <si>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</si>
  <si>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</si>
  <si>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</si>
  <si>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</si>
  <si>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</si>
  <si>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</si>
  <si>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</si>
  <si>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</si>
  <si>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</si>
  <si>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</si>
  <si>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</si>
  <si>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Отчет о реализации инвестиционной программы акционерное общество «Коммунальные электрические сети Оренбургской области «Оренбургкоммунэлектросеть»</t>
  </si>
  <si>
    <t>Устройство измерительного комплекса, класс напряжения 0,22 (0,4) кВ АО "Оренбургкоммунэлектросеть"</t>
  </si>
  <si>
    <t>Устройство измерительного комплекса, класс напряжения 6 (10) кВ АО "Оренбургкоммунэлектросеть"</t>
  </si>
  <si>
    <t xml:space="preserve">в соответствии с решением №8 Министерства промышленности и энергетики Оренбургской области № 19/2174 от 28.11.2025г.  </t>
  </si>
  <si>
    <t>за 2025 год</t>
  </si>
  <si>
    <t>Год раскрытия информации: 2026 год</t>
  </si>
  <si>
    <t>Строительство 2КЛ-0,4 кВ ГражданПромСтрой ООО</t>
  </si>
  <si>
    <t>P_ИП00006</t>
  </si>
  <si>
    <t>Строительство 2КЛ-0,4 кВ; Установка измерительных комплексов в количестве 2 шт. Стройарсенал ООО</t>
  </si>
  <si>
    <t>P_ИП00007</t>
  </si>
  <si>
    <t>Строительство ВЛЗ-6 кВ, Строительство КЛ-6 кВ; Строительство ТП 6/0,4 кВ; Установка измерительных комплексов в количестве 5 шт. ДВОРЕЦ КУЛЬТУРЫ МЕТАЛЛУРГОВ Г.НОВОТРОИЦКА МАУК</t>
  </si>
  <si>
    <t>P_ИП00008</t>
  </si>
  <si>
    <t>Установка измерительных комплексов в количестве 1 шт. ВЕТЕРАН ООО</t>
  </si>
  <si>
    <t>P_ИП00009</t>
  </si>
  <si>
    <t>Установка измерительных комплексов в количестве 1 шт. АБДУЛИНСКАЯ МБ ГБУЗ</t>
  </si>
  <si>
    <t>P_ИП00010</t>
  </si>
  <si>
    <t>Строительство КЛ-6 кВ; Установка измерительных комплексов в количестве 6 шт Уральская Сталь АО</t>
  </si>
  <si>
    <t>P_ИП00011</t>
  </si>
  <si>
    <t>Строительство 2ТП-6/0,4 кВ; Установка измерительных комплексов в количестве 6 шт Уральская Сталь АО</t>
  </si>
  <si>
    <t>P_ИП00012</t>
  </si>
  <si>
    <t>Установка измерительных комплексов в количестве 1 шт. Кирпичева Наталья Александровна ИП</t>
  </si>
  <si>
    <t>P_ИП00013</t>
  </si>
  <si>
    <t>Установка измерительных комплексов в количестве 1 шт. СОШ № 8 МОАУ</t>
  </si>
  <si>
    <t>P_ИП00014</t>
  </si>
  <si>
    <t>Строительство ВЛИ-0,4 кВ; Установка измерительных комплексов в количестве 1 шт. Проценко Альфия Мухаметовна ИП</t>
  </si>
  <si>
    <t>P_ИП00015</t>
  </si>
  <si>
    <t>Строительство КТП-6/0,4 кВ; Строительство КЛ-6 кВ; Установка измерительных комплексов в количестве 1 шт. Демченко Максим Алексеевич ИП</t>
  </si>
  <si>
    <t>P_ИП00016</t>
  </si>
  <si>
    <t>Установка измерительных комплексов в количестве 2 шт. СЕТИ ПЛЮС ООО</t>
  </si>
  <si>
    <t>P_ИП00017</t>
  </si>
  <si>
    <t>Строительство КТП-250 кВА Строительство 2КЛ-6 кВ. Установка ИК в количестве 1шт. Оренбургская область, город Бузулук, земельный участок расположен в кадастровом квартале 56:38:0206006, кадастровый номер земельного участка 56:38:0206006:936. Триумф ООО</t>
  </si>
  <si>
    <t>P_ИП00020</t>
  </si>
  <si>
    <t>Установка измерительных комплексов в количестве 1 шт. Захаров Эдуард Николаевич ИП</t>
  </si>
  <si>
    <t>P_ИП00023</t>
  </si>
  <si>
    <t>Реконструкция ПС "Рамазан" 35/6 кВ (монтаж системы видеонаблюдения)</t>
  </si>
  <si>
    <t>P_ИП00024</t>
  </si>
  <si>
    <t>Реконструкция распределительных сетей ВЛ-10 кВ, ВЛ-0,4 кВ,  г. Абдулино</t>
  </si>
  <si>
    <t>O_ИП00001</t>
  </si>
  <si>
    <t>Реконструкция распределительных сетей ВЛ-10 кВ, ВЛ-0,4 кВ, ТП(РП)-(6)10/0,4 кВ, реклоузер, р.ц. Акбулак</t>
  </si>
  <si>
    <t>O_ИП00003</t>
  </si>
  <si>
    <t>Реконструкция распределительных сетей ВЛ-0,4 кВ, КЛ-10 кВ, ТП(РП)-(6)10/0,4 кВ, р.ц. Александровка</t>
  </si>
  <si>
    <t>O_ИП00004</t>
  </si>
  <si>
    <t>Реконструкция распределительных сетей ВЛ-0,4 кВ, р.ц. Асекеево</t>
  </si>
  <si>
    <t>O_ИП00005</t>
  </si>
  <si>
    <t>Реконструкция распределительных сетей ВЛ-10 кВ, ВЛ-0,4 кВ, р.ц. Беляевка</t>
  </si>
  <si>
    <t>O_ИП00006</t>
  </si>
  <si>
    <t>Реконструкция распределительных сетей ВЛ-6 кВ, ВЛ-0,4 кВ, ТП(РП)-(6)10/0,4 кВ, г. Бугуруслан</t>
  </si>
  <si>
    <t>O_ИП00007</t>
  </si>
  <si>
    <t>Реконструкция распределительных  КЛ-6кВ, ВЛ-0,4 кВ, ТП(РП)-(6)10/0,4 кВ, г. Бузулук</t>
  </si>
  <si>
    <t>O_ИП00008</t>
  </si>
  <si>
    <t>Реконструкция распределительных сетей ВЛ-6 кВ, КЛ-(6)10кВ, ТП(РП)-6(10)/0,4 кВ, реклоузер, г. Гай</t>
  </si>
  <si>
    <t>O_ИП00009</t>
  </si>
  <si>
    <t>Реконструкция распределительных сетей ВЛ-10 кВ, ВЛ-0,4 кВ, р.ц. Грачевка</t>
  </si>
  <si>
    <t>O_ИП00010</t>
  </si>
  <si>
    <t>Реконструкция распределительных сетей ВЛ-0,4 кВ р.ц. Илек</t>
  </si>
  <si>
    <t>O_ИП00012</t>
  </si>
  <si>
    <t>Реконструкция распределительных сетей ТП(РП)-(6)10/0,4 кВ, р.ц. Кваркено</t>
  </si>
  <si>
    <t>O_ИП00013</t>
  </si>
  <si>
    <t>Реконструкция распределительных сетей ВЛ-0,4 кВ, р.ц. Колтубановка</t>
  </si>
  <si>
    <t>O_ИП00014</t>
  </si>
  <si>
    <t>Реконструкция распределительных сетей КЛ-6(10)кВ, ВЛ-0,4 кВ, ТП(РП)-(6)10/0,4 кВ, г. Кувандык</t>
  </si>
  <si>
    <t>O_ИП00015</t>
  </si>
  <si>
    <t>Реконструкция распределительных сетей ВЛ-0,4 кВ, р.ц. Курманаевка</t>
  </si>
  <si>
    <t>O_ИП00016</t>
  </si>
  <si>
    <t>Реконструкция распределительных сетей ВЛ-0,4 кВ, КЛ-0,4 кВ, ТП(РП)-6(10)/0,4 кВ, г. Медногорск</t>
  </si>
  <si>
    <t>O_ИП00018</t>
  </si>
  <si>
    <t>Реконструкция распределительных сетей ТП(РП)-(6)10/0,4 кВ, р.ц. Новоорск</t>
  </si>
  <si>
    <t>O_ИП00019</t>
  </si>
  <si>
    <t>Реконструкция распределительных сетей ВЛ-10 кВ, КЛ-10 кВ, ВЛ-0,4 кВ, ТП(РП)-(6)10/0,4 кВ, р.ц. Новосергиевка</t>
  </si>
  <si>
    <t>O_ИП00020</t>
  </si>
  <si>
    <t>Реконструкция распределительных сетей ВЛ-6 кВ, ВЛ-0,4 кВ, ТП(РП)-6(10)/0,4 кВ, г. Новотроицк</t>
  </si>
  <si>
    <t>O_ИП00021</t>
  </si>
  <si>
    <t>Реконструкция распределительных сетей ВЛ-0,4 кВ, ШР ОГСК г. Оренбург</t>
  </si>
  <si>
    <t>O_ИП00022</t>
  </si>
  <si>
    <t>Реконструкция распределительных сетей ВЛ-0,4 кВ, ТП(РП)-6(10)/0,4 кВ, р.ц. Октябрьский</t>
  </si>
  <si>
    <t>O_ИП00023</t>
  </si>
  <si>
    <t>Реконструкция распределительных сетей ВЛ-(6)10 кВ, КЛ-6(10)кВ, ВЛ-0,4 кВ, КЛ-0,4кВ, ТП(РП)-(6)10/0,4 кВ, реклоузер, ШР г. Оренбург</t>
  </si>
  <si>
    <t>O_ИП00024</t>
  </si>
  <si>
    <t>Реконструкция распределительных сетей ВЛ-6(10) кВ, КЛ-10 кВ, ТП(РП)-6(10)/0,4 кВ, реклоузер, г. Орск</t>
  </si>
  <si>
    <t>O_ИП00025</t>
  </si>
  <si>
    <t>Реконструкция распределительных сетей ВЛ-0,4 кВ, р.ц. Первомайский</t>
  </si>
  <si>
    <t>O_ИП00026</t>
  </si>
  <si>
    <t>Реконструкция распределительных сетей ВЛ-0,4 кВ, ТП(РП)-6(10)/0,4 кВ, р.ц. Переволоцкий</t>
  </si>
  <si>
    <t>O_ИП00027</t>
  </si>
  <si>
    <t>Реконструкция распределительных сетей ВЛ-0,4 кВ, р.ц. Плешаново</t>
  </si>
  <si>
    <t>O_ИП00028</t>
  </si>
  <si>
    <t>Реконструкция распределительных сетей ВЛ-10 кВ, ВЛ-0,4 кВ, ТП(РП)-6(10)/0,4кВ р.ц. Пономаревка</t>
  </si>
  <si>
    <t>O_ИП00029</t>
  </si>
  <si>
    <t>Реконструкция распределительных сетей ВЛ-10 кВ, ВЛ-0,4 кВ, ТП(РП)-6(10)/0,4 кВ, р.ц. Сакмара</t>
  </si>
  <si>
    <t>O_ИП00030</t>
  </si>
  <si>
    <t>Реконструкция распределительных сетей ВЛ-0,4 кВ, р.ц. Саракташ</t>
  </si>
  <si>
    <t>O_ИП00031</t>
  </si>
  <si>
    <t>Реконструкция распределительных сетей ВЛ-10 кВ, ВЛ-0,4 кВ, КЛ-10 кВ, р.ц. Северный</t>
  </si>
  <si>
    <t>O_ИП00032</t>
  </si>
  <si>
    <t>Реконструкция распределительных сетей ВЛ-10 кВ, КЛ-10кВ, ВЛ-0,4 кВ, ТП(РП)-6(10)/0,4 кВ, г. Соль-Илецк</t>
  </si>
  <si>
    <t>O_ИП00033</t>
  </si>
  <si>
    <t>Реконструкция распределительных сетей ВЛ-0,4 кВ, ТП(РП)-6(10)/0,4 кВ, г. Сорочинск</t>
  </si>
  <si>
    <t>O_ИП00034</t>
  </si>
  <si>
    <t>Реконструкция распределительных сетей ВЛ-0,4 кВ, р.ц. Ташла</t>
  </si>
  <si>
    <t>O_ИП00035</t>
  </si>
  <si>
    <t>Реконструкция распределительных сетей ВЛ-0,4 кВ, р.ц. Тоцк</t>
  </si>
  <si>
    <t>O_ИП00036</t>
  </si>
  <si>
    <t>Реконструкция распределительных сетей ВЛ-10 кВ, ВЛ-0,4 кВ, ТП(РП)-6(10)/0,4 кВ, р.ц. Шарлык</t>
  </si>
  <si>
    <t>O_ИП00037</t>
  </si>
  <si>
    <t>O_ИП00186</t>
  </si>
  <si>
    <t>O_ИП00191</t>
  </si>
  <si>
    <t>Строительство распределительных сетей ВЛ-10 кВ, реклоузер, р.ц. Асекеево</t>
  </si>
  <si>
    <t>O_ИП00200</t>
  </si>
  <si>
    <t>Строительство распределительных сетей КЛ-6 кВ, г. Бузулук</t>
  </si>
  <si>
    <t>O_ИП00203</t>
  </si>
  <si>
    <t>Строительство распределительных сетей ВЛ-10 кВ, ТП(РП)-6(10)/0,4 кВ, г. Медногорск</t>
  </si>
  <si>
    <t>O_ИП00213</t>
  </si>
  <si>
    <t>Строительство распределительных сетей ВЛ-10 кВ, ТП(РП)-6(10)/0,4 кВ, г. Оренбург</t>
  </si>
  <si>
    <t>O_ИП00219</t>
  </si>
  <si>
    <t>Строительство распределительных сетей ВЛ-0,4 кВ, ШР,  реклоузер, р.ц. Саракташ</t>
  </si>
  <si>
    <t>O_ИП00226</t>
  </si>
  <si>
    <t>Строительство распределительных сетей реклоузер г. Сорочинск</t>
  </si>
  <si>
    <t>O_ИП00229</t>
  </si>
  <si>
    <t>Приобретение оборудования не требующее монтажа, транспорта, электросетевого имущества</t>
  </si>
  <si>
    <t>O_ИП00387</t>
  </si>
  <si>
    <t>O_ИП00394</t>
  </si>
  <si>
    <t>Уточнение стоимости по результатам утвержденной проектно-сметной документации</t>
  </si>
  <si>
    <t>Экономия по результатам торговых процедур</t>
  </si>
  <si>
    <t>Перенос сроков</t>
  </si>
  <si>
    <t>Уточнения стоимости по результатам конкурсов, заключенных договоров (закупочных процедур)</t>
  </si>
  <si>
    <t>Принятие основных средств и нематериальных активов к бухгалтерскому учету в 2025 году</t>
  </si>
  <si>
    <t>Отклонение от плана ввода основных средств 2025 год</t>
  </si>
  <si>
    <t>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</si>
</sst>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#,##0.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u/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41">
    <xf numFmtId="0" fontId="0" fillId="0" borderId="0" xfId="0"/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49" fontId="4" fillId="2" borderId="1" xfId="1" applyNumberFormat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165" fontId="4" fillId="2" borderId="1" xfId="1" applyNumberFormat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/>
    </xf>
    <xf numFmtId="49" fontId="4" fillId="3" borderId="1" xfId="1" applyNumberFormat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/>
    </xf>
    <xf numFmtId="165" fontId="4" fillId="3" borderId="1" xfId="1" applyNumberFormat="1" applyFont="1" applyFill="1" applyBorder="1" applyAlignment="1">
      <alignment horizontal="center" vertical="center" wrapText="1"/>
    </xf>
    <xf numFmtId="49" fontId="4" fillId="4" borderId="1" xfId="1" applyNumberFormat="1" applyFont="1" applyFill="1" applyBorder="1" applyAlignment="1">
      <alignment horizontal="center" vertical="center"/>
    </xf>
    <xf numFmtId="0" fontId="4" fillId="4" borderId="1" xfId="1" applyFont="1" applyFill="1" applyBorder="1" applyAlignment="1">
      <alignment horizontal="center" vertical="center" wrapText="1"/>
    </xf>
    <xf numFmtId="0" fontId="5" fillId="4" borderId="1" xfId="1" applyFont="1" applyFill="1" applyBorder="1" applyAlignment="1">
      <alignment horizontal="center" vertical="center"/>
    </xf>
    <xf numFmtId="165" fontId="4" fillId="4" borderId="1" xfId="1" applyNumberFormat="1" applyFont="1" applyFill="1" applyBorder="1" applyAlignment="1">
      <alignment horizontal="center" vertical="center" wrapText="1"/>
    </xf>
    <xf numFmtId="49" fontId="4" fillId="5" borderId="1" xfId="1" applyNumberFormat="1" applyFont="1" applyFill="1" applyBorder="1" applyAlignment="1">
      <alignment horizontal="center" vertical="center"/>
    </xf>
    <xf numFmtId="0" fontId="4" fillId="5" borderId="1" xfId="1" applyFont="1" applyFill="1" applyBorder="1" applyAlignment="1">
      <alignment horizontal="center" vertical="center" wrapText="1"/>
    </xf>
    <xf numFmtId="0" fontId="5" fillId="5" borderId="1" xfId="1" applyFont="1" applyFill="1" applyBorder="1" applyAlignment="1">
      <alignment horizontal="center" vertical="center"/>
    </xf>
    <xf numFmtId="165" fontId="4" fillId="5" borderId="1" xfId="1" applyNumberFormat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1" applyNumberFormat="1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justify" vertical="center"/>
    </xf>
    <xf numFmtId="165" fontId="4" fillId="2" borderId="1" xfId="1" applyNumberFormat="1" applyFont="1" applyFill="1" applyBorder="1" applyAlignment="1">
      <alignment horizontal="left" vertical="center" wrapText="1"/>
    </xf>
    <xf numFmtId="165" fontId="4" fillId="3" borderId="1" xfId="1" applyNumberFormat="1" applyFont="1" applyFill="1" applyBorder="1" applyAlignment="1">
      <alignment horizontal="left" vertical="center" wrapText="1"/>
    </xf>
    <xf numFmtId="165" fontId="4" fillId="4" borderId="1" xfId="1" applyNumberFormat="1" applyFont="1" applyFill="1" applyBorder="1" applyAlignment="1">
      <alignment horizontal="left" vertical="center" wrapText="1"/>
    </xf>
    <xf numFmtId="165" fontId="4" fillId="5" borderId="1" xfId="1" applyNumberFormat="1" applyFont="1" applyFill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left" vertical="center" wrapText="1"/>
    </xf>
    <xf numFmtId="165" fontId="4" fillId="0" borderId="1" xfId="1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/>
    </xf>
    <xf numFmtId="165" fontId="4" fillId="0" borderId="1" xfId="1" applyNumberFormat="1" applyFont="1" applyFill="1" applyBorder="1" applyAlignment="1">
      <alignment horizontal="left" vertical="center" wrapText="1"/>
    </xf>
    <xf numFmtId="0" fontId="4" fillId="0" borderId="0" xfId="0" applyFont="1" applyFill="1"/>
    <xf numFmtId="0" fontId="4" fillId="0" borderId="1" xfId="1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3">
    <cellStyle name="Обычный" xfId="0" builtinId="0"/>
    <cellStyle name="Обычный 2" xfId="2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36"/>
  <sheetViews>
    <sheetView tabSelected="1" view="pageBreakPreview" zoomScaleNormal="100" zoomScaleSheetLayoutView="100" workbookViewId="0">
      <selection activeCell="A2" sqref="A2"/>
    </sheetView>
  </sheetViews>
  <sheetFormatPr defaultRowHeight="15.75" x14ac:dyDescent="0.25"/>
  <cols>
    <col min="1" max="1" width="18.7109375" style="24" customWidth="1"/>
    <col min="2" max="2" width="50.85546875" style="24" customWidth="1"/>
    <col min="3" max="3" width="18.7109375" style="24" customWidth="1"/>
    <col min="4" max="4" width="18.5703125" style="24" customWidth="1"/>
    <col min="5" max="10" width="9.140625" style="24"/>
    <col min="11" max="11" width="11.140625" style="24" customWidth="1"/>
    <col min="12" max="17" width="9.140625" style="24"/>
    <col min="18" max="18" width="12.140625" style="24" customWidth="1"/>
    <col min="19" max="21" width="9.140625" style="24"/>
    <col min="22" max="22" width="10.28515625" style="24" customWidth="1"/>
    <col min="23" max="23" width="43.7109375" style="24" customWidth="1"/>
    <col min="24" max="16384" width="9.140625" style="24"/>
  </cols>
  <sheetData>
    <row r="1" spans="1:23" x14ac:dyDescent="0.25">
      <c r="W1" s="25" t="s">
        <v>14</v>
      </c>
    </row>
    <row r="2" spans="1:23" x14ac:dyDescent="0.25">
      <c r="W2" s="25" t="s">
        <v>0</v>
      </c>
    </row>
    <row r="3" spans="1:23" x14ac:dyDescent="0.25">
      <c r="W3" s="25" t="s">
        <v>1</v>
      </c>
    </row>
    <row r="4" spans="1:23" x14ac:dyDescent="0.25">
      <c r="W4" s="26"/>
    </row>
    <row r="5" spans="1:23" x14ac:dyDescent="0.25">
      <c r="A5" s="39" t="s">
        <v>15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</row>
    <row r="6" spans="1:23" x14ac:dyDescent="0.25">
      <c r="A6" s="39" t="s">
        <v>16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</row>
    <row r="7" spans="1:23" x14ac:dyDescent="0.25">
      <c r="A7" s="39" t="s">
        <v>126</v>
      </c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</row>
    <row r="8" spans="1:23" x14ac:dyDescent="0.25">
      <c r="A8" s="38"/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</row>
    <row r="9" spans="1:23" x14ac:dyDescent="0.25">
      <c r="A9" s="38" t="s">
        <v>122</v>
      </c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</row>
    <row r="10" spans="1:23" x14ac:dyDescent="0.25">
      <c r="A10" s="38" t="s">
        <v>39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</row>
    <row r="11" spans="1:23" x14ac:dyDescent="0.25">
      <c r="A11" s="38"/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</row>
    <row r="12" spans="1:23" x14ac:dyDescent="0.25">
      <c r="A12" s="38" t="s">
        <v>127</v>
      </c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</row>
    <row r="13" spans="1:23" x14ac:dyDescent="0.25">
      <c r="A13" s="38"/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</row>
    <row r="14" spans="1:23" x14ac:dyDescent="0.25">
      <c r="A14" s="38" t="s">
        <v>2</v>
      </c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</row>
    <row r="15" spans="1:23" x14ac:dyDescent="0.25">
      <c r="A15" s="40" t="s">
        <v>125</v>
      </c>
      <c r="B15" s="38"/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</row>
    <row r="16" spans="1:23" x14ac:dyDescent="0.25">
      <c r="A16" s="38" t="s">
        <v>12</v>
      </c>
      <c r="B16" s="38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</row>
    <row r="17" spans="1:23" x14ac:dyDescent="0.25">
      <c r="A17" s="38" t="s">
        <v>3</v>
      </c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</row>
    <row r="18" spans="1:23" x14ac:dyDescent="0.25">
      <c r="A18" s="26"/>
    </row>
    <row r="19" spans="1:23" ht="39" customHeight="1" x14ac:dyDescent="0.25">
      <c r="A19" s="37" t="s">
        <v>4</v>
      </c>
      <c r="B19" s="37" t="s">
        <v>5</v>
      </c>
      <c r="C19" s="37" t="s">
        <v>6</v>
      </c>
      <c r="D19" s="37" t="s">
        <v>17</v>
      </c>
      <c r="E19" s="37" t="s">
        <v>247</v>
      </c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 t="s">
        <v>248</v>
      </c>
      <c r="T19" s="37"/>
      <c r="U19" s="37"/>
      <c r="V19" s="37"/>
      <c r="W19" s="37" t="s">
        <v>7</v>
      </c>
    </row>
    <row r="20" spans="1:23" x14ac:dyDescent="0.25">
      <c r="A20" s="37"/>
      <c r="B20" s="37"/>
      <c r="C20" s="37"/>
      <c r="D20" s="37"/>
      <c r="E20" s="37" t="s">
        <v>8</v>
      </c>
      <c r="F20" s="37"/>
      <c r="G20" s="37"/>
      <c r="H20" s="37"/>
      <c r="I20" s="37"/>
      <c r="J20" s="37"/>
      <c r="K20" s="37"/>
      <c r="L20" s="37" t="s">
        <v>9</v>
      </c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</row>
    <row r="21" spans="1:23" ht="63" x14ac:dyDescent="0.25">
      <c r="A21" s="37"/>
      <c r="B21" s="37"/>
      <c r="C21" s="37"/>
      <c r="D21" s="37"/>
      <c r="E21" s="2" t="s">
        <v>18</v>
      </c>
      <c r="F21" s="37" t="s">
        <v>19</v>
      </c>
      <c r="G21" s="37"/>
      <c r="H21" s="37"/>
      <c r="I21" s="37"/>
      <c r="J21" s="37"/>
      <c r="K21" s="37"/>
      <c r="L21" s="2" t="s">
        <v>18</v>
      </c>
      <c r="M21" s="37" t="s">
        <v>19</v>
      </c>
      <c r="N21" s="37"/>
      <c r="O21" s="37"/>
      <c r="P21" s="37"/>
      <c r="Q21" s="37"/>
      <c r="R21" s="37"/>
      <c r="S21" s="37" t="s">
        <v>18</v>
      </c>
      <c r="T21" s="37"/>
      <c r="U21" s="37" t="s">
        <v>19</v>
      </c>
      <c r="V21" s="37"/>
      <c r="W21" s="37"/>
    </row>
    <row r="22" spans="1:23" ht="63" x14ac:dyDescent="0.25">
      <c r="A22" s="37"/>
      <c r="B22" s="37"/>
      <c r="C22" s="37"/>
      <c r="D22" s="37"/>
      <c r="E22" s="2" t="s">
        <v>13</v>
      </c>
      <c r="F22" s="2" t="s">
        <v>13</v>
      </c>
      <c r="G22" s="2" t="s">
        <v>20</v>
      </c>
      <c r="H22" s="2" t="s">
        <v>21</v>
      </c>
      <c r="I22" s="2" t="s">
        <v>22</v>
      </c>
      <c r="J22" s="2" t="s">
        <v>23</v>
      </c>
      <c r="K22" s="2" t="s">
        <v>24</v>
      </c>
      <c r="L22" s="2" t="s">
        <v>13</v>
      </c>
      <c r="M22" s="2" t="s">
        <v>13</v>
      </c>
      <c r="N22" s="2" t="s">
        <v>20</v>
      </c>
      <c r="O22" s="2" t="s">
        <v>21</v>
      </c>
      <c r="P22" s="2" t="s">
        <v>22</v>
      </c>
      <c r="Q22" s="2" t="s">
        <v>23</v>
      </c>
      <c r="R22" s="2" t="s">
        <v>24</v>
      </c>
      <c r="S22" s="2" t="s">
        <v>13</v>
      </c>
      <c r="T22" s="2" t="s">
        <v>10</v>
      </c>
      <c r="U22" s="2" t="s">
        <v>13</v>
      </c>
      <c r="V22" s="2" t="s">
        <v>10</v>
      </c>
      <c r="W22" s="37"/>
    </row>
    <row r="23" spans="1:23" x14ac:dyDescent="0.25">
      <c r="A23" s="2">
        <v>1</v>
      </c>
      <c r="B23" s="2">
        <v>2</v>
      </c>
      <c r="C23" s="2">
        <v>3</v>
      </c>
      <c r="D23" s="2">
        <v>4</v>
      </c>
      <c r="E23" s="2">
        <v>5</v>
      </c>
      <c r="F23" s="2">
        <v>6</v>
      </c>
      <c r="G23" s="2">
        <v>7</v>
      </c>
      <c r="H23" s="2">
        <v>8</v>
      </c>
      <c r="I23" s="2">
        <v>9</v>
      </c>
      <c r="J23" s="2">
        <v>10</v>
      </c>
      <c r="K23" s="2">
        <v>11</v>
      </c>
      <c r="L23" s="2">
        <v>12</v>
      </c>
      <c r="M23" s="2">
        <v>13</v>
      </c>
      <c r="N23" s="2">
        <v>14</v>
      </c>
      <c r="O23" s="2">
        <v>15</v>
      </c>
      <c r="P23" s="2">
        <v>16</v>
      </c>
      <c r="Q23" s="2">
        <v>17</v>
      </c>
      <c r="R23" s="2">
        <v>18</v>
      </c>
      <c r="S23" s="2">
        <v>19</v>
      </c>
      <c r="T23" s="2">
        <v>20</v>
      </c>
      <c r="U23" s="2">
        <v>21</v>
      </c>
      <c r="V23" s="2">
        <v>22</v>
      </c>
      <c r="W23" s="2">
        <v>23</v>
      </c>
    </row>
    <row r="24" spans="1:23" ht="31.5" x14ac:dyDescent="0.25">
      <c r="A24" s="3" t="s">
        <v>52</v>
      </c>
      <c r="B24" s="4" t="s">
        <v>11</v>
      </c>
      <c r="C24" s="5" t="s">
        <v>249</v>
      </c>
      <c r="D24" s="6">
        <f t="shared" ref="D24" si="0">D25+D26+D27+D28+D29+D30</f>
        <v>785.31003263000048</v>
      </c>
      <c r="E24" s="6">
        <f t="shared" ref="E24:T24" si="1">E25+E26+E27+E28+E29+E30</f>
        <v>0</v>
      </c>
      <c r="F24" s="6">
        <f t="shared" si="1"/>
        <v>785.31003263000048</v>
      </c>
      <c r="G24" s="6">
        <f t="shared" si="1"/>
        <v>22.090999999999998</v>
      </c>
      <c r="H24" s="6">
        <f t="shared" si="1"/>
        <v>0</v>
      </c>
      <c r="I24" s="6">
        <f t="shared" si="1"/>
        <v>144.71400000000003</v>
      </c>
      <c r="J24" s="6">
        <f t="shared" si="1"/>
        <v>0</v>
      </c>
      <c r="K24" s="6">
        <f t="shared" si="1"/>
        <v>15257</v>
      </c>
      <c r="L24" s="6">
        <f t="shared" si="1"/>
        <v>0</v>
      </c>
      <c r="M24" s="6">
        <f t="shared" si="1"/>
        <v>765.39418495000052</v>
      </c>
      <c r="N24" s="6">
        <f t="shared" si="1"/>
        <v>24.681000000000001</v>
      </c>
      <c r="O24" s="6">
        <f t="shared" si="1"/>
        <v>0</v>
      </c>
      <c r="P24" s="6">
        <f t="shared" si="1"/>
        <v>146.20100000000002</v>
      </c>
      <c r="Q24" s="6">
        <f t="shared" si="1"/>
        <v>0</v>
      </c>
      <c r="R24" s="6">
        <f t="shared" si="1"/>
        <v>15626</v>
      </c>
      <c r="S24" s="6">
        <f t="shared" si="1"/>
        <v>0</v>
      </c>
      <c r="T24" s="6">
        <f t="shared" si="1"/>
        <v>0</v>
      </c>
      <c r="U24" s="6">
        <f t="shared" ref="U24" si="2">M24-F24</f>
        <v>-19.915847679999956</v>
      </c>
      <c r="V24" s="6">
        <f>U24*100/F24</f>
        <v>-2.5360490573769767</v>
      </c>
      <c r="W24" s="27"/>
    </row>
    <row r="25" spans="1:23" x14ac:dyDescent="0.25">
      <c r="A25" s="3" t="s">
        <v>53</v>
      </c>
      <c r="B25" s="4" t="s">
        <v>54</v>
      </c>
      <c r="C25" s="7" t="s">
        <v>249</v>
      </c>
      <c r="D25" s="6">
        <f t="shared" ref="D25" si="3">D32</f>
        <v>127.82763553000012</v>
      </c>
      <c r="E25" s="6">
        <f t="shared" ref="E25:T25" si="4">E32</f>
        <v>0</v>
      </c>
      <c r="F25" s="6">
        <f t="shared" si="4"/>
        <v>127.82763553000012</v>
      </c>
      <c r="G25" s="6">
        <f t="shared" si="4"/>
        <v>4.8449999999999998</v>
      </c>
      <c r="H25" s="6">
        <f t="shared" si="4"/>
        <v>0</v>
      </c>
      <c r="I25" s="6">
        <f t="shared" si="4"/>
        <v>27.118000000000006</v>
      </c>
      <c r="J25" s="6">
        <f t="shared" si="4"/>
        <v>0</v>
      </c>
      <c r="K25" s="6">
        <f t="shared" si="4"/>
        <v>1652</v>
      </c>
      <c r="L25" s="6">
        <f t="shared" si="4"/>
        <v>0</v>
      </c>
      <c r="M25" s="6">
        <f t="shared" si="4"/>
        <v>140.77239230000004</v>
      </c>
      <c r="N25" s="6">
        <f t="shared" si="4"/>
        <v>6.5350000000000001</v>
      </c>
      <c r="O25" s="6">
        <f t="shared" si="4"/>
        <v>0</v>
      </c>
      <c r="P25" s="6">
        <f t="shared" si="4"/>
        <v>28.517999999999997</v>
      </c>
      <c r="Q25" s="6">
        <f t="shared" si="4"/>
        <v>0</v>
      </c>
      <c r="R25" s="6">
        <f t="shared" si="4"/>
        <v>1801</v>
      </c>
      <c r="S25" s="6">
        <f t="shared" si="4"/>
        <v>0</v>
      </c>
      <c r="T25" s="6">
        <f t="shared" si="4"/>
        <v>0</v>
      </c>
      <c r="U25" s="6">
        <f t="shared" ref="U25:U88" si="5">M25-F25</f>
        <v>12.944756769999913</v>
      </c>
      <c r="V25" s="6">
        <f t="shared" ref="V25:V88" si="6">U25*100/F25</f>
        <v>10.126727852180197</v>
      </c>
      <c r="W25" s="27"/>
    </row>
    <row r="26" spans="1:23" ht="31.5" x14ac:dyDescent="0.25">
      <c r="A26" s="3" t="s">
        <v>55</v>
      </c>
      <c r="B26" s="4" t="s">
        <v>56</v>
      </c>
      <c r="C26" s="7" t="s">
        <v>249</v>
      </c>
      <c r="D26" s="6">
        <f t="shared" ref="D26" si="7">D66</f>
        <v>567.88627395000026</v>
      </c>
      <c r="E26" s="6">
        <f t="shared" ref="E26:T26" si="8">E66</f>
        <v>0</v>
      </c>
      <c r="F26" s="6">
        <f t="shared" si="8"/>
        <v>567.88627395000026</v>
      </c>
      <c r="G26" s="6">
        <f t="shared" si="8"/>
        <v>16.925999999999998</v>
      </c>
      <c r="H26" s="6">
        <f t="shared" si="8"/>
        <v>0</v>
      </c>
      <c r="I26" s="6">
        <f t="shared" si="8"/>
        <v>113.84000000000002</v>
      </c>
      <c r="J26" s="6">
        <f t="shared" si="8"/>
        <v>0</v>
      </c>
      <c r="K26" s="6">
        <f t="shared" si="8"/>
        <v>13599</v>
      </c>
      <c r="L26" s="6">
        <f t="shared" si="8"/>
        <v>0</v>
      </c>
      <c r="M26" s="6">
        <f t="shared" si="8"/>
        <v>542.32572955000057</v>
      </c>
      <c r="N26" s="6">
        <f t="shared" si="8"/>
        <v>17.826000000000001</v>
      </c>
      <c r="O26" s="6">
        <f t="shared" si="8"/>
        <v>0</v>
      </c>
      <c r="P26" s="6">
        <f t="shared" si="8"/>
        <v>113.90700000000001</v>
      </c>
      <c r="Q26" s="6">
        <f t="shared" si="8"/>
        <v>0</v>
      </c>
      <c r="R26" s="6">
        <f t="shared" si="8"/>
        <v>13819</v>
      </c>
      <c r="S26" s="6">
        <f t="shared" si="8"/>
        <v>0</v>
      </c>
      <c r="T26" s="6">
        <f t="shared" si="8"/>
        <v>0</v>
      </c>
      <c r="U26" s="6">
        <f t="shared" si="5"/>
        <v>-25.560544399999685</v>
      </c>
      <c r="V26" s="6">
        <f t="shared" si="6"/>
        <v>-4.5009970433358584</v>
      </c>
      <c r="W26" s="27"/>
    </row>
    <row r="27" spans="1:23" ht="63" x14ac:dyDescent="0.25">
      <c r="A27" s="3" t="s">
        <v>57</v>
      </c>
      <c r="B27" s="4" t="s">
        <v>58</v>
      </c>
      <c r="C27" s="7" t="s">
        <v>249</v>
      </c>
      <c r="D27" s="6">
        <f t="shared" ref="D27" si="9">D122</f>
        <v>0</v>
      </c>
      <c r="E27" s="6">
        <f t="shared" ref="E27:T27" si="10">E122</f>
        <v>0</v>
      </c>
      <c r="F27" s="6">
        <f t="shared" si="10"/>
        <v>0</v>
      </c>
      <c r="G27" s="6">
        <f t="shared" si="10"/>
        <v>0</v>
      </c>
      <c r="H27" s="6">
        <f t="shared" si="10"/>
        <v>0</v>
      </c>
      <c r="I27" s="6">
        <f t="shared" si="10"/>
        <v>0</v>
      </c>
      <c r="J27" s="6">
        <f t="shared" si="10"/>
        <v>0</v>
      </c>
      <c r="K27" s="6">
        <f t="shared" si="10"/>
        <v>0</v>
      </c>
      <c r="L27" s="6">
        <f t="shared" si="10"/>
        <v>0</v>
      </c>
      <c r="M27" s="6">
        <f t="shared" si="10"/>
        <v>0</v>
      </c>
      <c r="N27" s="6">
        <f t="shared" si="10"/>
        <v>0</v>
      </c>
      <c r="O27" s="6">
        <f t="shared" si="10"/>
        <v>0</v>
      </c>
      <c r="P27" s="6">
        <f t="shared" si="10"/>
        <v>0</v>
      </c>
      <c r="Q27" s="6">
        <f t="shared" si="10"/>
        <v>0</v>
      </c>
      <c r="R27" s="6">
        <f t="shared" si="10"/>
        <v>0</v>
      </c>
      <c r="S27" s="6">
        <f t="shared" si="10"/>
        <v>0</v>
      </c>
      <c r="T27" s="6">
        <f t="shared" si="10"/>
        <v>0</v>
      </c>
      <c r="U27" s="6">
        <f t="shared" si="5"/>
        <v>0</v>
      </c>
      <c r="V27" s="6">
        <v>0</v>
      </c>
      <c r="W27" s="27"/>
    </row>
    <row r="28" spans="1:23" ht="31.5" x14ac:dyDescent="0.25">
      <c r="A28" s="3" t="s">
        <v>59</v>
      </c>
      <c r="B28" s="4" t="s">
        <v>60</v>
      </c>
      <c r="C28" s="7" t="s">
        <v>249</v>
      </c>
      <c r="D28" s="6">
        <f t="shared" ref="D28" si="11">D125</f>
        <v>24.347447649999999</v>
      </c>
      <c r="E28" s="6">
        <f t="shared" ref="E28:T28" si="12">E125</f>
        <v>0</v>
      </c>
      <c r="F28" s="6">
        <f t="shared" si="12"/>
        <v>24.347447649999999</v>
      </c>
      <c r="G28" s="6">
        <f t="shared" si="12"/>
        <v>0.32</v>
      </c>
      <c r="H28" s="6">
        <f t="shared" si="12"/>
        <v>0</v>
      </c>
      <c r="I28" s="6">
        <f t="shared" si="12"/>
        <v>3.7559999999999998</v>
      </c>
      <c r="J28" s="6">
        <f t="shared" si="12"/>
        <v>0</v>
      </c>
      <c r="K28" s="6">
        <f t="shared" si="12"/>
        <v>6</v>
      </c>
      <c r="L28" s="6">
        <f t="shared" si="12"/>
        <v>0</v>
      </c>
      <c r="M28" s="6">
        <f t="shared" si="12"/>
        <v>23.938104809999999</v>
      </c>
      <c r="N28" s="6">
        <f t="shared" si="12"/>
        <v>0.32</v>
      </c>
      <c r="O28" s="6">
        <f t="shared" si="12"/>
        <v>0</v>
      </c>
      <c r="P28" s="6">
        <f t="shared" si="12"/>
        <v>3.7759999999999998</v>
      </c>
      <c r="Q28" s="6">
        <f t="shared" si="12"/>
        <v>0</v>
      </c>
      <c r="R28" s="6">
        <f t="shared" si="12"/>
        <v>6</v>
      </c>
      <c r="S28" s="6">
        <f t="shared" si="12"/>
        <v>0</v>
      </c>
      <c r="T28" s="6">
        <f t="shared" si="12"/>
        <v>0</v>
      </c>
      <c r="U28" s="6">
        <f t="shared" si="5"/>
        <v>-0.40934284000000076</v>
      </c>
      <c r="V28" s="6">
        <f t="shared" si="6"/>
        <v>-1.6812556530951235</v>
      </c>
      <c r="W28" s="27"/>
    </row>
    <row r="29" spans="1:23" ht="31.5" x14ac:dyDescent="0.25">
      <c r="A29" s="3" t="s">
        <v>61</v>
      </c>
      <c r="B29" s="4" t="s">
        <v>62</v>
      </c>
      <c r="C29" s="7" t="s">
        <v>249</v>
      </c>
      <c r="D29" s="6">
        <f t="shared" ref="D29:D30" si="13">D132</f>
        <v>0</v>
      </c>
      <c r="E29" s="6">
        <f t="shared" ref="E29:T29" si="14">E132</f>
        <v>0</v>
      </c>
      <c r="F29" s="6">
        <f t="shared" si="14"/>
        <v>0</v>
      </c>
      <c r="G29" s="6">
        <f t="shared" si="14"/>
        <v>0</v>
      </c>
      <c r="H29" s="6">
        <f t="shared" si="14"/>
        <v>0</v>
      </c>
      <c r="I29" s="6">
        <f t="shared" si="14"/>
        <v>0</v>
      </c>
      <c r="J29" s="6">
        <f t="shared" si="14"/>
        <v>0</v>
      </c>
      <c r="K29" s="6">
        <f t="shared" si="14"/>
        <v>0</v>
      </c>
      <c r="L29" s="6">
        <f t="shared" si="14"/>
        <v>0</v>
      </c>
      <c r="M29" s="6">
        <f t="shared" si="14"/>
        <v>0</v>
      </c>
      <c r="N29" s="6">
        <f t="shared" si="14"/>
        <v>0</v>
      </c>
      <c r="O29" s="6">
        <f t="shared" si="14"/>
        <v>0</v>
      </c>
      <c r="P29" s="6">
        <f t="shared" si="14"/>
        <v>0</v>
      </c>
      <c r="Q29" s="6">
        <f t="shared" si="14"/>
        <v>0</v>
      </c>
      <c r="R29" s="6">
        <f t="shared" si="14"/>
        <v>0</v>
      </c>
      <c r="S29" s="6">
        <f t="shared" si="14"/>
        <v>0</v>
      </c>
      <c r="T29" s="6">
        <f t="shared" si="14"/>
        <v>0</v>
      </c>
      <c r="U29" s="6">
        <f t="shared" si="5"/>
        <v>0</v>
      </c>
      <c r="V29" s="6">
        <v>0</v>
      </c>
      <c r="W29" s="27"/>
    </row>
    <row r="30" spans="1:23" x14ac:dyDescent="0.25">
      <c r="A30" s="3" t="s">
        <v>63</v>
      </c>
      <c r="B30" s="4" t="s">
        <v>64</v>
      </c>
      <c r="C30" s="7" t="s">
        <v>249</v>
      </c>
      <c r="D30" s="6">
        <f t="shared" si="13"/>
        <v>65.248675500000019</v>
      </c>
      <c r="E30" s="6">
        <f t="shared" ref="E30:T30" si="15">E133</f>
        <v>0</v>
      </c>
      <c r="F30" s="6">
        <f t="shared" si="15"/>
        <v>65.248675500000019</v>
      </c>
      <c r="G30" s="6">
        <f t="shared" si="15"/>
        <v>0</v>
      </c>
      <c r="H30" s="6">
        <f t="shared" si="15"/>
        <v>0</v>
      </c>
      <c r="I30" s="6">
        <f t="shared" si="15"/>
        <v>0</v>
      </c>
      <c r="J30" s="6">
        <f t="shared" si="15"/>
        <v>0</v>
      </c>
      <c r="K30" s="6">
        <f t="shared" si="15"/>
        <v>0</v>
      </c>
      <c r="L30" s="6">
        <f t="shared" si="15"/>
        <v>0</v>
      </c>
      <c r="M30" s="6">
        <f t="shared" si="15"/>
        <v>58.357958289999992</v>
      </c>
      <c r="N30" s="6">
        <f t="shared" si="15"/>
        <v>0</v>
      </c>
      <c r="O30" s="6">
        <f t="shared" si="15"/>
        <v>0</v>
      </c>
      <c r="P30" s="6">
        <f t="shared" si="15"/>
        <v>0</v>
      </c>
      <c r="Q30" s="6">
        <f t="shared" si="15"/>
        <v>0</v>
      </c>
      <c r="R30" s="6">
        <f t="shared" si="15"/>
        <v>0</v>
      </c>
      <c r="S30" s="6">
        <f t="shared" si="15"/>
        <v>0</v>
      </c>
      <c r="T30" s="6">
        <f t="shared" si="15"/>
        <v>0</v>
      </c>
      <c r="U30" s="6">
        <f t="shared" si="5"/>
        <v>-6.8907172100000267</v>
      </c>
      <c r="V30" s="6">
        <f t="shared" si="6"/>
        <v>-10.56070051567564</v>
      </c>
      <c r="W30" s="27"/>
    </row>
    <row r="31" spans="1:23" x14ac:dyDescent="0.25">
      <c r="A31" s="8" t="s">
        <v>65</v>
      </c>
      <c r="B31" s="9" t="s">
        <v>66</v>
      </c>
      <c r="C31" s="10" t="s">
        <v>249</v>
      </c>
      <c r="D31" s="11">
        <f t="shared" ref="D31" si="16">D32+D66+D122+D125+D132+D133</f>
        <v>785.31003263000048</v>
      </c>
      <c r="E31" s="11">
        <f t="shared" ref="E31:T31" si="17">E32+E66+E122+E125+E132+E133</f>
        <v>0</v>
      </c>
      <c r="F31" s="11">
        <f t="shared" si="17"/>
        <v>785.31003263000048</v>
      </c>
      <c r="G31" s="11">
        <f t="shared" si="17"/>
        <v>22.090999999999998</v>
      </c>
      <c r="H31" s="11">
        <f t="shared" si="17"/>
        <v>0</v>
      </c>
      <c r="I31" s="11">
        <f t="shared" si="17"/>
        <v>144.71400000000003</v>
      </c>
      <c r="J31" s="11">
        <f t="shared" si="17"/>
        <v>0</v>
      </c>
      <c r="K31" s="11">
        <f t="shared" si="17"/>
        <v>15257</v>
      </c>
      <c r="L31" s="11">
        <f t="shared" si="17"/>
        <v>0</v>
      </c>
      <c r="M31" s="11">
        <f t="shared" si="17"/>
        <v>765.39418495000052</v>
      </c>
      <c r="N31" s="11">
        <f t="shared" si="17"/>
        <v>24.681000000000001</v>
      </c>
      <c r="O31" s="11">
        <f t="shared" si="17"/>
        <v>0</v>
      </c>
      <c r="P31" s="11">
        <f t="shared" si="17"/>
        <v>146.20100000000002</v>
      </c>
      <c r="Q31" s="11">
        <f t="shared" si="17"/>
        <v>0</v>
      </c>
      <c r="R31" s="11">
        <f t="shared" si="17"/>
        <v>15626</v>
      </c>
      <c r="S31" s="11">
        <f t="shared" si="17"/>
        <v>0</v>
      </c>
      <c r="T31" s="11">
        <f t="shared" si="17"/>
        <v>0</v>
      </c>
      <c r="U31" s="11">
        <f t="shared" si="5"/>
        <v>-19.915847679999956</v>
      </c>
      <c r="V31" s="11">
        <f t="shared" si="6"/>
        <v>-2.5360490573769767</v>
      </c>
      <c r="W31" s="28"/>
    </row>
    <row r="32" spans="1:23" ht="31.5" x14ac:dyDescent="0.25">
      <c r="A32" s="8" t="s">
        <v>40</v>
      </c>
      <c r="B32" s="9" t="s">
        <v>67</v>
      </c>
      <c r="C32" s="10" t="s">
        <v>249</v>
      </c>
      <c r="D32" s="11">
        <f t="shared" ref="D32" si="18">D33+D51+D54+D63</f>
        <v>127.82763553000012</v>
      </c>
      <c r="E32" s="11">
        <f t="shared" ref="E32:T32" si="19">E33+E51+E54+E63</f>
        <v>0</v>
      </c>
      <c r="F32" s="11">
        <f t="shared" si="19"/>
        <v>127.82763553000012</v>
      </c>
      <c r="G32" s="11">
        <f t="shared" si="19"/>
        <v>4.8449999999999998</v>
      </c>
      <c r="H32" s="11">
        <f t="shared" si="19"/>
        <v>0</v>
      </c>
      <c r="I32" s="11">
        <f t="shared" si="19"/>
        <v>27.118000000000006</v>
      </c>
      <c r="J32" s="11">
        <f t="shared" si="19"/>
        <v>0</v>
      </c>
      <c r="K32" s="11">
        <f t="shared" si="19"/>
        <v>1652</v>
      </c>
      <c r="L32" s="11">
        <f t="shared" si="19"/>
        <v>0</v>
      </c>
      <c r="M32" s="11">
        <f t="shared" si="19"/>
        <v>140.77239230000004</v>
      </c>
      <c r="N32" s="11">
        <f t="shared" si="19"/>
        <v>6.5350000000000001</v>
      </c>
      <c r="O32" s="11">
        <f t="shared" si="19"/>
        <v>0</v>
      </c>
      <c r="P32" s="11">
        <f t="shared" si="19"/>
        <v>28.517999999999997</v>
      </c>
      <c r="Q32" s="11">
        <f t="shared" si="19"/>
        <v>0</v>
      </c>
      <c r="R32" s="11">
        <f t="shared" si="19"/>
        <v>1801</v>
      </c>
      <c r="S32" s="11">
        <f t="shared" si="19"/>
        <v>0</v>
      </c>
      <c r="T32" s="11">
        <f t="shared" si="19"/>
        <v>0</v>
      </c>
      <c r="U32" s="11">
        <f t="shared" si="5"/>
        <v>12.944756769999913</v>
      </c>
      <c r="V32" s="11">
        <f t="shared" si="6"/>
        <v>10.126727852180197</v>
      </c>
      <c r="W32" s="28"/>
    </row>
    <row r="33" spans="1:23" ht="47.25" x14ac:dyDescent="0.25">
      <c r="A33" s="12" t="s">
        <v>41</v>
      </c>
      <c r="B33" s="13" t="s">
        <v>68</v>
      </c>
      <c r="C33" s="14" t="s">
        <v>249</v>
      </c>
      <c r="D33" s="15">
        <f t="shared" ref="D33" si="20">D34+D35+D36</f>
        <v>127.82763553000012</v>
      </c>
      <c r="E33" s="15">
        <f t="shared" ref="E33:R33" si="21">E34+E35+E36</f>
        <v>0</v>
      </c>
      <c r="F33" s="15">
        <f t="shared" si="21"/>
        <v>127.82763553000012</v>
      </c>
      <c r="G33" s="15">
        <f t="shared" si="21"/>
        <v>4.8449999999999998</v>
      </c>
      <c r="H33" s="15">
        <f t="shared" si="21"/>
        <v>0</v>
      </c>
      <c r="I33" s="15">
        <f t="shared" si="21"/>
        <v>27.118000000000006</v>
      </c>
      <c r="J33" s="15">
        <f t="shared" si="21"/>
        <v>0</v>
      </c>
      <c r="K33" s="15">
        <f t="shared" si="21"/>
        <v>1652</v>
      </c>
      <c r="L33" s="15">
        <f t="shared" si="21"/>
        <v>0</v>
      </c>
      <c r="M33" s="15">
        <f t="shared" si="21"/>
        <v>140.77239230000004</v>
      </c>
      <c r="N33" s="15">
        <f t="shared" si="21"/>
        <v>6.5350000000000001</v>
      </c>
      <c r="O33" s="15">
        <f t="shared" si="21"/>
        <v>0</v>
      </c>
      <c r="P33" s="15">
        <f t="shared" si="21"/>
        <v>28.517999999999997</v>
      </c>
      <c r="Q33" s="15">
        <f t="shared" si="21"/>
        <v>0</v>
      </c>
      <c r="R33" s="15">
        <f t="shared" si="21"/>
        <v>1801</v>
      </c>
      <c r="S33" s="15">
        <v>0</v>
      </c>
      <c r="T33" s="15">
        <v>0</v>
      </c>
      <c r="U33" s="15">
        <f t="shared" si="5"/>
        <v>12.944756769999913</v>
      </c>
      <c r="V33" s="15">
        <f t="shared" si="6"/>
        <v>10.126727852180197</v>
      </c>
      <c r="W33" s="29"/>
    </row>
    <row r="34" spans="1:23" ht="63" x14ac:dyDescent="0.25">
      <c r="A34" s="16" t="s">
        <v>25</v>
      </c>
      <c r="B34" s="17" t="s">
        <v>69</v>
      </c>
      <c r="C34" s="18" t="s">
        <v>249</v>
      </c>
      <c r="D34" s="19">
        <f t="shared" ref="D34:D35" si="22">F34</f>
        <v>12.755769929999996</v>
      </c>
      <c r="E34" s="19">
        <v>0</v>
      </c>
      <c r="F34" s="19">
        <v>12.755769929999996</v>
      </c>
      <c r="G34" s="19">
        <v>0</v>
      </c>
      <c r="H34" s="19">
        <v>0</v>
      </c>
      <c r="I34" s="19">
        <v>3.6360000000000001</v>
      </c>
      <c r="J34" s="19">
        <v>0</v>
      </c>
      <c r="K34" s="19">
        <v>299</v>
      </c>
      <c r="L34" s="19">
        <v>0</v>
      </c>
      <c r="M34" s="19">
        <v>13.978775600000002</v>
      </c>
      <c r="N34" s="19">
        <v>0</v>
      </c>
      <c r="O34" s="19">
        <v>0</v>
      </c>
      <c r="P34" s="19">
        <v>3.5860000000000003</v>
      </c>
      <c r="Q34" s="19">
        <v>0</v>
      </c>
      <c r="R34" s="19">
        <v>315</v>
      </c>
      <c r="S34" s="19">
        <v>0</v>
      </c>
      <c r="T34" s="19">
        <v>0</v>
      </c>
      <c r="U34" s="19">
        <f t="shared" si="5"/>
        <v>1.2230056700000063</v>
      </c>
      <c r="V34" s="19">
        <f t="shared" si="6"/>
        <v>9.587862408239646</v>
      </c>
      <c r="W34" s="30"/>
    </row>
    <row r="35" spans="1:23" ht="63" x14ac:dyDescent="0.25">
      <c r="A35" s="16" t="s">
        <v>26</v>
      </c>
      <c r="B35" s="17" t="s">
        <v>70</v>
      </c>
      <c r="C35" s="18" t="s">
        <v>249</v>
      </c>
      <c r="D35" s="19">
        <f t="shared" si="22"/>
        <v>98.027984510000124</v>
      </c>
      <c r="E35" s="19">
        <v>0</v>
      </c>
      <c r="F35" s="19">
        <v>98.027984510000124</v>
      </c>
      <c r="G35" s="19">
        <v>2.2149999999999999</v>
      </c>
      <c r="H35" s="19">
        <v>0</v>
      </c>
      <c r="I35" s="19">
        <v>22.220000000000006</v>
      </c>
      <c r="J35" s="19">
        <v>0</v>
      </c>
      <c r="K35" s="19">
        <v>1325</v>
      </c>
      <c r="L35" s="19">
        <v>0</v>
      </c>
      <c r="M35" s="19">
        <v>108.23417864000002</v>
      </c>
      <c r="N35" s="19">
        <v>3.2549999999999999</v>
      </c>
      <c r="O35" s="19">
        <v>0</v>
      </c>
      <c r="P35" s="19">
        <v>23.710999999999999</v>
      </c>
      <c r="Q35" s="19">
        <v>0</v>
      </c>
      <c r="R35" s="19">
        <v>1457</v>
      </c>
      <c r="S35" s="19">
        <v>0</v>
      </c>
      <c r="T35" s="19">
        <v>0</v>
      </c>
      <c r="U35" s="19">
        <f t="shared" si="5"/>
        <v>10.206194129999901</v>
      </c>
      <c r="V35" s="19">
        <f t="shared" si="6"/>
        <v>10.411510734425777</v>
      </c>
      <c r="W35" s="30"/>
    </row>
    <row r="36" spans="1:23" ht="47.25" x14ac:dyDescent="0.25">
      <c r="A36" s="16" t="s">
        <v>27</v>
      </c>
      <c r="B36" s="17" t="s">
        <v>71</v>
      </c>
      <c r="C36" s="18" t="s">
        <v>249</v>
      </c>
      <c r="D36" s="19">
        <f t="shared" ref="D36" si="23">SUM(D37:D50)</f>
        <v>17.043881089999999</v>
      </c>
      <c r="E36" s="19">
        <v>0</v>
      </c>
      <c r="F36" s="19">
        <v>17.043881089999999</v>
      </c>
      <c r="G36" s="19">
        <v>2.63</v>
      </c>
      <c r="H36" s="19">
        <v>0</v>
      </c>
      <c r="I36" s="19">
        <v>1.2620000000000002</v>
      </c>
      <c r="J36" s="19">
        <v>0</v>
      </c>
      <c r="K36" s="19">
        <v>28</v>
      </c>
      <c r="L36" s="19">
        <v>0</v>
      </c>
      <c r="M36" s="19">
        <v>18.559438059999998</v>
      </c>
      <c r="N36" s="19">
        <v>3.28</v>
      </c>
      <c r="O36" s="19">
        <v>0</v>
      </c>
      <c r="P36" s="19">
        <v>1.2209999999999999</v>
      </c>
      <c r="Q36" s="19">
        <v>0</v>
      </c>
      <c r="R36" s="19">
        <v>29</v>
      </c>
      <c r="S36" s="19">
        <v>0</v>
      </c>
      <c r="T36" s="19">
        <v>0</v>
      </c>
      <c r="U36" s="19">
        <f t="shared" si="5"/>
        <v>1.5155569699999987</v>
      </c>
      <c r="V36" s="19">
        <f t="shared" si="6"/>
        <v>8.8920883805579205</v>
      </c>
      <c r="W36" s="30"/>
    </row>
    <row r="37" spans="1:23" s="35" customFormat="1" ht="31.5" x14ac:dyDescent="0.25">
      <c r="A37" s="20" t="s">
        <v>27</v>
      </c>
      <c r="B37" s="36" t="s">
        <v>128</v>
      </c>
      <c r="C37" s="33" t="s">
        <v>129</v>
      </c>
      <c r="D37" s="32">
        <f>F37</f>
        <v>0.80739148000000005</v>
      </c>
      <c r="E37" s="32">
        <v>0</v>
      </c>
      <c r="F37" s="32">
        <v>0.80739148000000005</v>
      </c>
      <c r="G37" s="32">
        <v>0</v>
      </c>
      <c r="H37" s="32">
        <v>0</v>
      </c>
      <c r="I37" s="32">
        <v>0.39800000000000002</v>
      </c>
      <c r="J37" s="32">
        <v>0</v>
      </c>
      <c r="K37" s="32">
        <v>0</v>
      </c>
      <c r="L37" s="32">
        <v>0</v>
      </c>
      <c r="M37" s="32">
        <v>0.80739148000000005</v>
      </c>
      <c r="N37" s="32">
        <v>0</v>
      </c>
      <c r="O37" s="32">
        <v>0</v>
      </c>
      <c r="P37" s="32">
        <v>0.39800000000000002</v>
      </c>
      <c r="Q37" s="32">
        <v>0</v>
      </c>
      <c r="R37" s="32">
        <v>0</v>
      </c>
      <c r="S37" s="23">
        <v>0</v>
      </c>
      <c r="T37" s="23">
        <v>0</v>
      </c>
      <c r="U37" s="23">
        <f>M37-F37</f>
        <v>0</v>
      </c>
      <c r="V37" s="23">
        <f t="shared" si="6"/>
        <v>0</v>
      </c>
      <c r="W37" s="34"/>
    </row>
    <row r="38" spans="1:23" s="35" customFormat="1" ht="47.25" x14ac:dyDescent="0.25">
      <c r="A38" s="20" t="s">
        <v>27</v>
      </c>
      <c r="B38" s="36" t="s">
        <v>130</v>
      </c>
      <c r="C38" s="33" t="s">
        <v>131</v>
      </c>
      <c r="D38" s="32">
        <f t="shared" ref="D38:D50" si="24">F38</f>
        <v>0.74004431000000004</v>
      </c>
      <c r="E38" s="32">
        <v>0</v>
      </c>
      <c r="F38" s="32">
        <v>0.74004431000000004</v>
      </c>
      <c r="G38" s="32">
        <v>0</v>
      </c>
      <c r="H38" s="32">
        <v>0</v>
      </c>
      <c r="I38" s="32">
        <v>0.32300000000000001</v>
      </c>
      <c r="J38" s="32">
        <v>0</v>
      </c>
      <c r="K38" s="32">
        <v>2</v>
      </c>
      <c r="L38" s="32">
        <v>0</v>
      </c>
      <c r="M38" s="32">
        <v>0.74004431000000015</v>
      </c>
      <c r="N38" s="32">
        <v>0</v>
      </c>
      <c r="O38" s="32">
        <v>0</v>
      </c>
      <c r="P38" s="32">
        <v>0.32300000000000001</v>
      </c>
      <c r="Q38" s="32">
        <v>0</v>
      </c>
      <c r="R38" s="32">
        <v>2</v>
      </c>
      <c r="S38" s="23">
        <v>0</v>
      </c>
      <c r="T38" s="23">
        <v>0</v>
      </c>
      <c r="U38" s="23">
        <f t="shared" si="5"/>
        <v>0</v>
      </c>
      <c r="V38" s="23">
        <f t="shared" si="6"/>
        <v>0</v>
      </c>
      <c r="W38" s="34"/>
    </row>
    <row r="39" spans="1:23" s="35" customFormat="1" ht="78.75" x14ac:dyDescent="0.25">
      <c r="A39" s="20" t="s">
        <v>27</v>
      </c>
      <c r="B39" s="36" t="s">
        <v>132</v>
      </c>
      <c r="C39" s="33" t="s">
        <v>133</v>
      </c>
      <c r="D39" s="32">
        <f t="shared" si="24"/>
        <v>2.7495055499999999</v>
      </c>
      <c r="E39" s="32">
        <v>0</v>
      </c>
      <c r="F39" s="32">
        <v>2.7495055499999999</v>
      </c>
      <c r="G39" s="32">
        <v>0.63</v>
      </c>
      <c r="H39" s="32">
        <v>0</v>
      </c>
      <c r="I39" s="32">
        <v>0.30299999999999999</v>
      </c>
      <c r="J39" s="32">
        <v>0</v>
      </c>
      <c r="K39" s="32">
        <v>5</v>
      </c>
      <c r="L39" s="32">
        <v>0</v>
      </c>
      <c r="M39" s="32">
        <v>2.7757072100000002</v>
      </c>
      <c r="N39" s="32">
        <v>0.63</v>
      </c>
      <c r="O39" s="32">
        <v>0</v>
      </c>
      <c r="P39" s="32">
        <v>0.30299999999999999</v>
      </c>
      <c r="Q39" s="32">
        <v>0</v>
      </c>
      <c r="R39" s="32">
        <v>5</v>
      </c>
      <c r="S39" s="23">
        <v>0</v>
      </c>
      <c r="T39" s="23">
        <v>0</v>
      </c>
      <c r="U39" s="23">
        <f t="shared" si="5"/>
        <v>2.6201660000000349E-2</v>
      </c>
      <c r="V39" s="23">
        <f t="shared" si="6"/>
        <v>0.95295897838796328</v>
      </c>
      <c r="W39" s="34" t="s">
        <v>243</v>
      </c>
    </row>
    <row r="40" spans="1:23" s="35" customFormat="1" ht="31.5" x14ac:dyDescent="0.25">
      <c r="A40" s="20" t="s">
        <v>27</v>
      </c>
      <c r="B40" s="36" t="s">
        <v>134</v>
      </c>
      <c r="C40" s="33" t="s">
        <v>135</v>
      </c>
      <c r="D40" s="32">
        <f t="shared" si="24"/>
        <v>1.9897519999999998E-2</v>
      </c>
      <c r="E40" s="32">
        <v>0</v>
      </c>
      <c r="F40" s="32">
        <v>1.9897519999999998E-2</v>
      </c>
      <c r="G40" s="32">
        <v>0</v>
      </c>
      <c r="H40" s="32">
        <v>0</v>
      </c>
      <c r="I40" s="32">
        <v>0</v>
      </c>
      <c r="J40" s="32">
        <v>0</v>
      </c>
      <c r="K40" s="32">
        <v>1</v>
      </c>
      <c r="L40" s="32">
        <v>0</v>
      </c>
      <c r="M40" s="32">
        <v>1.9897519999999998E-2</v>
      </c>
      <c r="N40" s="32">
        <v>0</v>
      </c>
      <c r="O40" s="32">
        <v>0</v>
      </c>
      <c r="P40" s="32">
        <v>0</v>
      </c>
      <c r="Q40" s="32">
        <v>0</v>
      </c>
      <c r="R40" s="32">
        <v>1</v>
      </c>
      <c r="S40" s="23">
        <v>0</v>
      </c>
      <c r="T40" s="23">
        <v>0</v>
      </c>
      <c r="U40" s="23">
        <f t="shared" si="5"/>
        <v>0</v>
      </c>
      <c r="V40" s="23">
        <f t="shared" si="6"/>
        <v>0</v>
      </c>
      <c r="W40" s="34"/>
    </row>
    <row r="41" spans="1:23" s="35" customFormat="1" ht="31.5" x14ac:dyDescent="0.25">
      <c r="A41" s="20" t="s">
        <v>27</v>
      </c>
      <c r="B41" s="36" t="s">
        <v>136</v>
      </c>
      <c r="C41" s="33" t="s">
        <v>137</v>
      </c>
      <c r="D41" s="32">
        <f t="shared" si="24"/>
        <v>2.0072980000000001E-2</v>
      </c>
      <c r="E41" s="32">
        <v>0</v>
      </c>
      <c r="F41" s="32">
        <v>2.0072980000000001E-2</v>
      </c>
      <c r="G41" s="32">
        <v>0</v>
      </c>
      <c r="H41" s="32">
        <v>0</v>
      </c>
      <c r="I41" s="32">
        <v>0</v>
      </c>
      <c r="J41" s="32">
        <v>0</v>
      </c>
      <c r="K41" s="32">
        <v>1</v>
      </c>
      <c r="L41" s="32">
        <v>0</v>
      </c>
      <c r="M41" s="32">
        <v>2.0072980000000001E-2</v>
      </c>
      <c r="N41" s="32">
        <v>0</v>
      </c>
      <c r="O41" s="32">
        <v>0</v>
      </c>
      <c r="P41" s="32">
        <v>0</v>
      </c>
      <c r="Q41" s="32">
        <v>0</v>
      </c>
      <c r="R41" s="32">
        <v>1</v>
      </c>
      <c r="S41" s="23">
        <v>0</v>
      </c>
      <c r="T41" s="23">
        <v>0</v>
      </c>
      <c r="U41" s="23">
        <f t="shared" si="5"/>
        <v>0</v>
      </c>
      <c r="V41" s="23">
        <f t="shared" si="6"/>
        <v>0</v>
      </c>
      <c r="W41" s="34"/>
    </row>
    <row r="42" spans="1:23" s="35" customFormat="1" ht="47.25" x14ac:dyDescent="0.25">
      <c r="A42" s="20" t="s">
        <v>27</v>
      </c>
      <c r="B42" s="36" t="s">
        <v>138</v>
      </c>
      <c r="C42" s="33" t="s">
        <v>139</v>
      </c>
      <c r="D42" s="32">
        <f t="shared" si="24"/>
        <v>1.1433817799999999</v>
      </c>
      <c r="E42" s="32">
        <v>0</v>
      </c>
      <c r="F42" s="32">
        <v>1.1433817799999999</v>
      </c>
      <c r="G42" s="32">
        <v>0</v>
      </c>
      <c r="H42" s="32">
        <v>0</v>
      </c>
      <c r="I42" s="32">
        <v>0.12</v>
      </c>
      <c r="J42" s="32">
        <v>0</v>
      </c>
      <c r="K42" s="32">
        <v>6</v>
      </c>
      <c r="L42" s="32">
        <v>0</v>
      </c>
      <c r="M42" s="32">
        <v>0.50032638000000007</v>
      </c>
      <c r="N42" s="32">
        <v>0</v>
      </c>
      <c r="O42" s="32">
        <v>0</v>
      </c>
      <c r="P42" s="32">
        <v>5.1000000000000004E-2</v>
      </c>
      <c r="Q42" s="32">
        <v>0</v>
      </c>
      <c r="R42" s="32">
        <v>6</v>
      </c>
      <c r="S42" s="23">
        <v>0</v>
      </c>
      <c r="T42" s="23">
        <v>0</v>
      </c>
      <c r="U42" s="23">
        <f t="shared" si="5"/>
        <v>-0.64305539999999983</v>
      </c>
      <c r="V42" s="23">
        <f t="shared" si="6"/>
        <v>-56.241529404115553</v>
      </c>
      <c r="W42" s="34" t="s">
        <v>244</v>
      </c>
    </row>
    <row r="43" spans="1:23" s="35" customFormat="1" ht="47.25" x14ac:dyDescent="0.25">
      <c r="A43" s="20" t="s">
        <v>27</v>
      </c>
      <c r="B43" s="36" t="s">
        <v>140</v>
      </c>
      <c r="C43" s="33" t="s">
        <v>141</v>
      </c>
      <c r="D43" s="32">
        <f t="shared" si="24"/>
        <v>8.3567150999999988</v>
      </c>
      <c r="E43" s="32">
        <v>0</v>
      </c>
      <c r="F43" s="32">
        <v>8.3567150999999988</v>
      </c>
      <c r="G43" s="32">
        <v>2</v>
      </c>
      <c r="H43" s="32">
        <v>0</v>
      </c>
      <c r="I43" s="32">
        <v>0</v>
      </c>
      <c r="J43" s="32">
        <v>0</v>
      </c>
      <c r="K43" s="32">
        <v>6</v>
      </c>
      <c r="L43" s="32">
        <v>0</v>
      </c>
      <c r="M43" s="32">
        <v>6.6895449099999977</v>
      </c>
      <c r="N43" s="32">
        <v>2</v>
      </c>
      <c r="O43" s="32">
        <v>0</v>
      </c>
      <c r="P43" s="32">
        <v>0</v>
      </c>
      <c r="Q43" s="32">
        <v>0</v>
      </c>
      <c r="R43" s="32">
        <v>6</v>
      </c>
      <c r="S43" s="23">
        <v>0</v>
      </c>
      <c r="T43" s="23">
        <v>0</v>
      </c>
      <c r="U43" s="23">
        <f t="shared" si="5"/>
        <v>-1.6671701900000011</v>
      </c>
      <c r="V43" s="23">
        <f t="shared" si="6"/>
        <v>-19.950066145009554</v>
      </c>
      <c r="W43" s="34" t="s">
        <v>244</v>
      </c>
    </row>
    <row r="44" spans="1:23" s="35" customFormat="1" ht="47.25" x14ac:dyDescent="0.25">
      <c r="A44" s="20" t="s">
        <v>27</v>
      </c>
      <c r="B44" s="36" t="s">
        <v>142</v>
      </c>
      <c r="C44" s="33" t="s">
        <v>143</v>
      </c>
      <c r="D44" s="32">
        <f t="shared" si="24"/>
        <v>2.896785E-2</v>
      </c>
      <c r="E44" s="32">
        <v>0</v>
      </c>
      <c r="F44" s="32">
        <v>2.896785E-2</v>
      </c>
      <c r="G44" s="32">
        <v>0</v>
      </c>
      <c r="H44" s="32">
        <v>0</v>
      </c>
      <c r="I44" s="32">
        <v>0</v>
      </c>
      <c r="J44" s="32">
        <v>0</v>
      </c>
      <c r="K44" s="32">
        <v>1</v>
      </c>
      <c r="L44" s="32">
        <v>0</v>
      </c>
      <c r="M44" s="32">
        <v>2.896785E-2</v>
      </c>
      <c r="N44" s="32">
        <v>0</v>
      </c>
      <c r="O44" s="32">
        <v>0</v>
      </c>
      <c r="P44" s="32">
        <v>0</v>
      </c>
      <c r="Q44" s="32">
        <v>0</v>
      </c>
      <c r="R44" s="32">
        <v>1</v>
      </c>
      <c r="S44" s="23">
        <v>0</v>
      </c>
      <c r="T44" s="23">
        <v>0</v>
      </c>
      <c r="U44" s="23">
        <f t="shared" si="5"/>
        <v>0</v>
      </c>
      <c r="V44" s="23">
        <f t="shared" si="6"/>
        <v>0</v>
      </c>
      <c r="W44" s="34"/>
    </row>
    <row r="45" spans="1:23" s="35" customFormat="1" ht="31.5" x14ac:dyDescent="0.25">
      <c r="A45" s="20" t="s">
        <v>27</v>
      </c>
      <c r="B45" s="36" t="s">
        <v>144</v>
      </c>
      <c r="C45" s="33" t="s">
        <v>145</v>
      </c>
      <c r="D45" s="32">
        <f t="shared" si="24"/>
        <v>2.40661E-2</v>
      </c>
      <c r="E45" s="32">
        <v>0</v>
      </c>
      <c r="F45" s="32">
        <v>2.40661E-2</v>
      </c>
      <c r="G45" s="32">
        <v>0</v>
      </c>
      <c r="H45" s="32">
        <v>0</v>
      </c>
      <c r="I45" s="32">
        <v>0</v>
      </c>
      <c r="J45" s="32">
        <v>0</v>
      </c>
      <c r="K45" s="32">
        <v>1</v>
      </c>
      <c r="L45" s="32">
        <v>0</v>
      </c>
      <c r="M45" s="32">
        <v>2.40661E-2</v>
      </c>
      <c r="N45" s="32">
        <v>0</v>
      </c>
      <c r="O45" s="32">
        <v>0</v>
      </c>
      <c r="P45" s="32">
        <v>0</v>
      </c>
      <c r="Q45" s="32">
        <v>0</v>
      </c>
      <c r="R45" s="32">
        <v>1</v>
      </c>
      <c r="S45" s="23">
        <v>0</v>
      </c>
      <c r="T45" s="23">
        <v>0</v>
      </c>
      <c r="U45" s="23">
        <f t="shared" si="5"/>
        <v>0</v>
      </c>
      <c r="V45" s="23">
        <f t="shared" si="6"/>
        <v>0</v>
      </c>
      <c r="W45" s="34"/>
    </row>
    <row r="46" spans="1:23" s="35" customFormat="1" ht="47.25" x14ac:dyDescent="0.25">
      <c r="A46" s="20" t="s">
        <v>27</v>
      </c>
      <c r="B46" s="36" t="s">
        <v>146</v>
      </c>
      <c r="C46" s="33" t="s">
        <v>147</v>
      </c>
      <c r="D46" s="32">
        <f t="shared" si="24"/>
        <v>0.17892</v>
      </c>
      <c r="E46" s="32">
        <v>0</v>
      </c>
      <c r="F46" s="32">
        <v>0.17892</v>
      </c>
      <c r="G46" s="32">
        <v>0</v>
      </c>
      <c r="H46" s="32">
        <v>0</v>
      </c>
      <c r="I46" s="32">
        <v>7.8E-2</v>
      </c>
      <c r="J46" s="32">
        <v>0</v>
      </c>
      <c r="K46" s="32">
        <v>1</v>
      </c>
      <c r="L46" s="32">
        <v>0</v>
      </c>
      <c r="M46" s="32">
        <v>0.26874769000000004</v>
      </c>
      <c r="N46" s="32">
        <v>0</v>
      </c>
      <c r="O46" s="32">
        <v>0</v>
      </c>
      <c r="P46" s="32">
        <v>0.106</v>
      </c>
      <c r="Q46" s="32">
        <v>0</v>
      </c>
      <c r="R46" s="32">
        <v>1</v>
      </c>
      <c r="S46" s="23">
        <v>0</v>
      </c>
      <c r="T46" s="23">
        <v>0</v>
      </c>
      <c r="U46" s="23">
        <f t="shared" si="5"/>
        <v>8.9827690000000043E-2</v>
      </c>
      <c r="V46" s="23">
        <f t="shared" si="6"/>
        <v>50.205505253744718</v>
      </c>
      <c r="W46" s="34" t="s">
        <v>243</v>
      </c>
    </row>
    <row r="47" spans="1:23" s="35" customFormat="1" ht="63" x14ac:dyDescent="0.25">
      <c r="A47" s="20" t="s">
        <v>27</v>
      </c>
      <c r="B47" s="36" t="s">
        <v>148</v>
      </c>
      <c r="C47" s="33" t="s">
        <v>149</v>
      </c>
      <c r="D47" s="32">
        <f t="shared" si="24"/>
        <v>2.84305648</v>
      </c>
      <c r="E47" s="32">
        <v>0</v>
      </c>
      <c r="F47" s="32">
        <v>2.84305648</v>
      </c>
      <c r="G47" s="32">
        <v>0</v>
      </c>
      <c r="H47" s="32">
        <v>0</v>
      </c>
      <c r="I47" s="32">
        <v>0.04</v>
      </c>
      <c r="J47" s="32">
        <v>0</v>
      </c>
      <c r="K47" s="32">
        <v>1</v>
      </c>
      <c r="L47" s="32">
        <v>0</v>
      </c>
      <c r="M47" s="32">
        <v>2.8423664799999999</v>
      </c>
      <c r="N47" s="32">
        <v>0.4</v>
      </c>
      <c r="O47" s="32">
        <v>0</v>
      </c>
      <c r="P47" s="32">
        <v>0.04</v>
      </c>
      <c r="Q47" s="32">
        <v>0</v>
      </c>
      <c r="R47" s="32">
        <v>1</v>
      </c>
      <c r="S47" s="23">
        <v>0</v>
      </c>
      <c r="T47" s="23">
        <v>0</v>
      </c>
      <c r="U47" s="23">
        <f t="shared" si="5"/>
        <v>-6.9000000000007944E-4</v>
      </c>
      <c r="V47" s="23">
        <f t="shared" si="6"/>
        <v>-2.4269655029859956E-2</v>
      </c>
      <c r="W47" s="34" t="s">
        <v>243</v>
      </c>
    </row>
    <row r="48" spans="1:23" s="35" customFormat="1" ht="47.25" x14ac:dyDescent="0.25">
      <c r="A48" s="20" t="s">
        <v>27</v>
      </c>
      <c r="B48" s="36" t="s">
        <v>150</v>
      </c>
      <c r="C48" s="33" t="s">
        <v>151</v>
      </c>
      <c r="D48" s="32">
        <f t="shared" si="24"/>
        <v>0.1</v>
      </c>
      <c r="E48" s="32">
        <v>0</v>
      </c>
      <c r="F48" s="32">
        <v>0.1</v>
      </c>
      <c r="G48" s="32">
        <v>0</v>
      </c>
      <c r="H48" s="32">
        <v>0</v>
      </c>
      <c r="I48" s="32">
        <v>0</v>
      </c>
      <c r="J48" s="32">
        <v>0</v>
      </c>
      <c r="K48" s="32">
        <v>2</v>
      </c>
      <c r="L48" s="32">
        <v>0</v>
      </c>
      <c r="M48" s="32">
        <v>1.1728034899999999</v>
      </c>
      <c r="N48" s="32">
        <v>0</v>
      </c>
      <c r="O48" s="32">
        <v>0</v>
      </c>
      <c r="P48" s="32">
        <v>0</v>
      </c>
      <c r="Q48" s="32">
        <v>0</v>
      </c>
      <c r="R48" s="32">
        <v>2</v>
      </c>
      <c r="S48" s="23">
        <v>0</v>
      </c>
      <c r="T48" s="23">
        <v>0</v>
      </c>
      <c r="U48" s="23">
        <f t="shared" si="5"/>
        <v>1.0728034899999999</v>
      </c>
      <c r="V48" s="23">
        <f t="shared" si="6"/>
        <v>1072.8034899999998</v>
      </c>
      <c r="W48" s="34" t="s">
        <v>243</v>
      </c>
    </row>
    <row r="49" spans="1:23" s="35" customFormat="1" ht="94.5" x14ac:dyDescent="0.25">
      <c r="A49" s="20" t="s">
        <v>27</v>
      </c>
      <c r="B49" s="36" t="s">
        <v>152</v>
      </c>
      <c r="C49" s="33" t="s">
        <v>153</v>
      </c>
      <c r="D49" s="32">
        <f t="shared" si="24"/>
        <v>0</v>
      </c>
      <c r="E49" s="32">
        <v>0</v>
      </c>
      <c r="F49" s="32">
        <v>0</v>
      </c>
      <c r="G49" s="32">
        <v>0</v>
      </c>
      <c r="H49" s="32">
        <v>0</v>
      </c>
      <c r="I49" s="32">
        <v>0</v>
      </c>
      <c r="J49" s="32">
        <v>0</v>
      </c>
      <c r="K49" s="32">
        <v>0</v>
      </c>
      <c r="L49" s="32">
        <v>0</v>
      </c>
      <c r="M49" s="32">
        <v>2.6376397200000001</v>
      </c>
      <c r="N49" s="32">
        <v>0.25</v>
      </c>
      <c r="O49" s="32">
        <v>0</v>
      </c>
      <c r="P49" s="32">
        <v>0</v>
      </c>
      <c r="Q49" s="32">
        <v>0</v>
      </c>
      <c r="R49" s="32">
        <v>1</v>
      </c>
      <c r="S49" s="23">
        <v>0</v>
      </c>
      <c r="T49" s="23">
        <v>0</v>
      </c>
      <c r="U49" s="23">
        <f t="shared" si="5"/>
        <v>2.6376397200000001</v>
      </c>
      <c r="V49" s="23">
        <v>100</v>
      </c>
      <c r="W49" s="34" t="s">
        <v>245</v>
      </c>
    </row>
    <row r="50" spans="1:23" s="35" customFormat="1" ht="31.5" x14ac:dyDescent="0.25">
      <c r="A50" s="20" t="s">
        <v>27</v>
      </c>
      <c r="B50" s="36" t="s">
        <v>154</v>
      </c>
      <c r="C50" s="33" t="s">
        <v>155</v>
      </c>
      <c r="D50" s="32">
        <f t="shared" si="24"/>
        <v>3.1861939999999998E-2</v>
      </c>
      <c r="E50" s="32">
        <v>0</v>
      </c>
      <c r="F50" s="32">
        <v>3.1861939999999998E-2</v>
      </c>
      <c r="G50" s="32">
        <v>0</v>
      </c>
      <c r="H50" s="32">
        <v>0</v>
      </c>
      <c r="I50" s="32">
        <v>0</v>
      </c>
      <c r="J50" s="32">
        <v>0</v>
      </c>
      <c r="K50" s="32">
        <v>1</v>
      </c>
      <c r="L50" s="32">
        <v>0</v>
      </c>
      <c r="M50" s="32">
        <v>3.1861939999999998E-2</v>
      </c>
      <c r="N50" s="32">
        <v>0</v>
      </c>
      <c r="O50" s="32">
        <v>0</v>
      </c>
      <c r="P50" s="32">
        <v>0</v>
      </c>
      <c r="Q50" s="32">
        <v>0</v>
      </c>
      <c r="R50" s="32">
        <v>1</v>
      </c>
      <c r="S50" s="23">
        <v>0</v>
      </c>
      <c r="T50" s="23">
        <v>0</v>
      </c>
      <c r="U50" s="23">
        <f t="shared" si="5"/>
        <v>0</v>
      </c>
      <c r="V50" s="23">
        <f t="shared" si="6"/>
        <v>0</v>
      </c>
      <c r="W50" s="34"/>
    </row>
    <row r="51" spans="1:23" ht="31.5" x14ac:dyDescent="0.25">
      <c r="A51" s="12" t="s">
        <v>42</v>
      </c>
      <c r="B51" s="13" t="s">
        <v>72</v>
      </c>
      <c r="C51" s="14" t="s">
        <v>249</v>
      </c>
      <c r="D51" s="15">
        <f t="shared" ref="D51" si="25">D52+D53</f>
        <v>0</v>
      </c>
      <c r="E51" s="15">
        <f t="shared" ref="E51:T51" si="26">E52+E53</f>
        <v>0</v>
      </c>
      <c r="F51" s="15">
        <f t="shared" si="26"/>
        <v>0</v>
      </c>
      <c r="G51" s="15">
        <f t="shared" si="26"/>
        <v>0</v>
      </c>
      <c r="H51" s="15">
        <f t="shared" si="26"/>
        <v>0</v>
      </c>
      <c r="I51" s="15">
        <f t="shared" si="26"/>
        <v>0</v>
      </c>
      <c r="J51" s="15">
        <f t="shared" si="26"/>
        <v>0</v>
      </c>
      <c r="K51" s="15">
        <f t="shared" si="26"/>
        <v>0</v>
      </c>
      <c r="L51" s="15">
        <f t="shared" si="26"/>
        <v>0</v>
      </c>
      <c r="M51" s="15">
        <f t="shared" si="26"/>
        <v>0</v>
      </c>
      <c r="N51" s="15">
        <f t="shared" si="26"/>
        <v>0</v>
      </c>
      <c r="O51" s="15">
        <f t="shared" si="26"/>
        <v>0</v>
      </c>
      <c r="P51" s="15">
        <f t="shared" si="26"/>
        <v>0</v>
      </c>
      <c r="Q51" s="15">
        <f t="shared" si="26"/>
        <v>0</v>
      </c>
      <c r="R51" s="15">
        <f t="shared" si="26"/>
        <v>0</v>
      </c>
      <c r="S51" s="15">
        <f t="shared" si="26"/>
        <v>0</v>
      </c>
      <c r="T51" s="15">
        <f t="shared" si="26"/>
        <v>0</v>
      </c>
      <c r="U51" s="15">
        <f t="shared" si="5"/>
        <v>0</v>
      </c>
      <c r="V51" s="15">
        <v>0</v>
      </c>
      <c r="W51" s="29"/>
    </row>
    <row r="52" spans="1:23" ht="63" x14ac:dyDescent="0.25">
      <c r="A52" s="16" t="s">
        <v>28</v>
      </c>
      <c r="B52" s="17" t="s">
        <v>73</v>
      </c>
      <c r="C52" s="18" t="s">
        <v>249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  <c r="R52" s="19">
        <v>0</v>
      </c>
      <c r="S52" s="19">
        <v>0</v>
      </c>
      <c r="T52" s="19">
        <v>0</v>
      </c>
      <c r="U52" s="19">
        <f t="shared" si="5"/>
        <v>0</v>
      </c>
      <c r="V52" s="19">
        <v>0</v>
      </c>
      <c r="W52" s="30"/>
    </row>
    <row r="53" spans="1:23" ht="47.25" x14ac:dyDescent="0.25">
      <c r="A53" s="16" t="s">
        <v>29</v>
      </c>
      <c r="B53" s="17" t="s">
        <v>74</v>
      </c>
      <c r="C53" s="18" t="s">
        <v>249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0</v>
      </c>
      <c r="O53" s="19">
        <v>0</v>
      </c>
      <c r="P53" s="19">
        <v>0</v>
      </c>
      <c r="Q53" s="19">
        <v>0</v>
      </c>
      <c r="R53" s="19">
        <v>0</v>
      </c>
      <c r="S53" s="19">
        <v>0</v>
      </c>
      <c r="T53" s="19">
        <v>0</v>
      </c>
      <c r="U53" s="19">
        <f t="shared" si="5"/>
        <v>0</v>
      </c>
      <c r="V53" s="19">
        <v>0</v>
      </c>
      <c r="W53" s="30"/>
    </row>
    <row r="54" spans="1:23" ht="47.25" x14ac:dyDescent="0.25">
      <c r="A54" s="12" t="s">
        <v>43</v>
      </c>
      <c r="B54" s="13" t="s">
        <v>75</v>
      </c>
      <c r="C54" s="14" t="s">
        <v>249</v>
      </c>
      <c r="D54" s="15">
        <f t="shared" ref="D54" si="27">D55+D56+D57+D58+D59+D60+D61+D62</f>
        <v>0</v>
      </c>
      <c r="E54" s="15">
        <f t="shared" ref="E54:T54" si="28">E55+E56+E57+E58+E59+E60+E61+E62</f>
        <v>0</v>
      </c>
      <c r="F54" s="15">
        <f t="shared" si="28"/>
        <v>0</v>
      </c>
      <c r="G54" s="15">
        <f t="shared" si="28"/>
        <v>0</v>
      </c>
      <c r="H54" s="15">
        <f t="shared" si="28"/>
        <v>0</v>
      </c>
      <c r="I54" s="15">
        <f t="shared" si="28"/>
        <v>0</v>
      </c>
      <c r="J54" s="15">
        <f t="shared" si="28"/>
        <v>0</v>
      </c>
      <c r="K54" s="15">
        <f t="shared" si="28"/>
        <v>0</v>
      </c>
      <c r="L54" s="15">
        <f t="shared" si="28"/>
        <v>0</v>
      </c>
      <c r="M54" s="15">
        <f t="shared" si="28"/>
        <v>0</v>
      </c>
      <c r="N54" s="15">
        <f t="shared" si="28"/>
        <v>0</v>
      </c>
      <c r="O54" s="15">
        <f t="shared" si="28"/>
        <v>0</v>
      </c>
      <c r="P54" s="15">
        <f t="shared" si="28"/>
        <v>0</v>
      </c>
      <c r="Q54" s="15">
        <f t="shared" si="28"/>
        <v>0</v>
      </c>
      <c r="R54" s="15">
        <f t="shared" si="28"/>
        <v>0</v>
      </c>
      <c r="S54" s="15">
        <f t="shared" si="28"/>
        <v>0</v>
      </c>
      <c r="T54" s="15">
        <f t="shared" si="28"/>
        <v>0</v>
      </c>
      <c r="U54" s="15">
        <f t="shared" si="5"/>
        <v>0</v>
      </c>
      <c r="V54" s="15">
        <v>0</v>
      </c>
      <c r="W54" s="29"/>
    </row>
    <row r="55" spans="1:23" ht="31.5" x14ac:dyDescent="0.25">
      <c r="A55" s="16" t="s">
        <v>76</v>
      </c>
      <c r="B55" s="17" t="s">
        <v>77</v>
      </c>
      <c r="C55" s="18" t="s">
        <v>249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  <c r="R55" s="19">
        <v>0</v>
      </c>
      <c r="S55" s="19">
        <v>0</v>
      </c>
      <c r="T55" s="19">
        <v>0</v>
      </c>
      <c r="U55" s="19">
        <f t="shared" si="5"/>
        <v>0</v>
      </c>
      <c r="V55" s="19">
        <v>0</v>
      </c>
      <c r="W55" s="30"/>
    </row>
    <row r="56" spans="1:23" ht="94.5" x14ac:dyDescent="0.25">
      <c r="A56" s="16" t="s">
        <v>76</v>
      </c>
      <c r="B56" s="17" t="s">
        <v>78</v>
      </c>
      <c r="C56" s="18" t="s">
        <v>249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0</v>
      </c>
      <c r="P56" s="19">
        <v>0</v>
      </c>
      <c r="Q56" s="19">
        <v>0</v>
      </c>
      <c r="R56" s="19">
        <v>0</v>
      </c>
      <c r="S56" s="19">
        <v>0</v>
      </c>
      <c r="T56" s="19">
        <v>0</v>
      </c>
      <c r="U56" s="19">
        <f t="shared" si="5"/>
        <v>0</v>
      </c>
      <c r="V56" s="19">
        <v>0</v>
      </c>
      <c r="W56" s="30"/>
    </row>
    <row r="57" spans="1:23" ht="78.75" x14ac:dyDescent="0.25">
      <c r="A57" s="16" t="s">
        <v>76</v>
      </c>
      <c r="B57" s="17" t="s">
        <v>79</v>
      </c>
      <c r="C57" s="18" t="s">
        <v>249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0</v>
      </c>
      <c r="O57" s="19">
        <v>0</v>
      </c>
      <c r="P57" s="19">
        <v>0</v>
      </c>
      <c r="Q57" s="19">
        <v>0</v>
      </c>
      <c r="R57" s="19">
        <v>0</v>
      </c>
      <c r="S57" s="19">
        <v>0</v>
      </c>
      <c r="T57" s="19">
        <v>0</v>
      </c>
      <c r="U57" s="19">
        <f t="shared" si="5"/>
        <v>0</v>
      </c>
      <c r="V57" s="19">
        <v>0</v>
      </c>
      <c r="W57" s="30"/>
    </row>
    <row r="58" spans="1:23" ht="94.5" x14ac:dyDescent="0.25">
      <c r="A58" s="16" t="s">
        <v>76</v>
      </c>
      <c r="B58" s="17" t="s">
        <v>80</v>
      </c>
      <c r="C58" s="18" t="s">
        <v>249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  <c r="R58" s="19">
        <v>0</v>
      </c>
      <c r="S58" s="19">
        <v>0</v>
      </c>
      <c r="T58" s="19">
        <v>0</v>
      </c>
      <c r="U58" s="19">
        <f t="shared" si="5"/>
        <v>0</v>
      </c>
      <c r="V58" s="19">
        <v>0</v>
      </c>
      <c r="W58" s="30"/>
    </row>
    <row r="59" spans="1:23" ht="31.5" x14ac:dyDescent="0.25">
      <c r="A59" s="16" t="s">
        <v>81</v>
      </c>
      <c r="B59" s="17" t="s">
        <v>77</v>
      </c>
      <c r="C59" s="18" t="s">
        <v>249</v>
      </c>
      <c r="D59" s="19">
        <v>0</v>
      </c>
      <c r="E59" s="19">
        <v>0</v>
      </c>
      <c r="F59" s="19">
        <v>0</v>
      </c>
      <c r="G59" s="19">
        <v>0</v>
      </c>
      <c r="H59" s="19">
        <v>0</v>
      </c>
      <c r="I59" s="19">
        <v>0</v>
      </c>
      <c r="J59" s="19">
        <v>0</v>
      </c>
      <c r="K59" s="19">
        <v>0</v>
      </c>
      <c r="L59" s="19">
        <v>0</v>
      </c>
      <c r="M59" s="19">
        <v>0</v>
      </c>
      <c r="N59" s="19">
        <v>0</v>
      </c>
      <c r="O59" s="19">
        <v>0</v>
      </c>
      <c r="P59" s="19">
        <v>0</v>
      </c>
      <c r="Q59" s="19">
        <v>0</v>
      </c>
      <c r="R59" s="19">
        <v>0</v>
      </c>
      <c r="S59" s="19">
        <v>0</v>
      </c>
      <c r="T59" s="19">
        <v>0</v>
      </c>
      <c r="U59" s="19">
        <f t="shared" si="5"/>
        <v>0</v>
      </c>
      <c r="V59" s="19">
        <v>0</v>
      </c>
      <c r="W59" s="30"/>
    </row>
    <row r="60" spans="1:23" ht="94.5" x14ac:dyDescent="0.25">
      <c r="A60" s="16" t="s">
        <v>81</v>
      </c>
      <c r="B60" s="17" t="s">
        <v>78</v>
      </c>
      <c r="C60" s="18" t="s">
        <v>249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  <c r="R60" s="19">
        <v>0</v>
      </c>
      <c r="S60" s="19">
        <v>0</v>
      </c>
      <c r="T60" s="19">
        <v>0</v>
      </c>
      <c r="U60" s="19">
        <f t="shared" si="5"/>
        <v>0</v>
      </c>
      <c r="V60" s="19">
        <v>0</v>
      </c>
      <c r="W60" s="30"/>
    </row>
    <row r="61" spans="1:23" ht="78.75" x14ac:dyDescent="0.25">
      <c r="A61" s="16" t="s">
        <v>81</v>
      </c>
      <c r="B61" s="17" t="s">
        <v>79</v>
      </c>
      <c r="C61" s="18" t="s">
        <v>249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  <c r="R61" s="19">
        <v>0</v>
      </c>
      <c r="S61" s="19">
        <v>0</v>
      </c>
      <c r="T61" s="19">
        <v>0</v>
      </c>
      <c r="U61" s="19">
        <f t="shared" si="5"/>
        <v>0</v>
      </c>
      <c r="V61" s="19">
        <v>0</v>
      </c>
      <c r="W61" s="30"/>
    </row>
    <row r="62" spans="1:23" ht="94.5" x14ac:dyDescent="0.25">
      <c r="A62" s="16" t="s">
        <v>81</v>
      </c>
      <c r="B62" s="17" t="s">
        <v>82</v>
      </c>
      <c r="C62" s="18" t="s">
        <v>249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>
        <v>0</v>
      </c>
      <c r="Q62" s="19">
        <v>0</v>
      </c>
      <c r="R62" s="19">
        <v>0</v>
      </c>
      <c r="S62" s="19">
        <v>0</v>
      </c>
      <c r="T62" s="19">
        <v>0</v>
      </c>
      <c r="U62" s="19">
        <f t="shared" si="5"/>
        <v>0</v>
      </c>
      <c r="V62" s="19">
        <v>0</v>
      </c>
      <c r="W62" s="30"/>
    </row>
    <row r="63" spans="1:23" ht="78.75" x14ac:dyDescent="0.25">
      <c r="A63" s="12" t="s">
        <v>83</v>
      </c>
      <c r="B63" s="13" t="s">
        <v>84</v>
      </c>
      <c r="C63" s="14" t="s">
        <v>249</v>
      </c>
      <c r="D63" s="15">
        <f t="shared" ref="D63" si="29">D64+D65</f>
        <v>0</v>
      </c>
      <c r="E63" s="15">
        <f t="shared" ref="E63:T63" si="30">E64+E65</f>
        <v>0</v>
      </c>
      <c r="F63" s="15">
        <f t="shared" si="30"/>
        <v>0</v>
      </c>
      <c r="G63" s="15">
        <f t="shared" si="30"/>
        <v>0</v>
      </c>
      <c r="H63" s="15">
        <f t="shared" si="30"/>
        <v>0</v>
      </c>
      <c r="I63" s="15">
        <f t="shared" si="30"/>
        <v>0</v>
      </c>
      <c r="J63" s="15">
        <f t="shared" si="30"/>
        <v>0</v>
      </c>
      <c r="K63" s="15">
        <f t="shared" si="30"/>
        <v>0</v>
      </c>
      <c r="L63" s="15">
        <f t="shared" si="30"/>
        <v>0</v>
      </c>
      <c r="M63" s="15">
        <f t="shared" si="30"/>
        <v>0</v>
      </c>
      <c r="N63" s="15">
        <f t="shared" si="30"/>
        <v>0</v>
      </c>
      <c r="O63" s="15">
        <f t="shared" si="30"/>
        <v>0</v>
      </c>
      <c r="P63" s="15">
        <f t="shared" si="30"/>
        <v>0</v>
      </c>
      <c r="Q63" s="15">
        <f t="shared" si="30"/>
        <v>0</v>
      </c>
      <c r="R63" s="15">
        <f t="shared" si="30"/>
        <v>0</v>
      </c>
      <c r="S63" s="15">
        <f t="shared" si="30"/>
        <v>0</v>
      </c>
      <c r="T63" s="15">
        <f t="shared" si="30"/>
        <v>0</v>
      </c>
      <c r="U63" s="15">
        <f t="shared" si="5"/>
        <v>0</v>
      </c>
      <c r="V63" s="15">
        <v>0</v>
      </c>
      <c r="W63" s="29"/>
    </row>
    <row r="64" spans="1:23" ht="63" x14ac:dyDescent="0.25">
      <c r="A64" s="16" t="s">
        <v>85</v>
      </c>
      <c r="B64" s="17" t="s">
        <v>86</v>
      </c>
      <c r="C64" s="18" t="s">
        <v>249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0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  <c r="R64" s="19">
        <v>0</v>
      </c>
      <c r="S64" s="19">
        <v>0</v>
      </c>
      <c r="T64" s="19">
        <v>0</v>
      </c>
      <c r="U64" s="19">
        <f t="shared" si="5"/>
        <v>0</v>
      </c>
      <c r="V64" s="19">
        <v>0</v>
      </c>
      <c r="W64" s="30"/>
    </row>
    <row r="65" spans="1:23" ht="78.75" x14ac:dyDescent="0.25">
      <c r="A65" s="16" t="s">
        <v>87</v>
      </c>
      <c r="B65" s="17" t="s">
        <v>88</v>
      </c>
      <c r="C65" s="18" t="s">
        <v>249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  <c r="R65" s="19">
        <v>0</v>
      </c>
      <c r="S65" s="19">
        <v>0</v>
      </c>
      <c r="T65" s="19">
        <v>0</v>
      </c>
      <c r="U65" s="19">
        <f t="shared" si="5"/>
        <v>0</v>
      </c>
      <c r="V65" s="19">
        <v>0</v>
      </c>
      <c r="W65" s="30"/>
    </row>
    <row r="66" spans="1:23" ht="31.5" x14ac:dyDescent="0.25">
      <c r="A66" s="8" t="s">
        <v>44</v>
      </c>
      <c r="B66" s="9" t="s">
        <v>89</v>
      </c>
      <c r="C66" s="10" t="s">
        <v>249</v>
      </c>
      <c r="D66" s="11">
        <f t="shared" ref="D66" si="31">D67+D71+D108+D119</f>
        <v>567.88627395000026</v>
      </c>
      <c r="E66" s="11">
        <f t="shared" ref="E66:T66" si="32">E67+E71+E108+E119</f>
        <v>0</v>
      </c>
      <c r="F66" s="11">
        <f t="shared" si="32"/>
        <v>567.88627395000026</v>
      </c>
      <c r="G66" s="11">
        <f t="shared" si="32"/>
        <v>16.925999999999998</v>
      </c>
      <c r="H66" s="11">
        <f t="shared" si="32"/>
        <v>0</v>
      </c>
      <c r="I66" s="11">
        <f t="shared" si="32"/>
        <v>113.84000000000002</v>
      </c>
      <c r="J66" s="11">
        <f t="shared" si="32"/>
        <v>0</v>
      </c>
      <c r="K66" s="11">
        <f t="shared" si="32"/>
        <v>13599</v>
      </c>
      <c r="L66" s="11">
        <f t="shared" si="32"/>
        <v>0</v>
      </c>
      <c r="M66" s="11">
        <f t="shared" si="32"/>
        <v>542.32572955000057</v>
      </c>
      <c r="N66" s="11">
        <f t="shared" si="32"/>
        <v>17.826000000000001</v>
      </c>
      <c r="O66" s="11">
        <f t="shared" si="32"/>
        <v>0</v>
      </c>
      <c r="P66" s="11">
        <f t="shared" si="32"/>
        <v>113.90700000000001</v>
      </c>
      <c r="Q66" s="11">
        <f t="shared" si="32"/>
        <v>0</v>
      </c>
      <c r="R66" s="11">
        <f>R67+R71+R108+R119</f>
        <v>13819</v>
      </c>
      <c r="S66" s="11">
        <f t="shared" si="32"/>
        <v>0</v>
      </c>
      <c r="T66" s="11">
        <f t="shared" si="32"/>
        <v>0</v>
      </c>
      <c r="U66" s="11">
        <f t="shared" si="5"/>
        <v>-25.560544399999685</v>
      </c>
      <c r="V66" s="11">
        <f t="shared" si="6"/>
        <v>-4.5009970433358584</v>
      </c>
      <c r="W66" s="28"/>
    </row>
    <row r="67" spans="1:23" ht="63" x14ac:dyDescent="0.25">
      <c r="A67" s="12" t="s">
        <v>49</v>
      </c>
      <c r="B67" s="13" t="s">
        <v>90</v>
      </c>
      <c r="C67" s="14" t="s">
        <v>249</v>
      </c>
      <c r="D67" s="15">
        <f t="shared" ref="D67" si="33">D68+D70</f>
        <v>0.17693799999999998</v>
      </c>
      <c r="E67" s="15">
        <f t="shared" ref="E67:T67" si="34">E68+E70</f>
        <v>0</v>
      </c>
      <c r="F67" s="15">
        <f t="shared" si="34"/>
        <v>0.17693799999999998</v>
      </c>
      <c r="G67" s="15">
        <f t="shared" si="34"/>
        <v>0</v>
      </c>
      <c r="H67" s="15">
        <f t="shared" si="34"/>
        <v>0</v>
      </c>
      <c r="I67" s="15">
        <f t="shared" si="34"/>
        <v>0</v>
      </c>
      <c r="J67" s="15">
        <f t="shared" si="34"/>
        <v>0</v>
      </c>
      <c r="K67" s="15">
        <f t="shared" si="34"/>
        <v>1</v>
      </c>
      <c r="L67" s="15">
        <f t="shared" si="34"/>
        <v>0</v>
      </c>
      <c r="M67" s="15">
        <f t="shared" si="34"/>
        <v>0.17178423000000001</v>
      </c>
      <c r="N67" s="15">
        <f t="shared" si="34"/>
        <v>0</v>
      </c>
      <c r="O67" s="15">
        <f t="shared" si="34"/>
        <v>0</v>
      </c>
      <c r="P67" s="15">
        <f t="shared" si="34"/>
        <v>0</v>
      </c>
      <c r="Q67" s="15">
        <f t="shared" si="34"/>
        <v>0</v>
      </c>
      <c r="R67" s="15">
        <f>R68+R70</f>
        <v>1</v>
      </c>
      <c r="S67" s="15">
        <f t="shared" si="34"/>
        <v>0</v>
      </c>
      <c r="T67" s="15">
        <f t="shared" si="34"/>
        <v>0</v>
      </c>
      <c r="U67" s="15">
        <f t="shared" si="5"/>
        <v>-5.1537699999999742E-3</v>
      </c>
      <c r="V67" s="15">
        <f t="shared" si="6"/>
        <v>-2.9127547502514863</v>
      </c>
      <c r="W67" s="29"/>
    </row>
    <row r="68" spans="1:23" ht="31.5" x14ac:dyDescent="0.25">
      <c r="A68" s="16" t="s">
        <v>30</v>
      </c>
      <c r="B68" s="17" t="s">
        <v>91</v>
      </c>
      <c r="C68" s="18" t="s">
        <v>249</v>
      </c>
      <c r="D68" s="19">
        <f>D69</f>
        <v>0.17693799999999998</v>
      </c>
      <c r="E68" s="19">
        <f t="shared" ref="E68:T68" si="35">SUM(E69:E69)</f>
        <v>0</v>
      </c>
      <c r="F68" s="19">
        <f t="shared" si="35"/>
        <v>0.17693799999999998</v>
      </c>
      <c r="G68" s="19">
        <f t="shared" si="35"/>
        <v>0</v>
      </c>
      <c r="H68" s="19">
        <f t="shared" si="35"/>
        <v>0</v>
      </c>
      <c r="I68" s="19">
        <f t="shared" si="35"/>
        <v>0</v>
      </c>
      <c r="J68" s="19">
        <f t="shared" si="35"/>
        <v>0</v>
      </c>
      <c r="K68" s="19">
        <f t="shared" si="35"/>
        <v>1</v>
      </c>
      <c r="L68" s="19">
        <f t="shared" si="35"/>
        <v>0</v>
      </c>
      <c r="M68" s="19">
        <f t="shared" si="35"/>
        <v>0.17178423000000001</v>
      </c>
      <c r="N68" s="19">
        <f t="shared" si="35"/>
        <v>0</v>
      </c>
      <c r="O68" s="19">
        <f t="shared" si="35"/>
        <v>0</v>
      </c>
      <c r="P68" s="19">
        <f t="shared" si="35"/>
        <v>0</v>
      </c>
      <c r="Q68" s="19">
        <f t="shared" si="35"/>
        <v>0</v>
      </c>
      <c r="R68" s="19">
        <f t="shared" si="35"/>
        <v>1</v>
      </c>
      <c r="S68" s="19">
        <f t="shared" si="35"/>
        <v>0</v>
      </c>
      <c r="T68" s="19">
        <f t="shared" si="35"/>
        <v>0</v>
      </c>
      <c r="U68" s="19">
        <f t="shared" si="5"/>
        <v>-5.1537699999999742E-3</v>
      </c>
      <c r="V68" s="19">
        <f t="shared" si="6"/>
        <v>-2.9127547502514863</v>
      </c>
      <c r="W68" s="30"/>
    </row>
    <row r="69" spans="1:23" ht="47.25" x14ac:dyDescent="0.25">
      <c r="A69" s="20" t="s">
        <v>30</v>
      </c>
      <c r="B69" s="21" t="s">
        <v>156</v>
      </c>
      <c r="C69" s="22" t="s">
        <v>157</v>
      </c>
      <c r="D69" s="23">
        <f t="shared" ref="D69" si="36">F69</f>
        <v>0.17693799999999998</v>
      </c>
      <c r="E69" s="23">
        <v>0</v>
      </c>
      <c r="F69" s="23">
        <v>0.17693799999999998</v>
      </c>
      <c r="G69" s="23">
        <v>0</v>
      </c>
      <c r="H69" s="23">
        <v>0</v>
      </c>
      <c r="I69" s="23">
        <v>0</v>
      </c>
      <c r="J69" s="23">
        <v>0</v>
      </c>
      <c r="K69" s="23">
        <v>1</v>
      </c>
      <c r="L69" s="23">
        <v>0</v>
      </c>
      <c r="M69" s="23">
        <v>0.17178423000000001</v>
      </c>
      <c r="N69" s="23">
        <v>0</v>
      </c>
      <c r="O69" s="23">
        <v>0</v>
      </c>
      <c r="P69" s="23">
        <v>0</v>
      </c>
      <c r="Q69" s="23">
        <v>0</v>
      </c>
      <c r="R69" s="23">
        <v>1</v>
      </c>
      <c r="S69" s="23">
        <v>0</v>
      </c>
      <c r="T69" s="23">
        <v>0</v>
      </c>
      <c r="U69" s="23">
        <f t="shared" si="5"/>
        <v>-5.1537699999999742E-3</v>
      </c>
      <c r="V69" s="23">
        <f t="shared" si="6"/>
        <v>-2.9127547502514863</v>
      </c>
      <c r="W69" s="31" t="s">
        <v>243</v>
      </c>
    </row>
    <row r="70" spans="1:23" ht="47.25" x14ac:dyDescent="0.25">
      <c r="A70" s="16" t="s">
        <v>31</v>
      </c>
      <c r="B70" s="17" t="s">
        <v>92</v>
      </c>
      <c r="C70" s="18" t="s">
        <v>249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0</v>
      </c>
      <c r="P70" s="19">
        <v>0</v>
      </c>
      <c r="Q70" s="19">
        <v>0</v>
      </c>
      <c r="R70" s="19">
        <v>0</v>
      </c>
      <c r="S70" s="19">
        <v>0</v>
      </c>
      <c r="T70" s="19">
        <v>0</v>
      </c>
      <c r="U70" s="19">
        <f t="shared" si="5"/>
        <v>0</v>
      </c>
      <c r="V70" s="19">
        <v>0</v>
      </c>
      <c r="W70" s="30"/>
    </row>
    <row r="71" spans="1:23" ht="47.25" x14ac:dyDescent="0.25">
      <c r="A71" s="12" t="s">
        <v>50</v>
      </c>
      <c r="B71" s="13" t="s">
        <v>93</v>
      </c>
      <c r="C71" s="14" t="s">
        <v>249</v>
      </c>
      <c r="D71" s="15">
        <f t="shared" ref="D71" si="37">D72+D107</f>
        <v>484.99534668999991</v>
      </c>
      <c r="E71" s="15">
        <f t="shared" ref="E71:T71" si="38">E72+E107</f>
        <v>0</v>
      </c>
      <c r="F71" s="15">
        <f t="shared" si="38"/>
        <v>484.99534668999991</v>
      </c>
      <c r="G71" s="15">
        <f t="shared" si="38"/>
        <v>16.925999999999998</v>
      </c>
      <c r="H71" s="15">
        <f t="shared" si="38"/>
        <v>0</v>
      </c>
      <c r="I71" s="15">
        <f t="shared" si="38"/>
        <v>113.84000000000002</v>
      </c>
      <c r="J71" s="15">
        <f t="shared" si="38"/>
        <v>0</v>
      </c>
      <c r="K71" s="15">
        <f t="shared" si="38"/>
        <v>14</v>
      </c>
      <c r="L71" s="15">
        <f t="shared" si="38"/>
        <v>0</v>
      </c>
      <c r="M71" s="15">
        <f t="shared" si="38"/>
        <v>457.5176758799999</v>
      </c>
      <c r="N71" s="15">
        <f t="shared" si="38"/>
        <v>17.826000000000001</v>
      </c>
      <c r="O71" s="15">
        <f t="shared" si="38"/>
        <v>0</v>
      </c>
      <c r="P71" s="15">
        <f t="shared" si="38"/>
        <v>113.90700000000001</v>
      </c>
      <c r="Q71" s="15">
        <f t="shared" si="38"/>
        <v>0</v>
      </c>
      <c r="R71" s="15">
        <f t="shared" si="38"/>
        <v>14</v>
      </c>
      <c r="S71" s="15">
        <f t="shared" si="38"/>
        <v>0</v>
      </c>
      <c r="T71" s="15">
        <f t="shared" si="38"/>
        <v>0</v>
      </c>
      <c r="U71" s="15">
        <f t="shared" si="5"/>
        <v>-27.477670810000006</v>
      </c>
      <c r="V71" s="15">
        <f t="shared" si="6"/>
        <v>-5.6655534939726397</v>
      </c>
      <c r="W71" s="29"/>
    </row>
    <row r="72" spans="1:23" ht="31.5" x14ac:dyDescent="0.25">
      <c r="A72" s="16" t="s">
        <v>94</v>
      </c>
      <c r="B72" s="17" t="s">
        <v>95</v>
      </c>
      <c r="C72" s="18" t="s">
        <v>249</v>
      </c>
      <c r="D72" s="19">
        <f t="shared" ref="D72" si="39">SUM(D73:D106)</f>
        <v>484.99534668999991</v>
      </c>
      <c r="E72" s="19">
        <f t="shared" ref="E72:T72" si="40">SUM(E73:E106)</f>
        <v>0</v>
      </c>
      <c r="F72" s="19">
        <f t="shared" si="40"/>
        <v>484.99534668999991</v>
      </c>
      <c r="G72" s="19">
        <f t="shared" si="40"/>
        <v>16.925999999999998</v>
      </c>
      <c r="H72" s="19">
        <f t="shared" si="40"/>
        <v>0</v>
      </c>
      <c r="I72" s="19">
        <f t="shared" si="40"/>
        <v>113.84000000000002</v>
      </c>
      <c r="J72" s="19">
        <f t="shared" si="40"/>
        <v>0</v>
      </c>
      <c r="K72" s="19">
        <f t="shared" si="40"/>
        <v>14</v>
      </c>
      <c r="L72" s="19">
        <f t="shared" si="40"/>
        <v>0</v>
      </c>
      <c r="M72" s="19">
        <f t="shared" si="40"/>
        <v>457.5176758799999</v>
      </c>
      <c r="N72" s="19">
        <f t="shared" si="40"/>
        <v>17.826000000000001</v>
      </c>
      <c r="O72" s="19">
        <f t="shared" si="40"/>
        <v>0</v>
      </c>
      <c r="P72" s="19">
        <f t="shared" si="40"/>
        <v>113.90700000000001</v>
      </c>
      <c r="Q72" s="19">
        <f t="shared" si="40"/>
        <v>0</v>
      </c>
      <c r="R72" s="19">
        <f t="shared" si="40"/>
        <v>14</v>
      </c>
      <c r="S72" s="19">
        <f t="shared" si="40"/>
        <v>0</v>
      </c>
      <c r="T72" s="19">
        <f t="shared" si="40"/>
        <v>0</v>
      </c>
      <c r="U72" s="19">
        <f t="shared" si="5"/>
        <v>-27.477670810000006</v>
      </c>
      <c r="V72" s="19">
        <f t="shared" si="6"/>
        <v>-5.6655534939726397</v>
      </c>
      <c r="W72" s="30"/>
    </row>
    <row r="73" spans="1:23" ht="47.25" x14ac:dyDescent="0.25">
      <c r="A73" s="20" t="s">
        <v>94</v>
      </c>
      <c r="B73" s="21" t="s">
        <v>158</v>
      </c>
      <c r="C73" s="22" t="s">
        <v>159</v>
      </c>
      <c r="D73" s="23">
        <f>F73</f>
        <v>6.7445370000000002</v>
      </c>
      <c r="E73" s="23">
        <v>0</v>
      </c>
      <c r="F73" s="23">
        <v>6.7445370000000002</v>
      </c>
      <c r="G73" s="23">
        <v>0</v>
      </c>
      <c r="H73" s="23">
        <v>0</v>
      </c>
      <c r="I73" s="23">
        <v>3.4969999999999999</v>
      </c>
      <c r="J73" s="23">
        <v>0</v>
      </c>
      <c r="K73" s="23">
        <v>0</v>
      </c>
      <c r="L73" s="23">
        <v>0</v>
      </c>
      <c r="M73" s="23">
        <v>6.7018198900000003</v>
      </c>
      <c r="N73" s="23">
        <v>0</v>
      </c>
      <c r="O73" s="23">
        <v>0</v>
      </c>
      <c r="P73" s="23">
        <v>3.4969999999999999</v>
      </c>
      <c r="Q73" s="23">
        <v>0</v>
      </c>
      <c r="R73" s="23">
        <v>0</v>
      </c>
      <c r="S73" s="23">
        <v>0</v>
      </c>
      <c r="T73" s="23">
        <v>0</v>
      </c>
      <c r="U73" s="23">
        <f t="shared" si="5"/>
        <v>-4.2717109999999892E-2</v>
      </c>
      <c r="V73" s="23">
        <f t="shared" si="6"/>
        <v>-0.63335867235956878</v>
      </c>
      <c r="W73" s="31" t="s">
        <v>243</v>
      </c>
    </row>
    <row r="74" spans="1:23" ht="47.25" x14ac:dyDescent="0.25">
      <c r="A74" s="20" t="s">
        <v>94</v>
      </c>
      <c r="B74" s="21" t="s">
        <v>160</v>
      </c>
      <c r="C74" s="22" t="s">
        <v>161</v>
      </c>
      <c r="D74" s="23">
        <f t="shared" ref="D74:D106" si="41">F74</f>
        <v>13.097348999999998</v>
      </c>
      <c r="E74" s="23">
        <v>0</v>
      </c>
      <c r="F74" s="23">
        <v>13.097348999999998</v>
      </c>
      <c r="G74" s="23">
        <v>6.3E-2</v>
      </c>
      <c r="H74" s="23">
        <v>0</v>
      </c>
      <c r="I74" s="23">
        <v>3.61</v>
      </c>
      <c r="J74" s="23">
        <v>0</v>
      </c>
      <c r="K74" s="23">
        <v>3</v>
      </c>
      <c r="L74" s="23">
        <v>0</v>
      </c>
      <c r="M74" s="23">
        <v>13.263678080000002</v>
      </c>
      <c r="N74" s="23">
        <v>0.16300000000000001</v>
      </c>
      <c r="O74" s="23">
        <v>0</v>
      </c>
      <c r="P74" s="23">
        <v>3.6100000000000003</v>
      </c>
      <c r="Q74" s="23">
        <v>0</v>
      </c>
      <c r="R74" s="23">
        <v>3</v>
      </c>
      <c r="S74" s="23">
        <v>0</v>
      </c>
      <c r="T74" s="23">
        <v>0</v>
      </c>
      <c r="U74" s="23">
        <f t="shared" si="5"/>
        <v>0.16632908000000413</v>
      </c>
      <c r="V74" s="23">
        <f t="shared" si="6"/>
        <v>1.269944627725841</v>
      </c>
      <c r="W74" s="31" t="s">
        <v>243</v>
      </c>
    </row>
    <row r="75" spans="1:23" ht="47.25" x14ac:dyDescent="0.25">
      <c r="A75" s="20" t="s">
        <v>94</v>
      </c>
      <c r="B75" s="21" t="s">
        <v>162</v>
      </c>
      <c r="C75" s="22" t="s">
        <v>163</v>
      </c>
      <c r="D75" s="23">
        <f t="shared" si="41"/>
        <v>7.8938640000000007</v>
      </c>
      <c r="E75" s="23">
        <v>0</v>
      </c>
      <c r="F75" s="23">
        <v>7.8938640000000007</v>
      </c>
      <c r="G75" s="23">
        <v>0.25</v>
      </c>
      <c r="H75" s="23">
        <v>0</v>
      </c>
      <c r="I75" s="23">
        <v>2.8570000000000007</v>
      </c>
      <c r="J75" s="23">
        <v>0</v>
      </c>
      <c r="K75" s="23">
        <v>0</v>
      </c>
      <c r="L75" s="23">
        <v>0</v>
      </c>
      <c r="M75" s="23">
        <v>7.8336920299999999</v>
      </c>
      <c r="N75" s="23">
        <v>0.25</v>
      </c>
      <c r="O75" s="23">
        <v>0</v>
      </c>
      <c r="P75" s="23">
        <v>2.8570000000000002</v>
      </c>
      <c r="Q75" s="23">
        <v>0</v>
      </c>
      <c r="R75" s="23">
        <v>0</v>
      </c>
      <c r="S75" s="23">
        <v>0</v>
      </c>
      <c r="T75" s="23">
        <v>0</v>
      </c>
      <c r="U75" s="23">
        <f t="shared" si="5"/>
        <v>-6.0171970000000741E-2</v>
      </c>
      <c r="V75" s="23">
        <f t="shared" si="6"/>
        <v>-0.76226256241557666</v>
      </c>
      <c r="W75" s="31" t="s">
        <v>243</v>
      </c>
    </row>
    <row r="76" spans="1:23" ht="31.5" x14ac:dyDescent="0.25">
      <c r="A76" s="20" t="s">
        <v>94</v>
      </c>
      <c r="B76" s="21" t="s">
        <v>164</v>
      </c>
      <c r="C76" s="22" t="s">
        <v>165</v>
      </c>
      <c r="D76" s="23">
        <f t="shared" si="41"/>
        <v>0.85091099999999997</v>
      </c>
      <c r="E76" s="23">
        <v>0</v>
      </c>
      <c r="F76" s="23">
        <v>0.85091099999999997</v>
      </c>
      <c r="G76" s="23">
        <v>0</v>
      </c>
      <c r="H76" s="23">
        <v>0</v>
      </c>
      <c r="I76" s="23">
        <v>0.47199999999999998</v>
      </c>
      <c r="J76" s="23">
        <v>0</v>
      </c>
      <c r="K76" s="23">
        <v>0</v>
      </c>
      <c r="L76" s="23">
        <v>0</v>
      </c>
      <c r="M76" s="23">
        <v>0.85090935000000012</v>
      </c>
      <c r="N76" s="23">
        <v>0</v>
      </c>
      <c r="O76" s="23">
        <v>0</v>
      </c>
      <c r="P76" s="23">
        <v>0.47199999999999998</v>
      </c>
      <c r="Q76" s="23">
        <v>0</v>
      </c>
      <c r="R76" s="23">
        <v>0</v>
      </c>
      <c r="S76" s="23">
        <v>0</v>
      </c>
      <c r="T76" s="23">
        <v>0</v>
      </c>
      <c r="U76" s="23">
        <f t="shared" si="5"/>
        <v>-1.6499999998531578E-6</v>
      </c>
      <c r="V76" s="23">
        <f t="shared" si="6"/>
        <v>-1.9390982133891298E-4</v>
      </c>
      <c r="W76" s="31"/>
    </row>
    <row r="77" spans="1:23" ht="47.25" x14ac:dyDescent="0.25">
      <c r="A77" s="20" t="s">
        <v>94</v>
      </c>
      <c r="B77" s="21" t="s">
        <v>166</v>
      </c>
      <c r="C77" s="22" t="s">
        <v>167</v>
      </c>
      <c r="D77" s="23">
        <f t="shared" si="41"/>
        <v>3.7105859999999993</v>
      </c>
      <c r="E77" s="23">
        <v>0</v>
      </c>
      <c r="F77" s="23">
        <v>3.7105859999999993</v>
      </c>
      <c r="G77" s="23">
        <v>0</v>
      </c>
      <c r="H77" s="23">
        <v>0</v>
      </c>
      <c r="I77" s="23">
        <v>2.2729999999999997</v>
      </c>
      <c r="J77" s="23">
        <v>0</v>
      </c>
      <c r="K77" s="23">
        <v>0</v>
      </c>
      <c r="L77" s="23">
        <v>0</v>
      </c>
      <c r="M77" s="23">
        <v>3.7024888000000002</v>
      </c>
      <c r="N77" s="23">
        <v>0</v>
      </c>
      <c r="O77" s="23">
        <v>0</v>
      </c>
      <c r="P77" s="23">
        <v>2.2729999999999997</v>
      </c>
      <c r="Q77" s="23">
        <v>0</v>
      </c>
      <c r="R77" s="23">
        <v>0</v>
      </c>
      <c r="S77" s="23">
        <v>0</v>
      </c>
      <c r="T77" s="23">
        <v>0</v>
      </c>
      <c r="U77" s="23">
        <f t="shared" si="5"/>
        <v>-8.0971999999990274E-3</v>
      </c>
      <c r="V77" s="23">
        <f t="shared" si="6"/>
        <v>-0.2182189012732498</v>
      </c>
      <c r="W77" s="31" t="s">
        <v>243</v>
      </c>
    </row>
    <row r="78" spans="1:23" ht="47.25" x14ac:dyDescent="0.25">
      <c r="A78" s="20" t="s">
        <v>94</v>
      </c>
      <c r="B78" s="21" t="s">
        <v>168</v>
      </c>
      <c r="C78" s="22" t="s">
        <v>169</v>
      </c>
      <c r="D78" s="23">
        <f t="shared" si="41"/>
        <v>11.155699</v>
      </c>
      <c r="E78" s="23">
        <v>0</v>
      </c>
      <c r="F78" s="23">
        <v>11.155699</v>
      </c>
      <c r="G78" s="23">
        <v>0.9</v>
      </c>
      <c r="H78" s="23">
        <v>0</v>
      </c>
      <c r="I78" s="23">
        <v>3.6640000000000001</v>
      </c>
      <c r="J78" s="23">
        <v>0</v>
      </c>
      <c r="K78" s="23">
        <v>0</v>
      </c>
      <c r="L78" s="23">
        <v>0</v>
      </c>
      <c r="M78" s="23">
        <v>11.143013789999999</v>
      </c>
      <c r="N78" s="23">
        <v>0.9</v>
      </c>
      <c r="O78" s="23">
        <v>0</v>
      </c>
      <c r="P78" s="23">
        <v>3.6640000000000001</v>
      </c>
      <c r="Q78" s="23">
        <v>0</v>
      </c>
      <c r="R78" s="23">
        <v>0</v>
      </c>
      <c r="S78" s="23">
        <v>0</v>
      </c>
      <c r="T78" s="23">
        <v>0</v>
      </c>
      <c r="U78" s="23">
        <f t="shared" si="5"/>
        <v>-1.2685210000000779E-2</v>
      </c>
      <c r="V78" s="23">
        <f t="shared" si="6"/>
        <v>-0.11371057967771252</v>
      </c>
      <c r="W78" s="31" t="s">
        <v>243</v>
      </c>
    </row>
    <row r="79" spans="1:23" ht="47.25" x14ac:dyDescent="0.25">
      <c r="A79" s="20" t="s">
        <v>94</v>
      </c>
      <c r="B79" s="21" t="s">
        <v>170</v>
      </c>
      <c r="C79" s="22" t="s">
        <v>171</v>
      </c>
      <c r="D79" s="23">
        <f t="shared" si="41"/>
        <v>12.510738300000003</v>
      </c>
      <c r="E79" s="23">
        <v>0</v>
      </c>
      <c r="F79" s="23">
        <v>12.510738300000003</v>
      </c>
      <c r="G79" s="23">
        <v>2.02</v>
      </c>
      <c r="H79" s="23">
        <v>0</v>
      </c>
      <c r="I79" s="23">
        <v>1.5940000000000003</v>
      </c>
      <c r="J79" s="23">
        <v>0</v>
      </c>
      <c r="K79" s="23">
        <v>0</v>
      </c>
      <c r="L79" s="23">
        <v>0</v>
      </c>
      <c r="M79" s="23">
        <v>12.814208470000001</v>
      </c>
      <c r="N79" s="23">
        <v>2.42</v>
      </c>
      <c r="O79" s="23">
        <v>0</v>
      </c>
      <c r="P79" s="23">
        <v>1.5939999999999999</v>
      </c>
      <c r="Q79" s="23">
        <v>0</v>
      </c>
      <c r="R79" s="23">
        <v>0</v>
      </c>
      <c r="S79" s="23">
        <v>0</v>
      </c>
      <c r="T79" s="23">
        <v>0</v>
      </c>
      <c r="U79" s="23">
        <f t="shared" si="5"/>
        <v>0.3034701699999971</v>
      </c>
      <c r="V79" s="23">
        <f t="shared" si="6"/>
        <v>2.4256775477431018</v>
      </c>
      <c r="W79" s="31" t="s">
        <v>243</v>
      </c>
    </row>
    <row r="80" spans="1:23" ht="47.25" x14ac:dyDescent="0.25">
      <c r="A80" s="20" t="s">
        <v>94</v>
      </c>
      <c r="B80" s="21" t="s">
        <v>172</v>
      </c>
      <c r="C80" s="22" t="s">
        <v>173</v>
      </c>
      <c r="D80" s="23">
        <f t="shared" si="41"/>
        <v>25.384313000000002</v>
      </c>
      <c r="E80" s="23">
        <v>0</v>
      </c>
      <c r="F80" s="23">
        <v>25.384313000000002</v>
      </c>
      <c r="G80" s="23">
        <v>0.91</v>
      </c>
      <c r="H80" s="23">
        <v>0</v>
      </c>
      <c r="I80" s="23">
        <v>6.1579999999999995</v>
      </c>
      <c r="J80" s="23">
        <v>0</v>
      </c>
      <c r="K80" s="23">
        <v>1</v>
      </c>
      <c r="L80" s="23">
        <v>0</v>
      </c>
      <c r="M80" s="23">
        <v>23.81314544</v>
      </c>
      <c r="N80" s="23">
        <v>0.90999999999999992</v>
      </c>
      <c r="O80" s="23">
        <v>0</v>
      </c>
      <c r="P80" s="23">
        <v>6.1579999999999995</v>
      </c>
      <c r="Q80" s="23">
        <v>0</v>
      </c>
      <c r="R80" s="23">
        <v>1</v>
      </c>
      <c r="S80" s="23">
        <v>0</v>
      </c>
      <c r="T80" s="23">
        <v>0</v>
      </c>
      <c r="U80" s="23">
        <f t="shared" si="5"/>
        <v>-1.5711675600000028</v>
      </c>
      <c r="V80" s="23">
        <f t="shared" si="6"/>
        <v>-6.1895216939690378</v>
      </c>
      <c r="W80" s="31" t="s">
        <v>243</v>
      </c>
    </row>
    <row r="81" spans="1:23" ht="47.25" x14ac:dyDescent="0.25">
      <c r="A81" s="20" t="s">
        <v>94</v>
      </c>
      <c r="B81" s="21" t="s">
        <v>174</v>
      </c>
      <c r="C81" s="22" t="s">
        <v>175</v>
      </c>
      <c r="D81" s="23">
        <f t="shared" si="41"/>
        <v>5.8182299999999998</v>
      </c>
      <c r="E81" s="23">
        <v>0</v>
      </c>
      <c r="F81" s="23">
        <v>5.8182299999999998</v>
      </c>
      <c r="G81" s="23">
        <v>0</v>
      </c>
      <c r="H81" s="23">
        <v>0</v>
      </c>
      <c r="I81" s="23">
        <v>2.8259999999999996</v>
      </c>
      <c r="J81" s="23">
        <v>0</v>
      </c>
      <c r="K81" s="23">
        <v>0</v>
      </c>
      <c r="L81" s="23">
        <v>0</v>
      </c>
      <c r="M81" s="23">
        <v>5.38266109</v>
      </c>
      <c r="N81" s="23">
        <v>0</v>
      </c>
      <c r="O81" s="23">
        <v>0</v>
      </c>
      <c r="P81" s="23">
        <v>2.8260000000000001</v>
      </c>
      <c r="Q81" s="23">
        <v>0</v>
      </c>
      <c r="R81" s="23">
        <v>0</v>
      </c>
      <c r="S81" s="23">
        <v>0</v>
      </c>
      <c r="T81" s="23">
        <v>0</v>
      </c>
      <c r="U81" s="23">
        <f t="shared" si="5"/>
        <v>-0.43556890999999975</v>
      </c>
      <c r="V81" s="23">
        <f t="shared" si="6"/>
        <v>-7.4862786448799685</v>
      </c>
      <c r="W81" s="31" t="s">
        <v>243</v>
      </c>
    </row>
    <row r="82" spans="1:23" ht="47.25" x14ac:dyDescent="0.25">
      <c r="A82" s="20" t="s">
        <v>94</v>
      </c>
      <c r="B82" s="21" t="s">
        <v>176</v>
      </c>
      <c r="C82" s="22" t="s">
        <v>177</v>
      </c>
      <c r="D82" s="23">
        <f t="shared" si="41"/>
        <v>9.4966200000000001</v>
      </c>
      <c r="E82" s="23">
        <v>0</v>
      </c>
      <c r="F82" s="23">
        <v>9.4966200000000001</v>
      </c>
      <c r="G82" s="23">
        <v>0</v>
      </c>
      <c r="H82" s="23">
        <v>0</v>
      </c>
      <c r="I82" s="23">
        <v>4.0209999999999999</v>
      </c>
      <c r="J82" s="23">
        <v>0</v>
      </c>
      <c r="K82" s="23">
        <v>0</v>
      </c>
      <c r="L82" s="23">
        <v>0</v>
      </c>
      <c r="M82" s="23">
        <v>8.5535350399999999</v>
      </c>
      <c r="N82" s="23">
        <v>0</v>
      </c>
      <c r="O82" s="23">
        <v>0</v>
      </c>
      <c r="P82" s="23">
        <v>4.0209999999999999</v>
      </c>
      <c r="Q82" s="23">
        <v>0</v>
      </c>
      <c r="R82" s="23">
        <v>0</v>
      </c>
      <c r="S82" s="23">
        <v>0</v>
      </c>
      <c r="T82" s="23">
        <v>0</v>
      </c>
      <c r="U82" s="23">
        <f t="shared" si="5"/>
        <v>-0.94308496000000019</v>
      </c>
      <c r="V82" s="23">
        <f t="shared" si="6"/>
        <v>-9.930743359216228</v>
      </c>
      <c r="W82" s="31" t="s">
        <v>243</v>
      </c>
    </row>
    <row r="83" spans="1:23" ht="47.25" x14ac:dyDescent="0.25">
      <c r="A83" s="20" t="s">
        <v>94</v>
      </c>
      <c r="B83" s="21" t="s">
        <v>178</v>
      </c>
      <c r="C83" s="22" t="s">
        <v>179</v>
      </c>
      <c r="D83" s="23">
        <f t="shared" si="41"/>
        <v>0.52647599999999994</v>
      </c>
      <c r="E83" s="23">
        <v>0</v>
      </c>
      <c r="F83" s="23">
        <v>0.52647599999999994</v>
      </c>
      <c r="G83" s="23">
        <v>0.25</v>
      </c>
      <c r="H83" s="23">
        <v>0</v>
      </c>
      <c r="I83" s="23">
        <v>0</v>
      </c>
      <c r="J83" s="23">
        <v>0</v>
      </c>
      <c r="K83" s="23">
        <v>0</v>
      </c>
      <c r="L83" s="23">
        <v>0</v>
      </c>
      <c r="M83" s="23">
        <v>0.4976565</v>
      </c>
      <c r="N83" s="23">
        <v>0.25</v>
      </c>
      <c r="O83" s="23">
        <v>0</v>
      </c>
      <c r="P83" s="23">
        <v>0</v>
      </c>
      <c r="Q83" s="23">
        <v>0</v>
      </c>
      <c r="R83" s="23">
        <v>0</v>
      </c>
      <c r="S83" s="23">
        <v>0</v>
      </c>
      <c r="T83" s="23">
        <v>0</v>
      </c>
      <c r="U83" s="23">
        <f t="shared" si="5"/>
        <v>-2.8819499999999942E-2</v>
      </c>
      <c r="V83" s="23">
        <f t="shared" si="6"/>
        <v>-5.4740387026189126</v>
      </c>
      <c r="W83" s="31" t="s">
        <v>243</v>
      </c>
    </row>
    <row r="84" spans="1:23" ht="47.25" x14ac:dyDescent="0.25">
      <c r="A84" s="20" t="s">
        <v>94</v>
      </c>
      <c r="B84" s="21" t="s">
        <v>180</v>
      </c>
      <c r="C84" s="22" t="s">
        <v>181</v>
      </c>
      <c r="D84" s="23">
        <f t="shared" si="41"/>
        <v>3.7957610000000002</v>
      </c>
      <c r="E84" s="23">
        <v>0</v>
      </c>
      <c r="F84" s="23">
        <v>3.7957610000000002</v>
      </c>
      <c r="G84" s="23">
        <v>0</v>
      </c>
      <c r="H84" s="23">
        <v>0</v>
      </c>
      <c r="I84" s="23">
        <v>3.1710000000000003</v>
      </c>
      <c r="J84" s="23">
        <v>0</v>
      </c>
      <c r="K84" s="23">
        <v>0</v>
      </c>
      <c r="L84" s="23">
        <v>0</v>
      </c>
      <c r="M84" s="23">
        <v>3.6264420200000003</v>
      </c>
      <c r="N84" s="23">
        <v>0</v>
      </c>
      <c r="O84" s="23">
        <v>0</v>
      </c>
      <c r="P84" s="23">
        <v>3.1710000000000003</v>
      </c>
      <c r="Q84" s="23">
        <v>0</v>
      </c>
      <c r="R84" s="23">
        <v>0</v>
      </c>
      <c r="S84" s="23">
        <v>0</v>
      </c>
      <c r="T84" s="23">
        <v>0</v>
      </c>
      <c r="U84" s="23">
        <f t="shared" si="5"/>
        <v>-0.1693189799999999</v>
      </c>
      <c r="V84" s="23">
        <f t="shared" si="6"/>
        <v>-4.4607387029899908</v>
      </c>
      <c r="W84" s="31" t="s">
        <v>243</v>
      </c>
    </row>
    <row r="85" spans="1:23" ht="47.25" x14ac:dyDescent="0.25">
      <c r="A85" s="20" t="s">
        <v>94</v>
      </c>
      <c r="B85" s="21" t="s">
        <v>182</v>
      </c>
      <c r="C85" s="22" t="s">
        <v>183</v>
      </c>
      <c r="D85" s="23">
        <f t="shared" si="41"/>
        <v>18.72558192</v>
      </c>
      <c r="E85" s="23">
        <v>0</v>
      </c>
      <c r="F85" s="23">
        <v>18.72558192</v>
      </c>
      <c r="G85" s="23">
        <v>0.25</v>
      </c>
      <c r="H85" s="23">
        <v>0</v>
      </c>
      <c r="I85" s="23">
        <v>5.386000000000001</v>
      </c>
      <c r="J85" s="23">
        <v>0</v>
      </c>
      <c r="K85" s="23">
        <v>0</v>
      </c>
      <c r="L85" s="23">
        <v>0</v>
      </c>
      <c r="M85" s="23">
        <v>17.943485490000004</v>
      </c>
      <c r="N85" s="23">
        <v>0.25</v>
      </c>
      <c r="O85" s="23">
        <v>0</v>
      </c>
      <c r="P85" s="23">
        <v>5.386000000000001</v>
      </c>
      <c r="Q85" s="23">
        <v>0</v>
      </c>
      <c r="R85" s="23">
        <v>0</v>
      </c>
      <c r="S85" s="23">
        <v>0</v>
      </c>
      <c r="T85" s="23">
        <v>0</v>
      </c>
      <c r="U85" s="23">
        <f t="shared" si="5"/>
        <v>-0.78209642999999573</v>
      </c>
      <c r="V85" s="23">
        <f t="shared" si="6"/>
        <v>-4.1766201624136006</v>
      </c>
      <c r="W85" s="31" t="s">
        <v>243</v>
      </c>
    </row>
    <row r="86" spans="1:23" ht="47.25" x14ac:dyDescent="0.25">
      <c r="A86" s="20" t="s">
        <v>94</v>
      </c>
      <c r="B86" s="21" t="s">
        <v>184</v>
      </c>
      <c r="C86" s="22" t="s">
        <v>185</v>
      </c>
      <c r="D86" s="23">
        <f t="shared" si="41"/>
        <v>2.1804699999999997</v>
      </c>
      <c r="E86" s="23">
        <v>0</v>
      </c>
      <c r="F86" s="23">
        <v>2.1804699999999997</v>
      </c>
      <c r="G86" s="23">
        <v>0</v>
      </c>
      <c r="H86" s="23">
        <v>0</v>
      </c>
      <c r="I86" s="23">
        <v>1.123</v>
      </c>
      <c r="J86" s="23">
        <v>0</v>
      </c>
      <c r="K86" s="23">
        <v>0</v>
      </c>
      <c r="L86" s="23">
        <v>0</v>
      </c>
      <c r="M86" s="23">
        <v>2.10783371</v>
      </c>
      <c r="N86" s="23">
        <v>0</v>
      </c>
      <c r="O86" s="23">
        <v>0</v>
      </c>
      <c r="P86" s="23">
        <v>1.123</v>
      </c>
      <c r="Q86" s="23">
        <v>0</v>
      </c>
      <c r="R86" s="23">
        <v>0</v>
      </c>
      <c r="S86" s="23">
        <v>0</v>
      </c>
      <c r="T86" s="23">
        <v>0</v>
      </c>
      <c r="U86" s="23">
        <f t="shared" si="5"/>
        <v>-7.2636289999999715E-2</v>
      </c>
      <c r="V86" s="23">
        <f t="shared" si="6"/>
        <v>-3.3312217090810572</v>
      </c>
      <c r="W86" s="31" t="s">
        <v>243</v>
      </c>
    </row>
    <row r="87" spans="1:23" ht="47.25" x14ac:dyDescent="0.25">
      <c r="A87" s="20" t="s">
        <v>94</v>
      </c>
      <c r="B87" s="21" t="s">
        <v>186</v>
      </c>
      <c r="C87" s="22" t="s">
        <v>187</v>
      </c>
      <c r="D87" s="23">
        <f t="shared" si="41"/>
        <v>7.1237370000000002</v>
      </c>
      <c r="E87" s="23">
        <v>0</v>
      </c>
      <c r="F87" s="23">
        <v>7.1237370000000002</v>
      </c>
      <c r="G87" s="23">
        <v>0.25</v>
      </c>
      <c r="H87" s="23">
        <v>0</v>
      </c>
      <c r="I87" s="23">
        <v>2.7119999999999997</v>
      </c>
      <c r="J87" s="23">
        <v>0</v>
      </c>
      <c r="K87" s="23">
        <v>0</v>
      </c>
      <c r="L87" s="23">
        <v>0</v>
      </c>
      <c r="M87" s="23">
        <v>6.9035316900000003</v>
      </c>
      <c r="N87" s="23">
        <v>0.25</v>
      </c>
      <c r="O87" s="23">
        <v>0</v>
      </c>
      <c r="P87" s="23">
        <v>2.7119999999999997</v>
      </c>
      <c r="Q87" s="23">
        <v>0</v>
      </c>
      <c r="R87" s="23">
        <v>0</v>
      </c>
      <c r="S87" s="23">
        <v>0</v>
      </c>
      <c r="T87" s="23">
        <v>0</v>
      </c>
      <c r="U87" s="23">
        <f t="shared" si="5"/>
        <v>-0.22020530999999988</v>
      </c>
      <c r="V87" s="23">
        <f t="shared" si="6"/>
        <v>-3.0911487889011044</v>
      </c>
      <c r="W87" s="31" t="s">
        <v>243</v>
      </c>
    </row>
    <row r="88" spans="1:23" ht="47.25" x14ac:dyDescent="0.25">
      <c r="A88" s="20" t="s">
        <v>94</v>
      </c>
      <c r="B88" s="21" t="s">
        <v>188</v>
      </c>
      <c r="C88" s="22" t="s">
        <v>189</v>
      </c>
      <c r="D88" s="23">
        <f t="shared" si="41"/>
        <v>9.8761000000000002E-2</v>
      </c>
      <c r="E88" s="23">
        <v>0</v>
      </c>
      <c r="F88" s="23">
        <v>9.8761000000000002E-2</v>
      </c>
      <c r="G88" s="23">
        <v>0.25</v>
      </c>
      <c r="H88" s="23">
        <v>0</v>
      </c>
      <c r="I88" s="23">
        <v>0</v>
      </c>
      <c r="J88" s="23">
        <v>0</v>
      </c>
      <c r="K88" s="23">
        <v>0</v>
      </c>
      <c r="L88" s="23">
        <v>0</v>
      </c>
      <c r="M88" s="23">
        <v>9.5884979999999995E-2</v>
      </c>
      <c r="N88" s="23">
        <v>0.25</v>
      </c>
      <c r="O88" s="23">
        <v>0</v>
      </c>
      <c r="P88" s="23">
        <v>0</v>
      </c>
      <c r="Q88" s="23">
        <v>0</v>
      </c>
      <c r="R88" s="23">
        <v>0</v>
      </c>
      <c r="S88" s="23">
        <v>0</v>
      </c>
      <c r="T88" s="23">
        <v>0</v>
      </c>
      <c r="U88" s="23">
        <f t="shared" si="5"/>
        <v>-2.8760200000000069E-3</v>
      </c>
      <c r="V88" s="23">
        <f t="shared" si="6"/>
        <v>-2.9121009305292644</v>
      </c>
      <c r="W88" s="31" t="s">
        <v>243</v>
      </c>
    </row>
    <row r="89" spans="1:23" ht="47.25" x14ac:dyDescent="0.25">
      <c r="A89" s="20" t="s">
        <v>94</v>
      </c>
      <c r="B89" s="21" t="s">
        <v>190</v>
      </c>
      <c r="C89" s="22" t="s">
        <v>191</v>
      </c>
      <c r="D89" s="23">
        <f t="shared" si="41"/>
        <v>17.941414999999999</v>
      </c>
      <c r="E89" s="23">
        <v>0</v>
      </c>
      <c r="F89" s="23">
        <v>17.941414999999999</v>
      </c>
      <c r="G89" s="23">
        <v>0.65</v>
      </c>
      <c r="H89" s="23">
        <v>0</v>
      </c>
      <c r="I89" s="23">
        <v>1.8630000000000002</v>
      </c>
      <c r="J89" s="23">
        <v>0</v>
      </c>
      <c r="K89" s="23">
        <v>0</v>
      </c>
      <c r="L89" s="23">
        <v>0</v>
      </c>
      <c r="M89" s="23">
        <v>12.140146290000001</v>
      </c>
      <c r="N89" s="23">
        <v>0.65</v>
      </c>
      <c r="O89" s="23">
        <v>0</v>
      </c>
      <c r="P89" s="23">
        <v>1.8630000000000002</v>
      </c>
      <c r="Q89" s="23">
        <v>0</v>
      </c>
      <c r="R89" s="23">
        <v>0</v>
      </c>
      <c r="S89" s="23">
        <v>0</v>
      </c>
      <c r="T89" s="23">
        <v>0</v>
      </c>
      <c r="U89" s="23">
        <f t="shared" ref="U89:U135" si="42">M89-F89</f>
        <v>-5.8012687099999987</v>
      </c>
      <c r="V89" s="23">
        <f t="shared" ref="V89:V134" si="43">U89*100/F89</f>
        <v>-32.334510460852719</v>
      </c>
      <c r="W89" s="31" t="s">
        <v>243</v>
      </c>
    </row>
    <row r="90" spans="1:23" ht="47.25" x14ac:dyDescent="0.25">
      <c r="A90" s="20" t="s">
        <v>94</v>
      </c>
      <c r="B90" s="21" t="s">
        <v>192</v>
      </c>
      <c r="C90" s="22" t="s">
        <v>193</v>
      </c>
      <c r="D90" s="23">
        <f t="shared" si="41"/>
        <v>24.799667999999997</v>
      </c>
      <c r="E90" s="23">
        <v>0</v>
      </c>
      <c r="F90" s="23">
        <v>24.799667999999997</v>
      </c>
      <c r="G90" s="23">
        <v>0.41</v>
      </c>
      <c r="H90" s="23">
        <v>0</v>
      </c>
      <c r="I90" s="23">
        <v>6.907</v>
      </c>
      <c r="J90" s="23">
        <v>0</v>
      </c>
      <c r="K90" s="23">
        <v>0</v>
      </c>
      <c r="L90" s="23">
        <v>0</v>
      </c>
      <c r="M90" s="23">
        <v>22.513990590000002</v>
      </c>
      <c r="N90" s="23">
        <v>0.41000000000000003</v>
      </c>
      <c r="O90" s="23">
        <v>0</v>
      </c>
      <c r="P90" s="23">
        <v>6.907</v>
      </c>
      <c r="Q90" s="23">
        <v>0</v>
      </c>
      <c r="R90" s="23">
        <v>0</v>
      </c>
      <c r="S90" s="23">
        <v>0</v>
      </c>
      <c r="T90" s="23">
        <v>0</v>
      </c>
      <c r="U90" s="23">
        <f t="shared" si="42"/>
        <v>-2.2856774099999946</v>
      </c>
      <c r="V90" s="23">
        <f t="shared" si="43"/>
        <v>-9.2165645523964059</v>
      </c>
      <c r="W90" s="31" t="s">
        <v>243</v>
      </c>
    </row>
    <row r="91" spans="1:23" ht="47.25" x14ac:dyDescent="0.25">
      <c r="A91" s="20" t="s">
        <v>94</v>
      </c>
      <c r="B91" s="21" t="s">
        <v>194</v>
      </c>
      <c r="C91" s="22" t="s">
        <v>195</v>
      </c>
      <c r="D91" s="23">
        <f t="shared" si="41"/>
        <v>9.3351550000000003</v>
      </c>
      <c r="E91" s="23">
        <v>0</v>
      </c>
      <c r="F91" s="23">
        <v>9.3351550000000003</v>
      </c>
      <c r="G91" s="23">
        <v>0</v>
      </c>
      <c r="H91" s="23">
        <v>0</v>
      </c>
      <c r="I91" s="23">
        <v>2.3129999999999997</v>
      </c>
      <c r="J91" s="23">
        <v>0</v>
      </c>
      <c r="K91" s="23">
        <v>2</v>
      </c>
      <c r="L91" s="23">
        <v>0</v>
      </c>
      <c r="M91" s="23">
        <v>9.0632602999999996</v>
      </c>
      <c r="N91" s="23">
        <v>0</v>
      </c>
      <c r="O91" s="23">
        <v>0</v>
      </c>
      <c r="P91" s="23">
        <v>2.3129999999999997</v>
      </c>
      <c r="Q91" s="23">
        <v>0</v>
      </c>
      <c r="R91" s="23">
        <v>2</v>
      </c>
      <c r="S91" s="23">
        <v>0</v>
      </c>
      <c r="T91" s="23">
        <v>0</v>
      </c>
      <c r="U91" s="23">
        <f t="shared" si="42"/>
        <v>-0.27189470000000071</v>
      </c>
      <c r="V91" s="23">
        <f t="shared" si="43"/>
        <v>-2.9125890250349427</v>
      </c>
      <c r="W91" s="31" t="s">
        <v>243</v>
      </c>
    </row>
    <row r="92" spans="1:23" ht="47.25" x14ac:dyDescent="0.25">
      <c r="A92" s="20" t="s">
        <v>94</v>
      </c>
      <c r="B92" s="21" t="s">
        <v>196</v>
      </c>
      <c r="C92" s="22" t="s">
        <v>197</v>
      </c>
      <c r="D92" s="23">
        <f t="shared" si="41"/>
        <v>8.3378979999999991</v>
      </c>
      <c r="E92" s="23">
        <v>0</v>
      </c>
      <c r="F92" s="23">
        <v>8.3378979999999991</v>
      </c>
      <c r="G92" s="23">
        <v>0.91</v>
      </c>
      <c r="H92" s="23">
        <v>0</v>
      </c>
      <c r="I92" s="23">
        <v>1.7829999999999999</v>
      </c>
      <c r="J92" s="23">
        <v>0</v>
      </c>
      <c r="K92" s="23">
        <v>0</v>
      </c>
      <c r="L92" s="23">
        <v>0</v>
      </c>
      <c r="M92" s="23">
        <v>8.3152128699999999</v>
      </c>
      <c r="N92" s="23">
        <v>0.90999999999999992</v>
      </c>
      <c r="O92" s="23">
        <v>0</v>
      </c>
      <c r="P92" s="23">
        <v>1.7829999999999999</v>
      </c>
      <c r="Q92" s="23">
        <v>0</v>
      </c>
      <c r="R92" s="23">
        <v>0</v>
      </c>
      <c r="S92" s="23">
        <v>0</v>
      </c>
      <c r="T92" s="23">
        <v>0</v>
      </c>
      <c r="U92" s="23">
        <f t="shared" si="42"/>
        <v>-2.2685129999999276E-2</v>
      </c>
      <c r="V92" s="23">
        <f t="shared" si="43"/>
        <v>-0.27207252955120437</v>
      </c>
      <c r="W92" s="31" t="s">
        <v>243</v>
      </c>
    </row>
    <row r="93" spans="1:23" ht="47.25" x14ac:dyDescent="0.25">
      <c r="A93" s="20" t="s">
        <v>94</v>
      </c>
      <c r="B93" s="21" t="s">
        <v>198</v>
      </c>
      <c r="C93" s="22" t="s">
        <v>199</v>
      </c>
      <c r="D93" s="23">
        <f t="shared" si="41"/>
        <v>105.28415893999997</v>
      </c>
      <c r="E93" s="23">
        <v>0</v>
      </c>
      <c r="F93" s="23">
        <v>105.28415893999997</v>
      </c>
      <c r="G93" s="23">
        <v>3.06</v>
      </c>
      <c r="H93" s="23">
        <v>0</v>
      </c>
      <c r="I93" s="23">
        <v>15.184999999999999</v>
      </c>
      <c r="J93" s="23">
        <v>0</v>
      </c>
      <c r="K93" s="23">
        <v>6</v>
      </c>
      <c r="L93" s="23">
        <v>0</v>
      </c>
      <c r="M93" s="23">
        <v>95.110945369999939</v>
      </c>
      <c r="N93" s="23">
        <v>3.06</v>
      </c>
      <c r="O93" s="23">
        <v>0</v>
      </c>
      <c r="P93" s="23">
        <v>15.238000000000003</v>
      </c>
      <c r="Q93" s="23">
        <v>0</v>
      </c>
      <c r="R93" s="23">
        <v>6</v>
      </c>
      <c r="S93" s="23">
        <v>0</v>
      </c>
      <c r="T93" s="23">
        <v>0</v>
      </c>
      <c r="U93" s="23">
        <f t="shared" si="42"/>
        <v>-10.17321357000003</v>
      </c>
      <c r="V93" s="23">
        <f t="shared" si="43"/>
        <v>-9.6626251018423464</v>
      </c>
      <c r="W93" s="31" t="s">
        <v>243</v>
      </c>
    </row>
    <row r="94" spans="1:23" ht="47.25" x14ac:dyDescent="0.25">
      <c r="A94" s="20" t="s">
        <v>94</v>
      </c>
      <c r="B94" s="21" t="s">
        <v>200</v>
      </c>
      <c r="C94" s="22" t="s">
        <v>201</v>
      </c>
      <c r="D94" s="23">
        <f t="shared" si="41"/>
        <v>14.480838000000002</v>
      </c>
      <c r="E94" s="23">
        <v>0</v>
      </c>
      <c r="F94" s="23">
        <v>14.480838000000002</v>
      </c>
      <c r="G94" s="23">
        <v>0.16</v>
      </c>
      <c r="H94" s="23">
        <v>0</v>
      </c>
      <c r="I94" s="23">
        <v>4.8610000000000007</v>
      </c>
      <c r="J94" s="23">
        <v>0</v>
      </c>
      <c r="K94" s="23">
        <v>2</v>
      </c>
      <c r="L94" s="23">
        <v>0</v>
      </c>
      <c r="M94" s="23">
        <v>14.069921149999999</v>
      </c>
      <c r="N94" s="23">
        <v>0.16</v>
      </c>
      <c r="O94" s="23">
        <v>0</v>
      </c>
      <c r="P94" s="23">
        <v>4.8610000000000007</v>
      </c>
      <c r="Q94" s="23">
        <v>0</v>
      </c>
      <c r="R94" s="23">
        <v>2</v>
      </c>
      <c r="S94" s="23">
        <v>0</v>
      </c>
      <c r="T94" s="23">
        <v>0</v>
      </c>
      <c r="U94" s="23">
        <f t="shared" si="42"/>
        <v>-0.41091685000000311</v>
      </c>
      <c r="V94" s="23">
        <f t="shared" si="43"/>
        <v>-2.8376593260694101</v>
      </c>
      <c r="W94" s="31" t="s">
        <v>243</v>
      </c>
    </row>
    <row r="95" spans="1:23" ht="47.25" x14ac:dyDescent="0.25">
      <c r="A95" s="20" t="s">
        <v>94</v>
      </c>
      <c r="B95" s="21" t="s">
        <v>202</v>
      </c>
      <c r="C95" s="22" t="s">
        <v>203</v>
      </c>
      <c r="D95" s="23">
        <f t="shared" si="41"/>
        <v>1.999358</v>
      </c>
      <c r="E95" s="23">
        <v>0</v>
      </c>
      <c r="F95" s="23">
        <v>1.999358</v>
      </c>
      <c r="G95" s="23">
        <v>0</v>
      </c>
      <c r="H95" s="23">
        <v>0</v>
      </c>
      <c r="I95" s="23">
        <v>1.143</v>
      </c>
      <c r="J95" s="23">
        <v>0</v>
      </c>
      <c r="K95" s="23">
        <v>0</v>
      </c>
      <c r="L95" s="23">
        <v>0</v>
      </c>
      <c r="M95" s="23">
        <v>1.92657864</v>
      </c>
      <c r="N95" s="23">
        <v>0</v>
      </c>
      <c r="O95" s="23">
        <v>0</v>
      </c>
      <c r="P95" s="23">
        <v>1.143</v>
      </c>
      <c r="Q95" s="23">
        <v>0</v>
      </c>
      <c r="R95" s="23">
        <v>0</v>
      </c>
      <c r="S95" s="23">
        <v>0</v>
      </c>
      <c r="T95" s="23">
        <v>0</v>
      </c>
      <c r="U95" s="23">
        <f t="shared" si="42"/>
        <v>-7.277935999999996E-2</v>
      </c>
      <c r="V95" s="23">
        <f t="shared" si="43"/>
        <v>-3.6401364838113013</v>
      </c>
      <c r="W95" s="31" t="s">
        <v>243</v>
      </c>
    </row>
    <row r="96" spans="1:23" ht="47.25" x14ac:dyDescent="0.25">
      <c r="A96" s="20" t="s">
        <v>94</v>
      </c>
      <c r="B96" s="21" t="s">
        <v>204</v>
      </c>
      <c r="C96" s="22" t="s">
        <v>205</v>
      </c>
      <c r="D96" s="23">
        <f t="shared" si="41"/>
        <v>4.8458250000000005</v>
      </c>
      <c r="E96" s="23">
        <v>0</v>
      </c>
      <c r="F96" s="23">
        <v>4.8458250000000005</v>
      </c>
      <c r="G96" s="23">
        <v>0.5</v>
      </c>
      <c r="H96" s="23">
        <v>0</v>
      </c>
      <c r="I96" s="23">
        <v>1.64</v>
      </c>
      <c r="J96" s="23">
        <v>0</v>
      </c>
      <c r="K96" s="23">
        <v>0</v>
      </c>
      <c r="L96" s="23">
        <v>0</v>
      </c>
      <c r="M96" s="23">
        <v>4.83566875</v>
      </c>
      <c r="N96" s="23">
        <v>0.5</v>
      </c>
      <c r="O96" s="23">
        <v>0</v>
      </c>
      <c r="P96" s="23">
        <v>1.6739999999999999</v>
      </c>
      <c r="Q96" s="23">
        <v>0</v>
      </c>
      <c r="R96" s="23">
        <v>0</v>
      </c>
      <c r="S96" s="23">
        <v>0</v>
      </c>
      <c r="T96" s="23">
        <v>0</v>
      </c>
      <c r="U96" s="23">
        <f t="shared" si="42"/>
        <v>-1.0156250000000533E-2</v>
      </c>
      <c r="V96" s="23">
        <f t="shared" si="43"/>
        <v>-0.20958763471649372</v>
      </c>
      <c r="W96" s="31" t="s">
        <v>243</v>
      </c>
    </row>
    <row r="97" spans="1:23" ht="47.25" x14ac:dyDescent="0.25">
      <c r="A97" s="20" t="s">
        <v>94</v>
      </c>
      <c r="B97" s="21" t="s">
        <v>206</v>
      </c>
      <c r="C97" s="22" t="s">
        <v>207</v>
      </c>
      <c r="D97" s="23">
        <f t="shared" si="41"/>
        <v>2.1899859999999998</v>
      </c>
      <c r="E97" s="23">
        <v>0</v>
      </c>
      <c r="F97" s="23">
        <v>2.1899859999999998</v>
      </c>
      <c r="G97" s="23">
        <v>0</v>
      </c>
      <c r="H97" s="23">
        <v>0</v>
      </c>
      <c r="I97" s="23">
        <v>3.1350000000000002</v>
      </c>
      <c r="J97" s="23">
        <v>0</v>
      </c>
      <c r="K97" s="23">
        <v>0</v>
      </c>
      <c r="L97" s="23">
        <v>0</v>
      </c>
      <c r="M97" s="23">
        <v>1.9887452399999999</v>
      </c>
      <c r="N97" s="23">
        <v>0</v>
      </c>
      <c r="O97" s="23">
        <v>0</v>
      </c>
      <c r="P97" s="23">
        <v>3.1350000000000002</v>
      </c>
      <c r="Q97" s="23">
        <v>0</v>
      </c>
      <c r="R97" s="23">
        <v>0</v>
      </c>
      <c r="S97" s="23">
        <v>0</v>
      </c>
      <c r="T97" s="23">
        <v>0</v>
      </c>
      <c r="U97" s="23">
        <f t="shared" si="42"/>
        <v>-0.20124075999999991</v>
      </c>
      <c r="V97" s="23">
        <f t="shared" si="43"/>
        <v>-9.1891345424125976</v>
      </c>
      <c r="W97" s="31" t="s">
        <v>243</v>
      </c>
    </row>
    <row r="98" spans="1:23" ht="47.25" x14ac:dyDescent="0.25">
      <c r="A98" s="20" t="s">
        <v>94</v>
      </c>
      <c r="B98" s="21" t="s">
        <v>208</v>
      </c>
      <c r="C98" s="22" t="s">
        <v>209</v>
      </c>
      <c r="D98" s="23">
        <f t="shared" si="41"/>
        <v>10.041082000000001</v>
      </c>
      <c r="E98" s="23">
        <v>0</v>
      </c>
      <c r="F98" s="23">
        <v>10.041082000000001</v>
      </c>
      <c r="G98" s="23">
        <v>0.16</v>
      </c>
      <c r="H98" s="23">
        <v>0</v>
      </c>
      <c r="I98" s="23">
        <v>3.6440000000000001</v>
      </c>
      <c r="J98" s="23">
        <v>0</v>
      </c>
      <c r="K98" s="23">
        <v>0</v>
      </c>
      <c r="L98" s="23">
        <v>0</v>
      </c>
      <c r="M98" s="23">
        <v>10.041080729999999</v>
      </c>
      <c r="N98" s="23">
        <v>0.16</v>
      </c>
      <c r="O98" s="23">
        <v>0</v>
      </c>
      <c r="P98" s="23">
        <v>3.6440000000000001</v>
      </c>
      <c r="Q98" s="23">
        <v>0</v>
      </c>
      <c r="R98" s="23">
        <v>0</v>
      </c>
      <c r="S98" s="23">
        <v>0</v>
      </c>
      <c r="T98" s="23">
        <v>0</v>
      </c>
      <c r="U98" s="23">
        <f t="shared" si="42"/>
        <v>-1.2700000020515745E-6</v>
      </c>
      <c r="V98" s="23">
        <f t="shared" si="43"/>
        <v>-1.2648039345277475E-5</v>
      </c>
      <c r="W98" s="31"/>
    </row>
    <row r="99" spans="1:23" ht="47.25" x14ac:dyDescent="0.25">
      <c r="A99" s="20" t="s">
        <v>94</v>
      </c>
      <c r="B99" s="21" t="s">
        <v>210</v>
      </c>
      <c r="C99" s="22" t="s">
        <v>211</v>
      </c>
      <c r="D99" s="23">
        <f t="shared" si="41"/>
        <v>6.6582019999999993</v>
      </c>
      <c r="E99" s="23">
        <v>0</v>
      </c>
      <c r="F99" s="23">
        <v>6.6582019999999993</v>
      </c>
      <c r="G99" s="23">
        <v>0.25</v>
      </c>
      <c r="H99" s="23">
        <v>0</v>
      </c>
      <c r="I99" s="23">
        <v>1.6199999999999999</v>
      </c>
      <c r="J99" s="23">
        <v>0</v>
      </c>
      <c r="K99" s="23">
        <v>0</v>
      </c>
      <c r="L99" s="23">
        <v>0</v>
      </c>
      <c r="M99" s="23">
        <v>6.6320446899999999</v>
      </c>
      <c r="N99" s="23">
        <v>0.25</v>
      </c>
      <c r="O99" s="23">
        <v>0</v>
      </c>
      <c r="P99" s="23">
        <v>1.62</v>
      </c>
      <c r="Q99" s="23">
        <v>0</v>
      </c>
      <c r="R99" s="23">
        <v>0</v>
      </c>
      <c r="S99" s="23">
        <v>0</v>
      </c>
      <c r="T99" s="23">
        <v>0</v>
      </c>
      <c r="U99" s="23">
        <f t="shared" si="42"/>
        <v>-2.6157309999999434E-2</v>
      </c>
      <c r="V99" s="23">
        <f t="shared" si="43"/>
        <v>-0.39285846238968775</v>
      </c>
      <c r="W99" s="31" t="s">
        <v>243</v>
      </c>
    </row>
    <row r="100" spans="1:23" ht="47.25" x14ac:dyDescent="0.25">
      <c r="A100" s="20" t="s">
        <v>94</v>
      </c>
      <c r="B100" s="21" t="s">
        <v>212</v>
      </c>
      <c r="C100" s="22" t="s">
        <v>213</v>
      </c>
      <c r="D100" s="23">
        <f t="shared" si="41"/>
        <v>8.8263099999999994</v>
      </c>
      <c r="E100" s="23">
        <v>0</v>
      </c>
      <c r="F100" s="23">
        <v>8.8263099999999994</v>
      </c>
      <c r="G100" s="23">
        <v>0</v>
      </c>
      <c r="H100" s="23">
        <v>0</v>
      </c>
      <c r="I100" s="23">
        <v>3.9729999999999999</v>
      </c>
      <c r="J100" s="23">
        <v>0</v>
      </c>
      <c r="K100" s="23">
        <v>0</v>
      </c>
      <c r="L100" s="23">
        <v>0</v>
      </c>
      <c r="M100" s="23">
        <v>7.9278167300000009</v>
      </c>
      <c r="N100" s="23">
        <v>0</v>
      </c>
      <c r="O100" s="23">
        <v>0</v>
      </c>
      <c r="P100" s="23">
        <v>3.9729999999999994</v>
      </c>
      <c r="Q100" s="23">
        <v>0</v>
      </c>
      <c r="R100" s="23">
        <v>0</v>
      </c>
      <c r="S100" s="23">
        <v>0</v>
      </c>
      <c r="T100" s="23">
        <v>0</v>
      </c>
      <c r="U100" s="23">
        <f t="shared" si="42"/>
        <v>-0.89849326999999857</v>
      </c>
      <c r="V100" s="23">
        <f t="shared" si="43"/>
        <v>-10.179715758907161</v>
      </c>
      <c r="W100" s="31" t="s">
        <v>243</v>
      </c>
    </row>
    <row r="101" spans="1:23" ht="47.25" x14ac:dyDescent="0.25">
      <c r="A101" s="20" t="s">
        <v>94</v>
      </c>
      <c r="B101" s="21" t="s">
        <v>214</v>
      </c>
      <c r="C101" s="22" t="s">
        <v>215</v>
      </c>
      <c r="D101" s="23">
        <f t="shared" si="41"/>
        <v>21.825974599999999</v>
      </c>
      <c r="E101" s="23">
        <v>0</v>
      </c>
      <c r="F101" s="23">
        <v>21.825974599999999</v>
      </c>
      <c r="G101" s="23">
        <v>0</v>
      </c>
      <c r="H101" s="23">
        <v>0</v>
      </c>
      <c r="I101" s="23">
        <v>6.2140000000000004</v>
      </c>
      <c r="J101" s="23">
        <v>0</v>
      </c>
      <c r="K101" s="23">
        <v>0</v>
      </c>
      <c r="L101" s="23">
        <v>0</v>
      </c>
      <c r="M101" s="23">
        <v>20.813866520000001</v>
      </c>
      <c r="N101" s="23">
        <v>0</v>
      </c>
      <c r="O101" s="23">
        <v>0</v>
      </c>
      <c r="P101" s="23">
        <v>6.2140000000000004</v>
      </c>
      <c r="Q101" s="23">
        <v>0</v>
      </c>
      <c r="R101" s="23">
        <v>0</v>
      </c>
      <c r="S101" s="23">
        <v>0</v>
      </c>
      <c r="T101" s="23">
        <v>0</v>
      </c>
      <c r="U101" s="23">
        <f t="shared" si="42"/>
        <v>-1.0121080799999973</v>
      </c>
      <c r="V101" s="23">
        <f t="shared" si="43"/>
        <v>-4.6371724449821237</v>
      </c>
      <c r="W101" s="31" t="s">
        <v>243</v>
      </c>
    </row>
    <row r="102" spans="1:23" ht="47.25" x14ac:dyDescent="0.25">
      <c r="A102" s="20" t="s">
        <v>94</v>
      </c>
      <c r="B102" s="21" t="s">
        <v>216</v>
      </c>
      <c r="C102" s="22" t="s">
        <v>217</v>
      </c>
      <c r="D102" s="23">
        <f t="shared" si="41"/>
        <v>95.529607929999997</v>
      </c>
      <c r="E102" s="23">
        <v>0</v>
      </c>
      <c r="F102" s="23">
        <v>95.529607929999997</v>
      </c>
      <c r="G102" s="23">
        <v>4.2130000000000001</v>
      </c>
      <c r="H102" s="23">
        <v>0</v>
      </c>
      <c r="I102" s="23">
        <v>7.8280000000000003</v>
      </c>
      <c r="J102" s="23">
        <v>0</v>
      </c>
      <c r="K102" s="23">
        <v>0</v>
      </c>
      <c r="L102" s="23">
        <v>0</v>
      </c>
      <c r="M102" s="23">
        <v>93.674497459999998</v>
      </c>
      <c r="N102" s="23">
        <v>4.6129999999999995</v>
      </c>
      <c r="O102" s="23">
        <v>0</v>
      </c>
      <c r="P102" s="23">
        <v>7.8079999999999989</v>
      </c>
      <c r="Q102" s="23">
        <v>0</v>
      </c>
      <c r="R102" s="23">
        <v>0</v>
      </c>
      <c r="S102" s="23">
        <v>0</v>
      </c>
      <c r="T102" s="23">
        <v>0</v>
      </c>
      <c r="U102" s="23">
        <f t="shared" si="42"/>
        <v>-1.8551104699999996</v>
      </c>
      <c r="V102" s="23">
        <f t="shared" si="43"/>
        <v>-1.9419219969575767</v>
      </c>
      <c r="W102" s="31" t="s">
        <v>243</v>
      </c>
    </row>
    <row r="103" spans="1:23" ht="47.25" x14ac:dyDescent="0.25">
      <c r="A103" s="20" t="s">
        <v>94</v>
      </c>
      <c r="B103" s="21" t="s">
        <v>218</v>
      </c>
      <c r="C103" s="22" t="s">
        <v>219</v>
      </c>
      <c r="D103" s="23">
        <f t="shared" si="41"/>
        <v>6.9884019999999998</v>
      </c>
      <c r="E103" s="23">
        <v>0</v>
      </c>
      <c r="F103" s="23">
        <v>6.9884019999999998</v>
      </c>
      <c r="G103" s="23">
        <v>1.2200000000000002</v>
      </c>
      <c r="H103" s="23">
        <v>0</v>
      </c>
      <c r="I103" s="23">
        <v>1.232</v>
      </c>
      <c r="J103" s="23">
        <v>0</v>
      </c>
      <c r="K103" s="23">
        <v>0</v>
      </c>
      <c r="L103" s="23">
        <v>0</v>
      </c>
      <c r="M103" s="23">
        <v>6.7456750400000001</v>
      </c>
      <c r="N103" s="23">
        <v>1.2200000000000002</v>
      </c>
      <c r="O103" s="23">
        <v>0</v>
      </c>
      <c r="P103" s="23">
        <v>1.232</v>
      </c>
      <c r="Q103" s="23">
        <v>0</v>
      </c>
      <c r="R103" s="23">
        <v>0</v>
      </c>
      <c r="S103" s="23">
        <v>0</v>
      </c>
      <c r="T103" s="23">
        <v>0</v>
      </c>
      <c r="U103" s="23">
        <f t="shared" si="42"/>
        <v>-0.24272695999999971</v>
      </c>
      <c r="V103" s="23">
        <f t="shared" si="43"/>
        <v>-3.4732827333058363</v>
      </c>
      <c r="W103" s="31" t="s">
        <v>243</v>
      </c>
    </row>
    <row r="104" spans="1:23" ht="47.25" x14ac:dyDescent="0.25">
      <c r="A104" s="20" t="s">
        <v>94</v>
      </c>
      <c r="B104" s="21" t="s">
        <v>220</v>
      </c>
      <c r="C104" s="22" t="s">
        <v>221</v>
      </c>
      <c r="D104" s="23">
        <f t="shared" si="41"/>
        <v>3.9743149999999998</v>
      </c>
      <c r="E104" s="23">
        <v>0</v>
      </c>
      <c r="F104" s="23">
        <v>3.9743149999999998</v>
      </c>
      <c r="G104" s="23">
        <v>0</v>
      </c>
      <c r="H104" s="23">
        <v>0</v>
      </c>
      <c r="I104" s="23">
        <v>2.419</v>
      </c>
      <c r="J104" s="23">
        <v>0</v>
      </c>
      <c r="K104" s="23">
        <v>0</v>
      </c>
      <c r="L104" s="23">
        <v>0</v>
      </c>
      <c r="M104" s="23">
        <v>3.8419105299999998</v>
      </c>
      <c r="N104" s="23">
        <v>0</v>
      </c>
      <c r="O104" s="23">
        <v>0</v>
      </c>
      <c r="P104" s="23">
        <v>2.419</v>
      </c>
      <c r="Q104" s="23">
        <v>0</v>
      </c>
      <c r="R104" s="23">
        <v>0</v>
      </c>
      <c r="S104" s="23">
        <v>0</v>
      </c>
      <c r="T104" s="23">
        <v>0</v>
      </c>
      <c r="U104" s="23">
        <f t="shared" si="42"/>
        <v>-0.13240447</v>
      </c>
      <c r="V104" s="23">
        <f t="shared" si="43"/>
        <v>-3.3315041711590552</v>
      </c>
      <c r="W104" s="31" t="s">
        <v>243</v>
      </c>
    </row>
    <row r="105" spans="1:23" ht="47.25" x14ac:dyDescent="0.25">
      <c r="A105" s="20" t="s">
        <v>94</v>
      </c>
      <c r="B105" s="21" t="s">
        <v>222</v>
      </c>
      <c r="C105" s="22" t="s">
        <v>223</v>
      </c>
      <c r="D105" s="23">
        <f t="shared" si="41"/>
        <v>4.605918</v>
      </c>
      <c r="E105" s="23">
        <v>0</v>
      </c>
      <c r="F105" s="23">
        <v>4.605918</v>
      </c>
      <c r="G105" s="23">
        <v>0</v>
      </c>
      <c r="H105" s="23">
        <v>0</v>
      </c>
      <c r="I105" s="23">
        <v>2.3960000000000004</v>
      </c>
      <c r="J105" s="23">
        <v>0</v>
      </c>
      <c r="K105" s="23">
        <v>0</v>
      </c>
      <c r="L105" s="23">
        <v>0</v>
      </c>
      <c r="M105" s="23">
        <v>4.4382431499999999</v>
      </c>
      <c r="N105" s="23">
        <v>0</v>
      </c>
      <c r="O105" s="23">
        <v>0</v>
      </c>
      <c r="P105" s="23">
        <v>2.3959999999999999</v>
      </c>
      <c r="Q105" s="23">
        <v>0</v>
      </c>
      <c r="R105" s="23">
        <v>0</v>
      </c>
      <c r="S105" s="23">
        <v>0</v>
      </c>
      <c r="T105" s="23">
        <v>0</v>
      </c>
      <c r="U105" s="23">
        <f t="shared" si="42"/>
        <v>-0.16767485000000004</v>
      </c>
      <c r="V105" s="23">
        <f t="shared" si="43"/>
        <v>-3.640421952800724</v>
      </c>
      <c r="W105" s="31" t="s">
        <v>243</v>
      </c>
    </row>
    <row r="106" spans="1:23" ht="47.25" x14ac:dyDescent="0.25">
      <c r="A106" s="20" t="s">
        <v>94</v>
      </c>
      <c r="B106" s="21" t="s">
        <v>224</v>
      </c>
      <c r="C106" s="22" t="s">
        <v>225</v>
      </c>
      <c r="D106" s="23">
        <f t="shared" si="41"/>
        <v>8.2175989999999999</v>
      </c>
      <c r="E106" s="23">
        <v>0</v>
      </c>
      <c r="F106" s="23">
        <v>8.2175989999999999</v>
      </c>
      <c r="G106" s="23">
        <v>0.25</v>
      </c>
      <c r="H106" s="23">
        <v>0</v>
      </c>
      <c r="I106" s="23">
        <v>2.3199999999999998</v>
      </c>
      <c r="J106" s="23">
        <v>0</v>
      </c>
      <c r="K106" s="23">
        <v>0</v>
      </c>
      <c r="L106" s="23">
        <v>0</v>
      </c>
      <c r="M106" s="23">
        <v>8.2040854599999999</v>
      </c>
      <c r="N106" s="23">
        <v>0.25</v>
      </c>
      <c r="O106" s="23">
        <v>0</v>
      </c>
      <c r="P106" s="23">
        <v>2.3199999999999998</v>
      </c>
      <c r="Q106" s="23">
        <v>0</v>
      </c>
      <c r="R106" s="23">
        <v>0</v>
      </c>
      <c r="S106" s="23">
        <v>0</v>
      </c>
      <c r="T106" s="23">
        <v>0</v>
      </c>
      <c r="U106" s="23">
        <f t="shared" si="42"/>
        <v>-1.3513539999999935E-2</v>
      </c>
      <c r="V106" s="23">
        <f t="shared" si="43"/>
        <v>-0.16444633036973372</v>
      </c>
      <c r="W106" s="31" t="s">
        <v>243</v>
      </c>
    </row>
    <row r="107" spans="1:23" ht="31.5" x14ac:dyDescent="0.25">
      <c r="A107" s="16" t="s">
        <v>96</v>
      </c>
      <c r="B107" s="17" t="s">
        <v>97</v>
      </c>
      <c r="C107" s="18" t="s">
        <v>249</v>
      </c>
      <c r="D107" s="19">
        <v>0</v>
      </c>
      <c r="E107" s="19">
        <v>0</v>
      </c>
      <c r="F107" s="19">
        <v>0</v>
      </c>
      <c r="G107" s="19">
        <v>0</v>
      </c>
      <c r="H107" s="19">
        <v>0</v>
      </c>
      <c r="I107" s="19">
        <v>0</v>
      </c>
      <c r="J107" s="19">
        <v>0</v>
      </c>
      <c r="K107" s="19">
        <v>0</v>
      </c>
      <c r="L107" s="19">
        <v>0</v>
      </c>
      <c r="M107" s="19">
        <v>0</v>
      </c>
      <c r="N107" s="19">
        <v>0</v>
      </c>
      <c r="O107" s="19">
        <v>0</v>
      </c>
      <c r="P107" s="19">
        <v>0</v>
      </c>
      <c r="Q107" s="19">
        <v>0</v>
      </c>
      <c r="R107" s="19">
        <v>0</v>
      </c>
      <c r="S107" s="19">
        <v>0</v>
      </c>
      <c r="T107" s="19">
        <v>0</v>
      </c>
      <c r="U107" s="19">
        <f t="shared" si="42"/>
        <v>0</v>
      </c>
      <c r="V107" s="19">
        <v>0</v>
      </c>
      <c r="W107" s="30"/>
    </row>
    <row r="108" spans="1:23" ht="31.5" x14ac:dyDescent="0.25">
      <c r="A108" s="12" t="s">
        <v>51</v>
      </c>
      <c r="B108" s="13" t="s">
        <v>98</v>
      </c>
      <c r="C108" s="14" t="s">
        <v>249</v>
      </c>
      <c r="D108" s="15">
        <f t="shared" ref="D108" si="44">D109+D111+D113+D114+D115+D116+D117+D118</f>
        <v>82.71398926000029</v>
      </c>
      <c r="E108" s="15">
        <f t="shared" ref="E108:T108" si="45">E109+E111+E113+E114+E115+E116+E117+E118</f>
        <v>0</v>
      </c>
      <c r="F108" s="15">
        <f t="shared" si="45"/>
        <v>82.71398926000029</v>
      </c>
      <c r="G108" s="15">
        <f t="shared" si="45"/>
        <v>0</v>
      </c>
      <c r="H108" s="15">
        <f t="shared" si="45"/>
        <v>0</v>
      </c>
      <c r="I108" s="15">
        <f t="shared" si="45"/>
        <v>0</v>
      </c>
      <c r="J108" s="15">
        <f t="shared" si="45"/>
        <v>0</v>
      </c>
      <c r="K108" s="15">
        <f t="shared" si="45"/>
        <v>13584</v>
      </c>
      <c r="L108" s="15">
        <f t="shared" si="45"/>
        <v>0</v>
      </c>
      <c r="M108" s="15">
        <f t="shared" si="45"/>
        <v>84.636269440000675</v>
      </c>
      <c r="N108" s="15">
        <f t="shared" si="45"/>
        <v>0</v>
      </c>
      <c r="O108" s="15">
        <f t="shared" si="45"/>
        <v>0</v>
      </c>
      <c r="P108" s="15">
        <f t="shared" si="45"/>
        <v>0</v>
      </c>
      <c r="Q108" s="15">
        <f t="shared" si="45"/>
        <v>0</v>
      </c>
      <c r="R108" s="15">
        <f t="shared" si="45"/>
        <v>13804</v>
      </c>
      <c r="S108" s="15">
        <f t="shared" si="45"/>
        <v>0</v>
      </c>
      <c r="T108" s="15">
        <f t="shared" si="45"/>
        <v>0</v>
      </c>
      <c r="U108" s="15">
        <f t="shared" si="42"/>
        <v>1.922280180000385</v>
      </c>
      <c r="V108" s="15">
        <f t="shared" si="43"/>
        <v>2.3240085470402789</v>
      </c>
      <c r="W108" s="29"/>
    </row>
    <row r="109" spans="1:23" ht="31.5" x14ac:dyDescent="0.25">
      <c r="A109" s="16" t="s">
        <v>32</v>
      </c>
      <c r="B109" s="17" t="s">
        <v>99</v>
      </c>
      <c r="C109" s="18" t="s">
        <v>249</v>
      </c>
      <c r="D109" s="19">
        <f t="shared" ref="D109" si="46">SUM(D110:D110)</f>
        <v>74.757864280000291</v>
      </c>
      <c r="E109" s="19">
        <f t="shared" ref="E109:T109" si="47">SUM(E110:E110)</f>
        <v>0</v>
      </c>
      <c r="F109" s="19">
        <f t="shared" si="47"/>
        <v>74.757864280000291</v>
      </c>
      <c r="G109" s="19">
        <f t="shared" si="47"/>
        <v>0</v>
      </c>
      <c r="H109" s="19">
        <f t="shared" si="47"/>
        <v>0</v>
      </c>
      <c r="I109" s="19">
        <f t="shared" si="47"/>
        <v>0</v>
      </c>
      <c r="J109" s="19">
        <f t="shared" si="47"/>
        <v>0</v>
      </c>
      <c r="K109" s="19">
        <f t="shared" si="47"/>
        <v>13558</v>
      </c>
      <c r="L109" s="19">
        <f t="shared" si="47"/>
        <v>0</v>
      </c>
      <c r="M109" s="19">
        <f t="shared" si="47"/>
        <v>77.39987830000068</v>
      </c>
      <c r="N109" s="19">
        <f t="shared" si="47"/>
        <v>0</v>
      </c>
      <c r="O109" s="19">
        <f t="shared" si="47"/>
        <v>0</v>
      </c>
      <c r="P109" s="19">
        <f t="shared" si="47"/>
        <v>0</v>
      </c>
      <c r="Q109" s="19">
        <f t="shared" si="47"/>
        <v>0</v>
      </c>
      <c r="R109" s="19">
        <f t="shared" si="47"/>
        <v>13776</v>
      </c>
      <c r="S109" s="19">
        <f t="shared" si="47"/>
        <v>0</v>
      </c>
      <c r="T109" s="19">
        <f t="shared" si="47"/>
        <v>0</v>
      </c>
      <c r="U109" s="19">
        <f t="shared" si="42"/>
        <v>2.6420140200003885</v>
      </c>
      <c r="V109" s="19">
        <f t="shared" si="43"/>
        <v>3.5340951021619773</v>
      </c>
      <c r="W109" s="30"/>
    </row>
    <row r="110" spans="1:23" ht="47.25" x14ac:dyDescent="0.25">
      <c r="A110" s="20" t="s">
        <v>32</v>
      </c>
      <c r="B110" s="21" t="s">
        <v>123</v>
      </c>
      <c r="C110" s="22" t="s">
        <v>226</v>
      </c>
      <c r="D110" s="23">
        <f t="shared" ref="D110" si="48">F110</f>
        <v>74.757864280000291</v>
      </c>
      <c r="E110" s="23">
        <v>0</v>
      </c>
      <c r="F110" s="23">
        <v>74.757864280000291</v>
      </c>
      <c r="G110" s="23">
        <v>0</v>
      </c>
      <c r="H110" s="23">
        <v>0</v>
      </c>
      <c r="I110" s="23">
        <v>0</v>
      </c>
      <c r="J110" s="23">
        <v>0</v>
      </c>
      <c r="K110" s="23">
        <v>13558</v>
      </c>
      <c r="L110" s="23">
        <v>0</v>
      </c>
      <c r="M110" s="23">
        <v>77.39987830000068</v>
      </c>
      <c r="N110" s="23">
        <v>0</v>
      </c>
      <c r="O110" s="23">
        <v>0</v>
      </c>
      <c r="P110" s="23">
        <v>0</v>
      </c>
      <c r="Q110" s="23">
        <v>0</v>
      </c>
      <c r="R110" s="23">
        <v>13776</v>
      </c>
      <c r="S110" s="23">
        <v>0</v>
      </c>
      <c r="T110" s="23">
        <v>0</v>
      </c>
      <c r="U110" s="23">
        <f t="shared" si="42"/>
        <v>2.6420140200003885</v>
      </c>
      <c r="V110" s="23">
        <f t="shared" si="43"/>
        <v>3.5340951021619773</v>
      </c>
      <c r="W110" s="31" t="s">
        <v>245</v>
      </c>
    </row>
    <row r="111" spans="1:23" ht="31.5" x14ac:dyDescent="0.25">
      <c r="A111" s="16" t="s">
        <v>33</v>
      </c>
      <c r="B111" s="17" t="s">
        <v>100</v>
      </c>
      <c r="C111" s="18" t="s">
        <v>249</v>
      </c>
      <c r="D111" s="19">
        <f t="shared" ref="D111" si="49">SUM(D112:D112)</f>
        <v>7.9561249800000002</v>
      </c>
      <c r="E111" s="19">
        <f t="shared" ref="E111:T111" si="50">SUM(E112:E112)</f>
        <v>0</v>
      </c>
      <c r="F111" s="19">
        <f t="shared" si="50"/>
        <v>7.9561249800000002</v>
      </c>
      <c r="G111" s="19">
        <f t="shared" si="50"/>
        <v>0</v>
      </c>
      <c r="H111" s="19">
        <f t="shared" si="50"/>
        <v>0</v>
      </c>
      <c r="I111" s="19">
        <f t="shared" si="50"/>
        <v>0</v>
      </c>
      <c r="J111" s="19">
        <f t="shared" si="50"/>
        <v>0</v>
      </c>
      <c r="K111" s="19">
        <f t="shared" si="50"/>
        <v>26</v>
      </c>
      <c r="L111" s="19">
        <f t="shared" si="50"/>
        <v>0</v>
      </c>
      <c r="M111" s="19">
        <f t="shared" si="50"/>
        <v>7.2363911400000003</v>
      </c>
      <c r="N111" s="19">
        <f t="shared" si="50"/>
        <v>0</v>
      </c>
      <c r="O111" s="19">
        <f t="shared" si="50"/>
        <v>0</v>
      </c>
      <c r="P111" s="19">
        <f t="shared" si="50"/>
        <v>0</v>
      </c>
      <c r="Q111" s="19">
        <f t="shared" si="50"/>
        <v>0</v>
      </c>
      <c r="R111" s="19">
        <f t="shared" si="50"/>
        <v>28</v>
      </c>
      <c r="S111" s="19">
        <f t="shared" si="50"/>
        <v>0</v>
      </c>
      <c r="T111" s="19">
        <f t="shared" si="50"/>
        <v>0</v>
      </c>
      <c r="U111" s="19">
        <f t="shared" si="42"/>
        <v>-0.71973383999999996</v>
      </c>
      <c r="V111" s="19">
        <f t="shared" si="43"/>
        <v>-9.0462862487612643</v>
      </c>
      <c r="W111" s="30"/>
    </row>
    <row r="112" spans="1:23" ht="47.25" x14ac:dyDescent="0.25">
      <c r="A112" s="20" t="s">
        <v>33</v>
      </c>
      <c r="B112" s="21" t="s">
        <v>124</v>
      </c>
      <c r="C112" s="22" t="s">
        <v>227</v>
      </c>
      <c r="D112" s="23">
        <f t="shared" ref="D112" si="51">F112</f>
        <v>7.9561249800000002</v>
      </c>
      <c r="E112" s="23">
        <v>0</v>
      </c>
      <c r="F112" s="23">
        <v>7.9561249800000002</v>
      </c>
      <c r="G112" s="23">
        <v>0</v>
      </c>
      <c r="H112" s="23">
        <v>0</v>
      </c>
      <c r="I112" s="23">
        <v>0</v>
      </c>
      <c r="J112" s="23">
        <v>0</v>
      </c>
      <c r="K112" s="23">
        <v>26</v>
      </c>
      <c r="L112" s="23">
        <v>0</v>
      </c>
      <c r="M112" s="23">
        <v>7.2363911400000003</v>
      </c>
      <c r="N112" s="23">
        <v>0</v>
      </c>
      <c r="O112" s="23">
        <v>0</v>
      </c>
      <c r="P112" s="23">
        <v>0</v>
      </c>
      <c r="Q112" s="23">
        <v>0</v>
      </c>
      <c r="R112" s="23">
        <v>28</v>
      </c>
      <c r="S112" s="23">
        <v>0</v>
      </c>
      <c r="T112" s="23">
        <v>0</v>
      </c>
      <c r="U112" s="23">
        <f t="shared" si="42"/>
        <v>-0.71973383999999996</v>
      </c>
      <c r="V112" s="23">
        <f t="shared" si="43"/>
        <v>-9.0462862487612643</v>
      </c>
      <c r="W112" s="31" t="s">
        <v>245</v>
      </c>
    </row>
    <row r="113" spans="1:23" ht="31.5" x14ac:dyDescent="0.25">
      <c r="A113" s="16" t="s">
        <v>34</v>
      </c>
      <c r="B113" s="17" t="s">
        <v>101</v>
      </c>
      <c r="C113" s="18" t="s">
        <v>249</v>
      </c>
      <c r="D113" s="19">
        <v>0</v>
      </c>
      <c r="E113" s="19">
        <v>0</v>
      </c>
      <c r="F113" s="19">
        <v>0</v>
      </c>
      <c r="G113" s="19">
        <v>0</v>
      </c>
      <c r="H113" s="19">
        <v>0</v>
      </c>
      <c r="I113" s="19">
        <v>0</v>
      </c>
      <c r="J113" s="19">
        <v>0</v>
      </c>
      <c r="K113" s="19">
        <v>0</v>
      </c>
      <c r="L113" s="19">
        <v>0</v>
      </c>
      <c r="M113" s="19">
        <v>0</v>
      </c>
      <c r="N113" s="19">
        <v>0</v>
      </c>
      <c r="O113" s="19">
        <v>0</v>
      </c>
      <c r="P113" s="19">
        <v>0</v>
      </c>
      <c r="Q113" s="19">
        <v>0</v>
      </c>
      <c r="R113" s="19">
        <v>0</v>
      </c>
      <c r="S113" s="19">
        <v>0</v>
      </c>
      <c r="T113" s="19">
        <v>0</v>
      </c>
      <c r="U113" s="19">
        <f t="shared" si="42"/>
        <v>0</v>
      </c>
      <c r="V113" s="19">
        <v>0</v>
      </c>
      <c r="W113" s="30"/>
    </row>
    <row r="114" spans="1:23" ht="31.5" x14ac:dyDescent="0.25">
      <c r="A114" s="16" t="s">
        <v>35</v>
      </c>
      <c r="B114" s="17" t="s">
        <v>102</v>
      </c>
      <c r="C114" s="18" t="s">
        <v>249</v>
      </c>
      <c r="D114" s="19">
        <v>0</v>
      </c>
      <c r="E114" s="19">
        <v>0</v>
      </c>
      <c r="F114" s="19">
        <v>0</v>
      </c>
      <c r="G114" s="19">
        <v>0</v>
      </c>
      <c r="H114" s="19">
        <v>0</v>
      </c>
      <c r="I114" s="19">
        <v>0</v>
      </c>
      <c r="J114" s="19">
        <v>0</v>
      </c>
      <c r="K114" s="19">
        <v>0</v>
      </c>
      <c r="L114" s="19">
        <v>0</v>
      </c>
      <c r="M114" s="19">
        <v>0</v>
      </c>
      <c r="N114" s="19">
        <v>0</v>
      </c>
      <c r="O114" s="19">
        <v>0</v>
      </c>
      <c r="P114" s="19">
        <v>0</v>
      </c>
      <c r="Q114" s="19">
        <v>0</v>
      </c>
      <c r="R114" s="19">
        <v>0</v>
      </c>
      <c r="S114" s="19">
        <v>0</v>
      </c>
      <c r="T114" s="19">
        <v>0</v>
      </c>
      <c r="U114" s="19">
        <f t="shared" si="42"/>
        <v>0</v>
      </c>
      <c r="V114" s="19">
        <v>0</v>
      </c>
      <c r="W114" s="30"/>
    </row>
    <row r="115" spans="1:23" ht="47.25" x14ac:dyDescent="0.25">
      <c r="A115" s="16" t="s">
        <v>36</v>
      </c>
      <c r="B115" s="17" t="s">
        <v>103</v>
      </c>
      <c r="C115" s="18" t="s">
        <v>249</v>
      </c>
      <c r="D115" s="19">
        <v>0</v>
      </c>
      <c r="E115" s="19">
        <v>0</v>
      </c>
      <c r="F115" s="19">
        <v>0</v>
      </c>
      <c r="G115" s="19">
        <v>0</v>
      </c>
      <c r="H115" s="19">
        <v>0</v>
      </c>
      <c r="I115" s="19">
        <v>0</v>
      </c>
      <c r="J115" s="19">
        <v>0</v>
      </c>
      <c r="K115" s="19">
        <v>0</v>
      </c>
      <c r="L115" s="19">
        <v>0</v>
      </c>
      <c r="M115" s="19">
        <v>0</v>
      </c>
      <c r="N115" s="19">
        <v>0</v>
      </c>
      <c r="O115" s="19">
        <v>0</v>
      </c>
      <c r="P115" s="19">
        <v>0</v>
      </c>
      <c r="Q115" s="19">
        <v>0</v>
      </c>
      <c r="R115" s="19">
        <v>0</v>
      </c>
      <c r="S115" s="19">
        <v>0</v>
      </c>
      <c r="T115" s="19">
        <v>0</v>
      </c>
      <c r="U115" s="19">
        <f t="shared" si="42"/>
        <v>0</v>
      </c>
      <c r="V115" s="19">
        <v>0</v>
      </c>
      <c r="W115" s="30"/>
    </row>
    <row r="116" spans="1:23" ht="47.25" x14ac:dyDescent="0.25">
      <c r="A116" s="16" t="s">
        <v>37</v>
      </c>
      <c r="B116" s="17" t="s">
        <v>104</v>
      </c>
      <c r="C116" s="18" t="s">
        <v>249</v>
      </c>
      <c r="D116" s="19">
        <v>0</v>
      </c>
      <c r="E116" s="19">
        <v>0</v>
      </c>
      <c r="F116" s="19">
        <v>0</v>
      </c>
      <c r="G116" s="19">
        <v>0</v>
      </c>
      <c r="H116" s="19">
        <v>0</v>
      </c>
      <c r="I116" s="19">
        <v>0</v>
      </c>
      <c r="J116" s="19">
        <v>0</v>
      </c>
      <c r="K116" s="19">
        <v>0</v>
      </c>
      <c r="L116" s="19">
        <v>0</v>
      </c>
      <c r="M116" s="19">
        <v>0</v>
      </c>
      <c r="N116" s="19">
        <v>0</v>
      </c>
      <c r="O116" s="19">
        <v>0</v>
      </c>
      <c r="P116" s="19">
        <v>0</v>
      </c>
      <c r="Q116" s="19">
        <v>0</v>
      </c>
      <c r="R116" s="19">
        <v>0</v>
      </c>
      <c r="S116" s="19">
        <v>0</v>
      </c>
      <c r="T116" s="19">
        <v>0</v>
      </c>
      <c r="U116" s="19">
        <f t="shared" si="42"/>
        <v>0</v>
      </c>
      <c r="V116" s="19">
        <v>0</v>
      </c>
      <c r="W116" s="30"/>
    </row>
    <row r="117" spans="1:23" ht="47.25" x14ac:dyDescent="0.25">
      <c r="A117" s="16" t="s">
        <v>38</v>
      </c>
      <c r="B117" s="17" t="s">
        <v>105</v>
      </c>
      <c r="C117" s="18" t="s">
        <v>249</v>
      </c>
      <c r="D117" s="19">
        <v>0</v>
      </c>
      <c r="E117" s="19">
        <v>0</v>
      </c>
      <c r="F117" s="19">
        <v>0</v>
      </c>
      <c r="G117" s="19">
        <v>0</v>
      </c>
      <c r="H117" s="19">
        <v>0</v>
      </c>
      <c r="I117" s="19">
        <v>0</v>
      </c>
      <c r="J117" s="19">
        <v>0</v>
      </c>
      <c r="K117" s="19">
        <v>0</v>
      </c>
      <c r="L117" s="19">
        <v>0</v>
      </c>
      <c r="M117" s="19">
        <v>0</v>
      </c>
      <c r="N117" s="19">
        <v>0</v>
      </c>
      <c r="O117" s="19">
        <v>0</v>
      </c>
      <c r="P117" s="19">
        <v>0</v>
      </c>
      <c r="Q117" s="19">
        <v>0</v>
      </c>
      <c r="R117" s="19">
        <v>0</v>
      </c>
      <c r="S117" s="19">
        <v>0</v>
      </c>
      <c r="T117" s="19">
        <v>0</v>
      </c>
      <c r="U117" s="19">
        <f t="shared" si="42"/>
        <v>0</v>
      </c>
      <c r="V117" s="19">
        <v>0</v>
      </c>
      <c r="W117" s="30"/>
    </row>
    <row r="118" spans="1:23" ht="47.25" x14ac:dyDescent="0.25">
      <c r="A118" s="16" t="s">
        <v>106</v>
      </c>
      <c r="B118" s="17" t="s">
        <v>107</v>
      </c>
      <c r="C118" s="18" t="s">
        <v>249</v>
      </c>
      <c r="D118" s="19">
        <v>0</v>
      </c>
      <c r="E118" s="19">
        <v>0</v>
      </c>
      <c r="F118" s="19">
        <v>0</v>
      </c>
      <c r="G118" s="19">
        <v>0</v>
      </c>
      <c r="H118" s="19">
        <v>0</v>
      </c>
      <c r="I118" s="19">
        <v>0</v>
      </c>
      <c r="J118" s="19">
        <v>0</v>
      </c>
      <c r="K118" s="19">
        <v>0</v>
      </c>
      <c r="L118" s="19">
        <v>0</v>
      </c>
      <c r="M118" s="19">
        <v>0</v>
      </c>
      <c r="N118" s="19">
        <v>0</v>
      </c>
      <c r="O118" s="19">
        <v>0</v>
      </c>
      <c r="P118" s="19">
        <v>0</v>
      </c>
      <c r="Q118" s="19">
        <v>0</v>
      </c>
      <c r="R118" s="19">
        <v>0</v>
      </c>
      <c r="S118" s="19">
        <v>0</v>
      </c>
      <c r="T118" s="19">
        <v>0</v>
      </c>
      <c r="U118" s="19">
        <f t="shared" si="42"/>
        <v>0</v>
      </c>
      <c r="V118" s="19">
        <v>0</v>
      </c>
      <c r="W118" s="30"/>
    </row>
    <row r="119" spans="1:23" ht="47.25" x14ac:dyDescent="0.25">
      <c r="A119" s="12" t="s">
        <v>108</v>
      </c>
      <c r="B119" s="13" t="s">
        <v>109</v>
      </c>
      <c r="C119" s="14" t="s">
        <v>249</v>
      </c>
      <c r="D119" s="15">
        <f t="shared" ref="D119" si="52">D120+D121</f>
        <v>0</v>
      </c>
      <c r="E119" s="15">
        <f t="shared" ref="E119:T119" si="53">E120+E121</f>
        <v>0</v>
      </c>
      <c r="F119" s="15">
        <f t="shared" si="53"/>
        <v>0</v>
      </c>
      <c r="G119" s="15">
        <f t="shared" si="53"/>
        <v>0</v>
      </c>
      <c r="H119" s="15">
        <f t="shared" si="53"/>
        <v>0</v>
      </c>
      <c r="I119" s="15">
        <f t="shared" si="53"/>
        <v>0</v>
      </c>
      <c r="J119" s="15">
        <f t="shared" si="53"/>
        <v>0</v>
      </c>
      <c r="K119" s="15">
        <f t="shared" si="53"/>
        <v>0</v>
      </c>
      <c r="L119" s="15">
        <f t="shared" si="53"/>
        <v>0</v>
      </c>
      <c r="M119" s="15">
        <f t="shared" si="53"/>
        <v>0</v>
      </c>
      <c r="N119" s="15">
        <f t="shared" si="53"/>
        <v>0</v>
      </c>
      <c r="O119" s="15">
        <f t="shared" si="53"/>
        <v>0</v>
      </c>
      <c r="P119" s="15">
        <f t="shared" si="53"/>
        <v>0</v>
      </c>
      <c r="Q119" s="15">
        <f t="shared" si="53"/>
        <v>0</v>
      </c>
      <c r="R119" s="15">
        <f t="shared" si="53"/>
        <v>0</v>
      </c>
      <c r="S119" s="15">
        <f t="shared" si="53"/>
        <v>0</v>
      </c>
      <c r="T119" s="15">
        <f t="shared" si="53"/>
        <v>0</v>
      </c>
      <c r="U119" s="15">
        <f t="shared" si="42"/>
        <v>0</v>
      </c>
      <c r="V119" s="15">
        <v>0</v>
      </c>
      <c r="W119" s="29"/>
    </row>
    <row r="120" spans="1:23" ht="31.5" x14ac:dyDescent="0.25">
      <c r="A120" s="16" t="s">
        <v>110</v>
      </c>
      <c r="B120" s="17" t="s">
        <v>111</v>
      </c>
      <c r="C120" s="18" t="s">
        <v>249</v>
      </c>
      <c r="D120" s="19">
        <v>0</v>
      </c>
      <c r="E120" s="19">
        <v>0</v>
      </c>
      <c r="F120" s="19">
        <v>0</v>
      </c>
      <c r="G120" s="19">
        <v>0</v>
      </c>
      <c r="H120" s="19">
        <v>0</v>
      </c>
      <c r="I120" s="19">
        <v>0</v>
      </c>
      <c r="J120" s="19">
        <v>0</v>
      </c>
      <c r="K120" s="19">
        <v>0</v>
      </c>
      <c r="L120" s="19">
        <v>0</v>
      </c>
      <c r="M120" s="19">
        <v>0</v>
      </c>
      <c r="N120" s="19">
        <v>0</v>
      </c>
      <c r="O120" s="19">
        <v>0</v>
      </c>
      <c r="P120" s="19">
        <v>0</v>
      </c>
      <c r="Q120" s="19">
        <v>0</v>
      </c>
      <c r="R120" s="19">
        <v>0</v>
      </c>
      <c r="S120" s="19">
        <v>0</v>
      </c>
      <c r="T120" s="19">
        <v>0</v>
      </c>
      <c r="U120" s="19">
        <f t="shared" si="42"/>
        <v>0</v>
      </c>
      <c r="V120" s="19">
        <v>0</v>
      </c>
      <c r="W120" s="30"/>
    </row>
    <row r="121" spans="1:23" ht="47.25" x14ac:dyDescent="0.25">
      <c r="A121" s="16" t="s">
        <v>112</v>
      </c>
      <c r="B121" s="17" t="s">
        <v>113</v>
      </c>
      <c r="C121" s="18" t="s">
        <v>249</v>
      </c>
      <c r="D121" s="19">
        <v>0</v>
      </c>
      <c r="E121" s="19">
        <v>0</v>
      </c>
      <c r="F121" s="19">
        <v>0</v>
      </c>
      <c r="G121" s="19">
        <v>0</v>
      </c>
      <c r="H121" s="19">
        <v>0</v>
      </c>
      <c r="I121" s="19">
        <v>0</v>
      </c>
      <c r="J121" s="19">
        <v>0</v>
      </c>
      <c r="K121" s="19">
        <v>0</v>
      </c>
      <c r="L121" s="19">
        <v>0</v>
      </c>
      <c r="M121" s="19">
        <v>0</v>
      </c>
      <c r="N121" s="19">
        <v>0</v>
      </c>
      <c r="O121" s="19">
        <v>0</v>
      </c>
      <c r="P121" s="19">
        <v>0</v>
      </c>
      <c r="Q121" s="19">
        <v>0</v>
      </c>
      <c r="R121" s="19">
        <v>0</v>
      </c>
      <c r="S121" s="19">
        <v>0</v>
      </c>
      <c r="T121" s="19">
        <v>0</v>
      </c>
      <c r="U121" s="19">
        <f t="shared" si="42"/>
        <v>0</v>
      </c>
      <c r="V121" s="19">
        <v>0</v>
      </c>
      <c r="W121" s="30"/>
    </row>
    <row r="122" spans="1:23" ht="63" x14ac:dyDescent="0.25">
      <c r="A122" s="8" t="s">
        <v>45</v>
      </c>
      <c r="B122" s="9" t="s">
        <v>114</v>
      </c>
      <c r="C122" s="10" t="s">
        <v>249</v>
      </c>
      <c r="D122" s="11">
        <f t="shared" ref="D122" si="54">D123+D124</f>
        <v>0</v>
      </c>
      <c r="E122" s="11">
        <f t="shared" ref="E122:T122" si="55">E123+E124</f>
        <v>0</v>
      </c>
      <c r="F122" s="11">
        <f t="shared" si="55"/>
        <v>0</v>
      </c>
      <c r="G122" s="11">
        <f t="shared" si="55"/>
        <v>0</v>
      </c>
      <c r="H122" s="11">
        <f t="shared" si="55"/>
        <v>0</v>
      </c>
      <c r="I122" s="11">
        <f t="shared" si="55"/>
        <v>0</v>
      </c>
      <c r="J122" s="11">
        <f t="shared" si="55"/>
        <v>0</v>
      </c>
      <c r="K122" s="11">
        <f t="shared" si="55"/>
        <v>0</v>
      </c>
      <c r="L122" s="11">
        <f t="shared" si="55"/>
        <v>0</v>
      </c>
      <c r="M122" s="11">
        <f t="shared" si="55"/>
        <v>0</v>
      </c>
      <c r="N122" s="11">
        <f t="shared" si="55"/>
        <v>0</v>
      </c>
      <c r="O122" s="11">
        <f t="shared" si="55"/>
        <v>0</v>
      </c>
      <c r="P122" s="11">
        <f t="shared" si="55"/>
        <v>0</v>
      </c>
      <c r="Q122" s="11">
        <f t="shared" si="55"/>
        <v>0</v>
      </c>
      <c r="R122" s="11">
        <f t="shared" si="55"/>
        <v>0</v>
      </c>
      <c r="S122" s="11">
        <f t="shared" si="55"/>
        <v>0</v>
      </c>
      <c r="T122" s="11">
        <f t="shared" si="55"/>
        <v>0</v>
      </c>
      <c r="U122" s="11">
        <f t="shared" si="42"/>
        <v>0</v>
      </c>
      <c r="V122" s="11">
        <v>0</v>
      </c>
      <c r="W122" s="28"/>
    </row>
    <row r="123" spans="1:23" ht="63" x14ac:dyDescent="0.25">
      <c r="A123" s="12" t="s">
        <v>115</v>
      </c>
      <c r="B123" s="13" t="s">
        <v>116</v>
      </c>
      <c r="C123" s="14" t="s">
        <v>249</v>
      </c>
      <c r="D123" s="15">
        <v>0</v>
      </c>
      <c r="E123" s="15">
        <v>0</v>
      </c>
      <c r="F123" s="15">
        <v>0</v>
      </c>
      <c r="G123" s="15">
        <v>0</v>
      </c>
      <c r="H123" s="15">
        <v>0</v>
      </c>
      <c r="I123" s="15">
        <v>0</v>
      </c>
      <c r="J123" s="15">
        <v>0</v>
      </c>
      <c r="K123" s="15">
        <v>0</v>
      </c>
      <c r="L123" s="15">
        <v>0</v>
      </c>
      <c r="M123" s="15">
        <v>0</v>
      </c>
      <c r="N123" s="15">
        <v>0</v>
      </c>
      <c r="O123" s="15">
        <v>0</v>
      </c>
      <c r="P123" s="15">
        <v>0</v>
      </c>
      <c r="Q123" s="15">
        <v>0</v>
      </c>
      <c r="R123" s="15">
        <v>0</v>
      </c>
      <c r="S123" s="15">
        <v>0</v>
      </c>
      <c r="T123" s="15">
        <v>0</v>
      </c>
      <c r="U123" s="15">
        <f t="shared" si="42"/>
        <v>0</v>
      </c>
      <c r="V123" s="15">
        <v>0</v>
      </c>
      <c r="W123" s="29"/>
    </row>
    <row r="124" spans="1:23" ht="47.25" x14ac:dyDescent="0.25">
      <c r="A124" s="12" t="s">
        <v>117</v>
      </c>
      <c r="B124" s="13" t="s">
        <v>118</v>
      </c>
      <c r="C124" s="14" t="s">
        <v>249</v>
      </c>
      <c r="D124" s="15">
        <v>0</v>
      </c>
      <c r="E124" s="15">
        <v>0</v>
      </c>
      <c r="F124" s="15">
        <v>0</v>
      </c>
      <c r="G124" s="15">
        <v>0</v>
      </c>
      <c r="H124" s="15">
        <v>0</v>
      </c>
      <c r="I124" s="15">
        <v>0</v>
      </c>
      <c r="J124" s="15">
        <v>0</v>
      </c>
      <c r="K124" s="15">
        <v>0</v>
      </c>
      <c r="L124" s="15">
        <v>0</v>
      </c>
      <c r="M124" s="15">
        <v>0</v>
      </c>
      <c r="N124" s="15">
        <v>0</v>
      </c>
      <c r="O124" s="15">
        <v>0</v>
      </c>
      <c r="P124" s="15">
        <v>0</v>
      </c>
      <c r="Q124" s="15">
        <v>0</v>
      </c>
      <c r="R124" s="15">
        <v>0</v>
      </c>
      <c r="S124" s="15">
        <v>0</v>
      </c>
      <c r="T124" s="15">
        <v>0</v>
      </c>
      <c r="U124" s="15">
        <f t="shared" si="42"/>
        <v>0</v>
      </c>
      <c r="V124" s="15">
        <v>0</v>
      </c>
      <c r="W124" s="29"/>
    </row>
    <row r="125" spans="1:23" ht="31.5" x14ac:dyDescent="0.25">
      <c r="A125" s="8" t="s">
        <v>46</v>
      </c>
      <c r="B125" s="9" t="s">
        <v>119</v>
      </c>
      <c r="C125" s="10" t="s">
        <v>249</v>
      </c>
      <c r="D125" s="11">
        <f t="shared" ref="D125" si="56">SUM(D126:D131)</f>
        <v>24.347447649999999</v>
      </c>
      <c r="E125" s="11">
        <f t="shared" ref="E125:T125" si="57">SUM(E126:E131)</f>
        <v>0</v>
      </c>
      <c r="F125" s="11">
        <f t="shared" si="57"/>
        <v>24.347447649999999</v>
      </c>
      <c r="G125" s="11">
        <f t="shared" si="57"/>
        <v>0.32</v>
      </c>
      <c r="H125" s="11">
        <f t="shared" si="57"/>
        <v>0</v>
      </c>
      <c r="I125" s="11">
        <f t="shared" si="57"/>
        <v>3.7559999999999998</v>
      </c>
      <c r="J125" s="11">
        <f t="shared" si="57"/>
        <v>0</v>
      </c>
      <c r="K125" s="11">
        <f t="shared" si="57"/>
        <v>6</v>
      </c>
      <c r="L125" s="11">
        <f t="shared" si="57"/>
        <v>0</v>
      </c>
      <c r="M125" s="11">
        <f t="shared" si="57"/>
        <v>23.938104809999999</v>
      </c>
      <c r="N125" s="11">
        <f t="shared" si="57"/>
        <v>0.32</v>
      </c>
      <c r="O125" s="11">
        <f t="shared" si="57"/>
        <v>0</v>
      </c>
      <c r="P125" s="11">
        <f t="shared" si="57"/>
        <v>3.7759999999999998</v>
      </c>
      <c r="Q125" s="11">
        <f t="shared" si="57"/>
        <v>0</v>
      </c>
      <c r="R125" s="11">
        <f t="shared" si="57"/>
        <v>6</v>
      </c>
      <c r="S125" s="11">
        <f t="shared" si="57"/>
        <v>0</v>
      </c>
      <c r="T125" s="11">
        <f t="shared" si="57"/>
        <v>0</v>
      </c>
      <c r="U125" s="11">
        <f t="shared" si="42"/>
        <v>-0.40934284000000076</v>
      </c>
      <c r="V125" s="11">
        <f t="shared" si="43"/>
        <v>-1.6812556530951235</v>
      </c>
      <c r="W125" s="28"/>
    </row>
    <row r="126" spans="1:23" ht="47.25" x14ac:dyDescent="0.25">
      <c r="A126" s="20" t="s">
        <v>46</v>
      </c>
      <c r="B126" s="21" t="s">
        <v>228</v>
      </c>
      <c r="C126" s="22" t="s">
        <v>229</v>
      </c>
      <c r="D126" s="23">
        <f t="shared" ref="D126:D131" si="58">F126</f>
        <v>9.8601280000000013</v>
      </c>
      <c r="E126" s="23">
        <v>0</v>
      </c>
      <c r="F126" s="23">
        <v>9.8601280000000013</v>
      </c>
      <c r="G126" s="23">
        <v>0</v>
      </c>
      <c r="H126" s="23">
        <v>0</v>
      </c>
      <c r="I126" s="23">
        <v>1.5329999999999999</v>
      </c>
      <c r="J126" s="23">
        <v>0</v>
      </c>
      <c r="K126" s="23">
        <v>2</v>
      </c>
      <c r="L126" s="23">
        <v>0</v>
      </c>
      <c r="M126" s="23">
        <v>9.8600749000000008</v>
      </c>
      <c r="N126" s="23">
        <v>0</v>
      </c>
      <c r="O126" s="23">
        <v>0</v>
      </c>
      <c r="P126" s="23">
        <v>1.5529999999999999</v>
      </c>
      <c r="Q126" s="23">
        <v>0</v>
      </c>
      <c r="R126" s="23">
        <v>2</v>
      </c>
      <c r="S126" s="23">
        <v>0</v>
      </c>
      <c r="T126" s="23">
        <v>0</v>
      </c>
      <c r="U126" s="23">
        <f t="shared" si="42"/>
        <v>-5.3100000000583236E-5</v>
      </c>
      <c r="V126" s="23">
        <f t="shared" si="43"/>
        <v>-5.3853256266635924E-4</v>
      </c>
      <c r="W126" s="31" t="s">
        <v>243</v>
      </c>
    </row>
    <row r="127" spans="1:23" ht="47.25" x14ac:dyDescent="0.25">
      <c r="A127" s="20" t="s">
        <v>46</v>
      </c>
      <c r="B127" s="21" t="s">
        <v>230</v>
      </c>
      <c r="C127" s="22" t="s">
        <v>231</v>
      </c>
      <c r="D127" s="23">
        <f t="shared" si="58"/>
        <v>1.2626869999999999</v>
      </c>
      <c r="E127" s="23">
        <v>0</v>
      </c>
      <c r="F127" s="23">
        <v>1.2626869999999999</v>
      </c>
      <c r="G127" s="23">
        <v>0</v>
      </c>
      <c r="H127" s="23">
        <v>0</v>
      </c>
      <c r="I127" s="23">
        <v>0.27100000000000002</v>
      </c>
      <c r="J127" s="23">
        <v>0</v>
      </c>
      <c r="K127" s="23">
        <v>0</v>
      </c>
      <c r="L127" s="23">
        <v>0</v>
      </c>
      <c r="M127" s="23">
        <v>1.1919292399999999</v>
      </c>
      <c r="N127" s="23">
        <v>0</v>
      </c>
      <c r="O127" s="23">
        <v>0</v>
      </c>
      <c r="P127" s="23">
        <v>0.27100000000000002</v>
      </c>
      <c r="Q127" s="23">
        <v>0</v>
      </c>
      <c r="R127" s="23">
        <v>0</v>
      </c>
      <c r="S127" s="23">
        <v>0</v>
      </c>
      <c r="T127" s="23">
        <v>0</v>
      </c>
      <c r="U127" s="23">
        <f t="shared" si="42"/>
        <v>-7.0757760000000003E-2</v>
      </c>
      <c r="V127" s="23">
        <f t="shared" si="43"/>
        <v>-5.6037450294491045</v>
      </c>
      <c r="W127" s="31" t="s">
        <v>243</v>
      </c>
    </row>
    <row r="128" spans="1:23" ht="47.25" x14ac:dyDescent="0.25">
      <c r="A128" s="20" t="s">
        <v>46</v>
      </c>
      <c r="B128" s="21" t="s">
        <v>232</v>
      </c>
      <c r="C128" s="22" t="s">
        <v>233</v>
      </c>
      <c r="D128" s="23">
        <f t="shared" si="58"/>
        <v>4.0392489999999999</v>
      </c>
      <c r="E128" s="23">
        <v>0</v>
      </c>
      <c r="F128" s="23">
        <v>4.0392489999999999</v>
      </c>
      <c r="G128" s="23">
        <v>0.16</v>
      </c>
      <c r="H128" s="23">
        <v>0</v>
      </c>
      <c r="I128" s="23">
        <v>0.77500000000000002</v>
      </c>
      <c r="J128" s="23">
        <v>0</v>
      </c>
      <c r="K128" s="23">
        <v>0</v>
      </c>
      <c r="L128" s="23">
        <v>0</v>
      </c>
      <c r="M128" s="23">
        <v>3.92160354</v>
      </c>
      <c r="N128" s="23">
        <v>0.16</v>
      </c>
      <c r="O128" s="23">
        <v>0</v>
      </c>
      <c r="P128" s="23">
        <v>0.77500000000000002</v>
      </c>
      <c r="Q128" s="23">
        <v>0</v>
      </c>
      <c r="R128" s="23">
        <v>0</v>
      </c>
      <c r="S128" s="23">
        <v>0</v>
      </c>
      <c r="T128" s="23">
        <v>0</v>
      </c>
      <c r="U128" s="23">
        <f t="shared" si="42"/>
        <v>-0.11764545999999987</v>
      </c>
      <c r="V128" s="23">
        <f t="shared" si="43"/>
        <v>-2.9125577551668607</v>
      </c>
      <c r="W128" s="31" t="s">
        <v>243</v>
      </c>
    </row>
    <row r="129" spans="1:23" ht="47.25" x14ac:dyDescent="0.25">
      <c r="A129" s="20" t="s">
        <v>46</v>
      </c>
      <c r="B129" s="21" t="s">
        <v>234</v>
      </c>
      <c r="C129" s="22" t="s">
        <v>235</v>
      </c>
      <c r="D129" s="23">
        <f t="shared" si="58"/>
        <v>2.29683065</v>
      </c>
      <c r="E129" s="23">
        <v>0</v>
      </c>
      <c r="F129" s="23">
        <v>2.29683065</v>
      </c>
      <c r="G129" s="23">
        <v>0.16</v>
      </c>
      <c r="H129" s="23">
        <v>0</v>
      </c>
      <c r="I129" s="23">
        <v>0.65200000000000002</v>
      </c>
      <c r="J129" s="23">
        <v>0</v>
      </c>
      <c r="K129" s="23">
        <v>0</v>
      </c>
      <c r="L129" s="23">
        <v>0</v>
      </c>
      <c r="M129" s="23">
        <v>2.1925478800000002</v>
      </c>
      <c r="N129" s="23">
        <v>0.16</v>
      </c>
      <c r="O129" s="23">
        <v>0</v>
      </c>
      <c r="P129" s="23">
        <v>0.65200000000000002</v>
      </c>
      <c r="Q129" s="23">
        <v>0</v>
      </c>
      <c r="R129" s="23">
        <v>0</v>
      </c>
      <c r="S129" s="23">
        <v>0</v>
      </c>
      <c r="T129" s="23">
        <v>0</v>
      </c>
      <c r="U129" s="23">
        <f t="shared" si="42"/>
        <v>-0.10428276999999975</v>
      </c>
      <c r="V129" s="23">
        <f t="shared" si="43"/>
        <v>-4.5402898990397809</v>
      </c>
      <c r="W129" s="31" t="s">
        <v>243</v>
      </c>
    </row>
    <row r="130" spans="1:23" ht="47.25" x14ac:dyDescent="0.25">
      <c r="A130" s="20" t="s">
        <v>46</v>
      </c>
      <c r="B130" s="21" t="s">
        <v>236</v>
      </c>
      <c r="C130" s="22" t="s">
        <v>237</v>
      </c>
      <c r="D130" s="23">
        <f t="shared" si="58"/>
        <v>3.9960740000000001</v>
      </c>
      <c r="E130" s="23">
        <v>0</v>
      </c>
      <c r="F130" s="23">
        <v>3.9960740000000001</v>
      </c>
      <c r="G130" s="23">
        <v>0</v>
      </c>
      <c r="H130" s="23">
        <v>0</v>
      </c>
      <c r="I130" s="23">
        <v>0.52500000000000002</v>
      </c>
      <c r="J130" s="23">
        <v>0</v>
      </c>
      <c r="K130" s="23">
        <v>3</v>
      </c>
      <c r="L130" s="23">
        <v>0</v>
      </c>
      <c r="M130" s="23">
        <v>3.9637120699999997</v>
      </c>
      <c r="N130" s="23">
        <v>0</v>
      </c>
      <c r="O130" s="23">
        <v>0</v>
      </c>
      <c r="P130" s="23">
        <v>0.52500000000000002</v>
      </c>
      <c r="Q130" s="23">
        <v>0</v>
      </c>
      <c r="R130" s="23">
        <v>3</v>
      </c>
      <c r="S130" s="23">
        <v>0</v>
      </c>
      <c r="T130" s="23">
        <v>0</v>
      </c>
      <c r="U130" s="23">
        <f t="shared" si="42"/>
        <v>-3.2361930000000427E-2</v>
      </c>
      <c r="V130" s="23">
        <f t="shared" si="43"/>
        <v>-0.8098431110134704</v>
      </c>
      <c r="W130" s="31" t="s">
        <v>243</v>
      </c>
    </row>
    <row r="131" spans="1:23" ht="47.25" x14ac:dyDescent="0.25">
      <c r="A131" s="20" t="s">
        <v>46</v>
      </c>
      <c r="B131" s="21" t="s">
        <v>238</v>
      </c>
      <c r="C131" s="22" t="s">
        <v>239</v>
      </c>
      <c r="D131" s="23">
        <f t="shared" si="58"/>
        <v>2.8924789999999998</v>
      </c>
      <c r="E131" s="23">
        <v>0</v>
      </c>
      <c r="F131" s="23">
        <v>2.8924789999999998</v>
      </c>
      <c r="G131" s="23">
        <v>0</v>
      </c>
      <c r="H131" s="23">
        <v>0</v>
      </c>
      <c r="I131" s="23">
        <v>0</v>
      </c>
      <c r="J131" s="23">
        <v>0</v>
      </c>
      <c r="K131" s="23">
        <v>1</v>
      </c>
      <c r="L131" s="23">
        <v>0</v>
      </c>
      <c r="M131" s="23">
        <v>2.8082371799999999</v>
      </c>
      <c r="N131" s="23">
        <v>0</v>
      </c>
      <c r="O131" s="23">
        <v>0</v>
      </c>
      <c r="P131" s="23">
        <v>0</v>
      </c>
      <c r="Q131" s="23">
        <v>0</v>
      </c>
      <c r="R131" s="23">
        <v>1</v>
      </c>
      <c r="S131" s="23">
        <v>0</v>
      </c>
      <c r="T131" s="23">
        <v>0</v>
      </c>
      <c r="U131" s="23">
        <f t="shared" si="42"/>
        <v>-8.4241819999999912E-2</v>
      </c>
      <c r="V131" s="23">
        <f t="shared" si="43"/>
        <v>-2.9124436167038694</v>
      </c>
      <c r="W131" s="31" t="s">
        <v>243</v>
      </c>
    </row>
    <row r="132" spans="1:23" ht="47.25" x14ac:dyDescent="0.25">
      <c r="A132" s="8" t="s">
        <v>47</v>
      </c>
      <c r="B132" s="9" t="s">
        <v>120</v>
      </c>
      <c r="C132" s="10" t="s">
        <v>249</v>
      </c>
      <c r="D132" s="11">
        <v>0</v>
      </c>
      <c r="E132" s="11">
        <v>0</v>
      </c>
      <c r="F132" s="11">
        <v>0</v>
      </c>
      <c r="G132" s="11">
        <v>0</v>
      </c>
      <c r="H132" s="11">
        <v>0</v>
      </c>
      <c r="I132" s="11">
        <v>0</v>
      </c>
      <c r="J132" s="11">
        <v>0</v>
      </c>
      <c r="K132" s="11">
        <v>0</v>
      </c>
      <c r="L132" s="11">
        <v>0</v>
      </c>
      <c r="M132" s="11">
        <v>0</v>
      </c>
      <c r="N132" s="11">
        <v>0</v>
      </c>
      <c r="O132" s="11">
        <v>0</v>
      </c>
      <c r="P132" s="11">
        <v>0</v>
      </c>
      <c r="Q132" s="11">
        <v>0</v>
      </c>
      <c r="R132" s="11">
        <v>0</v>
      </c>
      <c r="S132" s="11">
        <v>0</v>
      </c>
      <c r="T132" s="11">
        <v>0</v>
      </c>
      <c r="U132" s="11">
        <f t="shared" si="42"/>
        <v>0</v>
      </c>
      <c r="V132" s="11">
        <v>0</v>
      </c>
      <c r="W132" s="28"/>
    </row>
    <row r="133" spans="1:23" ht="31.5" x14ac:dyDescent="0.25">
      <c r="A133" s="8" t="s">
        <v>48</v>
      </c>
      <c r="B133" s="9" t="s">
        <v>121</v>
      </c>
      <c r="C133" s="10" t="s">
        <v>249</v>
      </c>
      <c r="D133" s="11">
        <f t="shared" ref="D133" si="59">SUM(D134:D134)</f>
        <v>65.248675500000019</v>
      </c>
      <c r="E133" s="11">
        <f t="shared" ref="E133:T133" si="60">SUM(E134:E135)</f>
        <v>0</v>
      </c>
      <c r="F133" s="11">
        <f t="shared" si="60"/>
        <v>65.248675500000019</v>
      </c>
      <c r="G133" s="11">
        <f t="shared" si="60"/>
        <v>0</v>
      </c>
      <c r="H133" s="11">
        <f t="shared" si="60"/>
        <v>0</v>
      </c>
      <c r="I133" s="11">
        <f t="shared" si="60"/>
        <v>0</v>
      </c>
      <c r="J133" s="11">
        <f t="shared" si="60"/>
        <v>0</v>
      </c>
      <c r="K133" s="11">
        <f t="shared" si="60"/>
        <v>0</v>
      </c>
      <c r="L133" s="11">
        <f t="shared" si="60"/>
        <v>0</v>
      </c>
      <c r="M133" s="11">
        <f t="shared" si="60"/>
        <v>58.357958289999992</v>
      </c>
      <c r="N133" s="11">
        <f t="shared" si="60"/>
        <v>0</v>
      </c>
      <c r="O133" s="11">
        <f t="shared" si="60"/>
        <v>0</v>
      </c>
      <c r="P133" s="11">
        <f t="shared" si="60"/>
        <v>0</v>
      </c>
      <c r="Q133" s="11">
        <f t="shared" si="60"/>
        <v>0</v>
      </c>
      <c r="R133" s="11">
        <f t="shared" si="60"/>
        <v>0</v>
      </c>
      <c r="S133" s="11">
        <f t="shared" si="60"/>
        <v>0</v>
      </c>
      <c r="T133" s="11">
        <f t="shared" si="60"/>
        <v>0</v>
      </c>
      <c r="U133" s="11">
        <f t="shared" si="42"/>
        <v>-6.8907172100000267</v>
      </c>
      <c r="V133" s="11">
        <f t="shared" si="43"/>
        <v>-10.56070051567564</v>
      </c>
      <c r="W133" s="28"/>
    </row>
    <row r="134" spans="1:23" ht="47.25" x14ac:dyDescent="0.25">
      <c r="A134" s="20" t="s">
        <v>48</v>
      </c>
      <c r="B134" s="21" t="s">
        <v>240</v>
      </c>
      <c r="C134" s="22" t="s">
        <v>241</v>
      </c>
      <c r="D134" s="23">
        <f t="shared" ref="D134:D135" si="61">F134</f>
        <v>65.248675500000019</v>
      </c>
      <c r="E134" s="23">
        <v>0</v>
      </c>
      <c r="F134" s="23">
        <v>65.248675500000019</v>
      </c>
      <c r="G134" s="23">
        <v>0</v>
      </c>
      <c r="H134" s="23">
        <v>0</v>
      </c>
      <c r="I134" s="23">
        <v>0</v>
      </c>
      <c r="J134" s="23">
        <v>0</v>
      </c>
      <c r="K134" s="23">
        <v>0</v>
      </c>
      <c r="L134" s="23">
        <v>0</v>
      </c>
      <c r="M134" s="23">
        <v>57.964388989999989</v>
      </c>
      <c r="N134" s="23">
        <v>0</v>
      </c>
      <c r="O134" s="23">
        <v>0</v>
      </c>
      <c r="P134" s="23">
        <v>0</v>
      </c>
      <c r="Q134" s="23">
        <v>0</v>
      </c>
      <c r="R134" s="23">
        <v>0</v>
      </c>
      <c r="S134" s="23">
        <v>0</v>
      </c>
      <c r="T134" s="23">
        <v>0</v>
      </c>
      <c r="U134" s="23">
        <f t="shared" si="42"/>
        <v>-7.2842865100000296</v>
      </c>
      <c r="V134" s="23">
        <f t="shared" si="43"/>
        <v>-11.163884100605271</v>
      </c>
      <c r="W134" s="31" t="s">
        <v>246</v>
      </c>
    </row>
    <row r="135" spans="1:23" ht="31.5" x14ac:dyDescent="0.25">
      <c r="A135" s="20" t="s">
        <v>48</v>
      </c>
      <c r="B135" s="21" t="s">
        <v>240</v>
      </c>
      <c r="C135" s="22" t="s">
        <v>242</v>
      </c>
      <c r="D135" s="23">
        <f t="shared" si="61"/>
        <v>0</v>
      </c>
      <c r="E135" s="23">
        <v>0</v>
      </c>
      <c r="F135" s="23">
        <v>0</v>
      </c>
      <c r="G135" s="23">
        <v>0</v>
      </c>
      <c r="H135" s="23">
        <v>0</v>
      </c>
      <c r="I135" s="23">
        <v>0</v>
      </c>
      <c r="J135" s="23">
        <v>0</v>
      </c>
      <c r="K135" s="23">
        <v>0</v>
      </c>
      <c r="L135" s="23">
        <v>0</v>
      </c>
      <c r="M135" s="23">
        <v>0.39356930000000007</v>
      </c>
      <c r="N135" s="23">
        <v>0</v>
      </c>
      <c r="O135" s="23">
        <v>0</v>
      </c>
      <c r="P135" s="23">
        <v>0</v>
      </c>
      <c r="Q135" s="23">
        <v>0</v>
      </c>
      <c r="R135" s="23">
        <v>0</v>
      </c>
      <c r="S135" s="23">
        <v>0</v>
      </c>
      <c r="T135" s="23">
        <v>0</v>
      </c>
      <c r="U135" s="23">
        <f t="shared" si="42"/>
        <v>0.39356930000000007</v>
      </c>
      <c r="V135" s="23">
        <v>100</v>
      </c>
      <c r="W135" s="31" t="s">
        <v>245</v>
      </c>
    </row>
    <row r="136" spans="1:23" x14ac:dyDescent="0.25">
      <c r="L136" s="1"/>
      <c r="M136" s="1"/>
      <c r="N136" s="1"/>
      <c r="O136" s="1"/>
      <c r="P136" s="1"/>
      <c r="Q136" s="1"/>
      <c r="R136" s="1"/>
    </row>
  </sheetData>
  <autoFilter ref="A23:W135"/>
  <mergeCells count="26">
    <mergeCell ref="A17:W17"/>
    <mergeCell ref="A5:W5"/>
    <mergeCell ref="A6:W6"/>
    <mergeCell ref="A7:W7"/>
    <mergeCell ref="A8:W8"/>
    <mergeCell ref="A9:W9"/>
    <mergeCell ref="A10:W10"/>
    <mergeCell ref="A11:W11"/>
    <mergeCell ref="A12:W12"/>
    <mergeCell ref="A13:W13"/>
    <mergeCell ref="A14:W14"/>
    <mergeCell ref="A15:W15"/>
    <mergeCell ref="A16:W16"/>
    <mergeCell ref="W19:W22"/>
    <mergeCell ref="E20:K20"/>
    <mergeCell ref="L20:R20"/>
    <mergeCell ref="F21:K21"/>
    <mergeCell ref="M21:R21"/>
    <mergeCell ref="S21:T21"/>
    <mergeCell ref="U21:V21"/>
    <mergeCell ref="S19:V20"/>
    <mergeCell ref="A19:A22"/>
    <mergeCell ref="B19:B22"/>
    <mergeCell ref="C19:C22"/>
    <mergeCell ref="D19:D22"/>
    <mergeCell ref="E19:R19"/>
  </mergeCells>
  <printOptions horizontalCentered="1"/>
  <pageMargins left="0" right="0" top="0.74803149606299213" bottom="0" header="0.31496062992125984" footer="0.31496062992125984"/>
  <pageSetup paperSize="8" scale="64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2026-03-31T09:02:39Z</dcterms:modified>
</cp:coreProperties>
</file>