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4" sheetId="4" r:id="rId1"/>
  </sheets>
  <definedNames>
    <definedName name="_xlnm._FilterDatabase" localSheetId="0" hidden="1">Лист4!$A$23:$AA$136</definedName>
    <definedName name="_xlnm.Print_Area" localSheetId="0">Лист4!$A$1:$V$136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6" i="4" l="1"/>
  <c r="T136" i="4"/>
  <c r="S136" i="4"/>
  <c r="R136" i="4"/>
  <c r="Q136" i="4"/>
  <c r="U135" i="4"/>
  <c r="T135" i="4"/>
  <c r="S135" i="4"/>
  <c r="R135" i="4"/>
  <c r="Q135" i="4"/>
  <c r="U134" i="4"/>
  <c r="T134" i="4"/>
  <c r="S134" i="4"/>
  <c r="R134" i="4"/>
  <c r="Q134" i="4"/>
  <c r="U132" i="4"/>
  <c r="T132" i="4"/>
  <c r="S132" i="4"/>
  <c r="R132" i="4"/>
  <c r="Q132" i="4"/>
  <c r="U131" i="4"/>
  <c r="T131" i="4"/>
  <c r="S131" i="4"/>
  <c r="R131" i="4"/>
  <c r="Q131" i="4"/>
  <c r="U130" i="4"/>
  <c r="T130" i="4"/>
  <c r="S130" i="4"/>
  <c r="R130" i="4"/>
  <c r="Q130" i="4"/>
  <c r="U129" i="4"/>
  <c r="T129" i="4"/>
  <c r="S129" i="4"/>
  <c r="R129" i="4"/>
  <c r="Q129" i="4"/>
  <c r="U128" i="4"/>
  <c r="T128" i="4"/>
  <c r="S128" i="4"/>
  <c r="R128" i="4"/>
  <c r="Q128" i="4"/>
  <c r="U127" i="4"/>
  <c r="T127" i="4"/>
  <c r="S127" i="4"/>
  <c r="R127" i="4"/>
  <c r="Q127" i="4"/>
  <c r="U126" i="4"/>
  <c r="T126" i="4"/>
  <c r="S126" i="4"/>
  <c r="R126" i="4"/>
  <c r="Q126" i="4"/>
  <c r="U124" i="4"/>
  <c r="T124" i="4"/>
  <c r="S124" i="4"/>
  <c r="R124" i="4"/>
  <c r="Q124" i="4"/>
  <c r="U123" i="4"/>
  <c r="T123" i="4"/>
  <c r="S123" i="4"/>
  <c r="R123" i="4"/>
  <c r="Q123" i="4"/>
  <c r="U121" i="4"/>
  <c r="T121" i="4"/>
  <c r="S121" i="4"/>
  <c r="R121" i="4"/>
  <c r="Q121" i="4"/>
  <c r="U120" i="4"/>
  <c r="T120" i="4"/>
  <c r="S120" i="4"/>
  <c r="R120" i="4"/>
  <c r="Q120" i="4"/>
  <c r="U118" i="4"/>
  <c r="T118" i="4"/>
  <c r="S118" i="4"/>
  <c r="R118" i="4"/>
  <c r="Q118" i="4"/>
  <c r="U117" i="4"/>
  <c r="T117" i="4"/>
  <c r="S117" i="4"/>
  <c r="R117" i="4"/>
  <c r="Q117" i="4"/>
  <c r="U116" i="4"/>
  <c r="T116" i="4"/>
  <c r="S116" i="4"/>
  <c r="R116" i="4"/>
  <c r="Q116" i="4"/>
  <c r="U115" i="4"/>
  <c r="T115" i="4"/>
  <c r="S115" i="4"/>
  <c r="R115" i="4"/>
  <c r="Q115" i="4"/>
  <c r="U114" i="4"/>
  <c r="T114" i="4"/>
  <c r="S114" i="4"/>
  <c r="R114" i="4"/>
  <c r="Q114" i="4"/>
  <c r="U113" i="4"/>
  <c r="T113" i="4"/>
  <c r="S113" i="4"/>
  <c r="R113" i="4"/>
  <c r="Q113" i="4"/>
  <c r="U112" i="4"/>
  <c r="T112" i="4"/>
  <c r="S112" i="4"/>
  <c r="R112" i="4"/>
  <c r="Q112" i="4"/>
  <c r="U110" i="4"/>
  <c r="T110" i="4"/>
  <c r="S110" i="4"/>
  <c r="R110" i="4"/>
  <c r="Q110" i="4"/>
  <c r="U107" i="4"/>
  <c r="T107" i="4"/>
  <c r="S107" i="4"/>
  <c r="R107" i="4"/>
  <c r="Q107" i="4"/>
  <c r="U106" i="4"/>
  <c r="T106" i="4"/>
  <c r="S106" i="4"/>
  <c r="R106" i="4"/>
  <c r="Q106" i="4"/>
  <c r="U105" i="4"/>
  <c r="T105" i="4"/>
  <c r="S105" i="4"/>
  <c r="R105" i="4"/>
  <c r="Q105" i="4"/>
  <c r="U104" i="4"/>
  <c r="T104" i="4"/>
  <c r="S104" i="4"/>
  <c r="R104" i="4"/>
  <c r="Q104" i="4"/>
  <c r="U103" i="4"/>
  <c r="T103" i="4"/>
  <c r="S103" i="4"/>
  <c r="R103" i="4"/>
  <c r="Q103" i="4"/>
  <c r="U102" i="4"/>
  <c r="T102" i="4"/>
  <c r="S102" i="4"/>
  <c r="R102" i="4"/>
  <c r="Q102" i="4"/>
  <c r="U101" i="4"/>
  <c r="T101" i="4"/>
  <c r="S101" i="4"/>
  <c r="R101" i="4"/>
  <c r="Q101" i="4"/>
  <c r="U100" i="4"/>
  <c r="T100" i="4"/>
  <c r="S100" i="4"/>
  <c r="R100" i="4"/>
  <c r="Q100" i="4"/>
  <c r="U99" i="4"/>
  <c r="T99" i="4"/>
  <c r="S99" i="4"/>
  <c r="R99" i="4"/>
  <c r="Q99" i="4"/>
  <c r="U98" i="4"/>
  <c r="T98" i="4"/>
  <c r="S98" i="4"/>
  <c r="R98" i="4"/>
  <c r="Q98" i="4"/>
  <c r="U97" i="4"/>
  <c r="T97" i="4"/>
  <c r="S97" i="4"/>
  <c r="R97" i="4"/>
  <c r="Q97" i="4"/>
  <c r="U96" i="4"/>
  <c r="T96" i="4"/>
  <c r="S96" i="4"/>
  <c r="R96" i="4"/>
  <c r="Q96" i="4"/>
  <c r="U95" i="4"/>
  <c r="T95" i="4"/>
  <c r="S95" i="4"/>
  <c r="R95" i="4"/>
  <c r="Q95" i="4"/>
  <c r="U94" i="4"/>
  <c r="T94" i="4"/>
  <c r="S94" i="4"/>
  <c r="R94" i="4"/>
  <c r="Q94" i="4"/>
  <c r="U93" i="4"/>
  <c r="T93" i="4"/>
  <c r="S93" i="4"/>
  <c r="R93" i="4"/>
  <c r="Q93" i="4"/>
  <c r="U92" i="4"/>
  <c r="T92" i="4"/>
  <c r="S92" i="4"/>
  <c r="R92" i="4"/>
  <c r="Q92" i="4"/>
  <c r="U91" i="4"/>
  <c r="T91" i="4"/>
  <c r="S91" i="4"/>
  <c r="R91" i="4"/>
  <c r="Q91" i="4"/>
  <c r="U90" i="4"/>
  <c r="T90" i="4"/>
  <c r="S90" i="4"/>
  <c r="R90" i="4"/>
  <c r="Q90" i="4"/>
  <c r="U89" i="4"/>
  <c r="T89" i="4"/>
  <c r="S89" i="4"/>
  <c r="R89" i="4"/>
  <c r="Q89" i="4"/>
  <c r="U88" i="4"/>
  <c r="T88" i="4"/>
  <c r="S88" i="4"/>
  <c r="R88" i="4"/>
  <c r="Q88" i="4"/>
  <c r="U87" i="4"/>
  <c r="T87" i="4"/>
  <c r="S87" i="4"/>
  <c r="R87" i="4"/>
  <c r="Q87" i="4"/>
  <c r="U86" i="4"/>
  <c r="T86" i="4"/>
  <c r="S86" i="4"/>
  <c r="R86" i="4"/>
  <c r="Q86" i="4"/>
  <c r="U85" i="4"/>
  <c r="T85" i="4"/>
  <c r="S85" i="4"/>
  <c r="R85" i="4"/>
  <c r="Q85" i="4"/>
  <c r="U84" i="4"/>
  <c r="T84" i="4"/>
  <c r="S84" i="4"/>
  <c r="R84" i="4"/>
  <c r="Q84" i="4"/>
  <c r="U83" i="4"/>
  <c r="T83" i="4"/>
  <c r="S83" i="4"/>
  <c r="R83" i="4"/>
  <c r="Q83" i="4"/>
  <c r="U82" i="4"/>
  <c r="T82" i="4"/>
  <c r="S82" i="4"/>
  <c r="R82" i="4"/>
  <c r="Q82" i="4"/>
  <c r="U81" i="4"/>
  <c r="T81" i="4"/>
  <c r="S81" i="4"/>
  <c r="R81" i="4"/>
  <c r="Q81" i="4"/>
  <c r="U80" i="4"/>
  <c r="T80" i="4"/>
  <c r="S80" i="4"/>
  <c r="R80" i="4"/>
  <c r="Q80" i="4"/>
  <c r="U79" i="4"/>
  <c r="T79" i="4"/>
  <c r="S79" i="4"/>
  <c r="R79" i="4"/>
  <c r="Q79" i="4"/>
  <c r="U78" i="4"/>
  <c r="T78" i="4"/>
  <c r="S78" i="4"/>
  <c r="R78" i="4"/>
  <c r="Q78" i="4"/>
  <c r="U77" i="4"/>
  <c r="T77" i="4"/>
  <c r="S77" i="4"/>
  <c r="R77" i="4"/>
  <c r="Q77" i="4"/>
  <c r="U76" i="4"/>
  <c r="T76" i="4"/>
  <c r="S76" i="4"/>
  <c r="R76" i="4"/>
  <c r="Q76" i="4"/>
  <c r="U75" i="4"/>
  <c r="T75" i="4"/>
  <c r="S75" i="4"/>
  <c r="R75" i="4"/>
  <c r="Q75" i="4"/>
  <c r="U74" i="4"/>
  <c r="T74" i="4"/>
  <c r="S74" i="4"/>
  <c r="R74" i="4"/>
  <c r="Q74" i="4"/>
  <c r="U73" i="4"/>
  <c r="T73" i="4"/>
  <c r="S73" i="4"/>
  <c r="R73" i="4"/>
  <c r="Q73" i="4"/>
  <c r="U70" i="4"/>
  <c r="T70" i="4"/>
  <c r="S70" i="4"/>
  <c r="R70" i="4"/>
  <c r="Q70" i="4"/>
  <c r="U69" i="4"/>
  <c r="T69" i="4"/>
  <c r="S69" i="4"/>
  <c r="R69" i="4"/>
  <c r="Q69" i="4"/>
  <c r="U65" i="4"/>
  <c r="T65" i="4"/>
  <c r="S65" i="4"/>
  <c r="R65" i="4"/>
  <c r="Q65" i="4"/>
  <c r="U64" i="4"/>
  <c r="T64" i="4"/>
  <c r="S64" i="4"/>
  <c r="R64" i="4"/>
  <c r="Q64" i="4"/>
  <c r="U62" i="4"/>
  <c r="T62" i="4"/>
  <c r="S62" i="4"/>
  <c r="R62" i="4"/>
  <c r="Q62" i="4"/>
  <c r="U61" i="4"/>
  <c r="T61" i="4"/>
  <c r="S61" i="4"/>
  <c r="R61" i="4"/>
  <c r="Q61" i="4"/>
  <c r="U60" i="4"/>
  <c r="T60" i="4"/>
  <c r="S60" i="4"/>
  <c r="R60" i="4"/>
  <c r="Q60" i="4"/>
  <c r="U59" i="4"/>
  <c r="T59" i="4"/>
  <c r="S59" i="4"/>
  <c r="R59" i="4"/>
  <c r="Q59" i="4"/>
  <c r="U58" i="4"/>
  <c r="T58" i="4"/>
  <c r="S58" i="4"/>
  <c r="R58" i="4"/>
  <c r="Q58" i="4"/>
  <c r="U57" i="4"/>
  <c r="T57" i="4"/>
  <c r="S57" i="4"/>
  <c r="R57" i="4"/>
  <c r="Q57" i="4"/>
  <c r="U56" i="4"/>
  <c r="T56" i="4"/>
  <c r="S56" i="4"/>
  <c r="R56" i="4"/>
  <c r="Q56" i="4"/>
  <c r="U55" i="4"/>
  <c r="T55" i="4"/>
  <c r="S55" i="4"/>
  <c r="R55" i="4"/>
  <c r="Q55" i="4"/>
  <c r="U53" i="4"/>
  <c r="T53" i="4"/>
  <c r="S53" i="4"/>
  <c r="R53" i="4"/>
  <c r="Q53" i="4"/>
  <c r="U52" i="4"/>
  <c r="T52" i="4"/>
  <c r="S52" i="4"/>
  <c r="R52" i="4"/>
  <c r="Q52" i="4"/>
  <c r="U50" i="4"/>
  <c r="T50" i="4"/>
  <c r="S50" i="4"/>
  <c r="R50" i="4"/>
  <c r="Q50" i="4"/>
  <c r="U49" i="4"/>
  <c r="T49" i="4"/>
  <c r="S49" i="4"/>
  <c r="R49" i="4"/>
  <c r="Q49" i="4"/>
  <c r="U48" i="4"/>
  <c r="T48" i="4"/>
  <c r="S48" i="4"/>
  <c r="R48" i="4"/>
  <c r="Q48" i="4"/>
  <c r="U47" i="4"/>
  <c r="T47" i="4"/>
  <c r="S47" i="4"/>
  <c r="R47" i="4"/>
  <c r="Q47" i="4"/>
  <c r="U46" i="4"/>
  <c r="T46" i="4"/>
  <c r="S46" i="4"/>
  <c r="R46" i="4"/>
  <c r="Q46" i="4"/>
  <c r="U45" i="4"/>
  <c r="T45" i="4"/>
  <c r="S45" i="4"/>
  <c r="R45" i="4"/>
  <c r="Q45" i="4"/>
  <c r="U44" i="4"/>
  <c r="T44" i="4"/>
  <c r="S44" i="4"/>
  <c r="R44" i="4"/>
  <c r="Q44" i="4"/>
  <c r="U43" i="4"/>
  <c r="T43" i="4"/>
  <c r="S43" i="4"/>
  <c r="R43" i="4"/>
  <c r="Q43" i="4"/>
  <c r="U42" i="4"/>
  <c r="T42" i="4"/>
  <c r="S42" i="4"/>
  <c r="R42" i="4"/>
  <c r="Q42" i="4"/>
  <c r="U41" i="4"/>
  <c r="T41" i="4"/>
  <c r="S41" i="4"/>
  <c r="R41" i="4"/>
  <c r="Q41" i="4"/>
  <c r="U40" i="4"/>
  <c r="T40" i="4"/>
  <c r="S40" i="4"/>
  <c r="R40" i="4"/>
  <c r="Q40" i="4"/>
  <c r="U39" i="4"/>
  <c r="T39" i="4"/>
  <c r="S39" i="4"/>
  <c r="R39" i="4"/>
  <c r="Q39" i="4"/>
  <c r="U38" i="4"/>
  <c r="T38" i="4"/>
  <c r="S38" i="4"/>
  <c r="R38" i="4"/>
  <c r="Q38" i="4"/>
  <c r="U37" i="4"/>
  <c r="T37" i="4"/>
  <c r="S37" i="4"/>
  <c r="R37" i="4"/>
  <c r="Q37" i="4"/>
  <c r="U36" i="4"/>
  <c r="T36" i="4"/>
  <c r="S36" i="4"/>
  <c r="R36" i="4"/>
  <c r="Q36" i="4"/>
  <c r="U35" i="4"/>
  <c r="T35" i="4"/>
  <c r="S35" i="4"/>
  <c r="R35" i="4"/>
  <c r="Q35" i="4"/>
  <c r="U34" i="4"/>
  <c r="T34" i="4"/>
  <c r="S34" i="4"/>
  <c r="R34" i="4"/>
  <c r="Q34" i="4"/>
  <c r="F29" i="4"/>
  <c r="G29" i="4"/>
  <c r="H29" i="4"/>
  <c r="I29" i="4"/>
  <c r="J29" i="4"/>
  <c r="F33" i="4"/>
  <c r="G33" i="4"/>
  <c r="H33" i="4"/>
  <c r="H32" i="4" s="1"/>
  <c r="I33" i="4"/>
  <c r="J33" i="4"/>
  <c r="F51" i="4"/>
  <c r="G51" i="4"/>
  <c r="H51" i="4"/>
  <c r="I51" i="4"/>
  <c r="J51" i="4"/>
  <c r="F54" i="4"/>
  <c r="G54" i="4"/>
  <c r="H54" i="4"/>
  <c r="I54" i="4"/>
  <c r="J54" i="4"/>
  <c r="F63" i="4"/>
  <c r="G63" i="4"/>
  <c r="H63" i="4"/>
  <c r="I63" i="4"/>
  <c r="I32" i="4" s="1"/>
  <c r="J63" i="4"/>
  <c r="F68" i="4"/>
  <c r="F67" i="4" s="1"/>
  <c r="G68" i="4"/>
  <c r="G67" i="4" s="1"/>
  <c r="H68" i="4"/>
  <c r="H67" i="4" s="1"/>
  <c r="I68" i="4"/>
  <c r="I67" i="4" s="1"/>
  <c r="J68" i="4"/>
  <c r="J67" i="4" s="1"/>
  <c r="F72" i="4"/>
  <c r="F71" i="4" s="1"/>
  <c r="G72" i="4"/>
  <c r="G71" i="4" s="1"/>
  <c r="H72" i="4"/>
  <c r="H71" i="4" s="1"/>
  <c r="I72" i="4"/>
  <c r="I71" i="4" s="1"/>
  <c r="J72" i="4"/>
  <c r="J71" i="4" s="1"/>
  <c r="F109" i="4"/>
  <c r="G109" i="4"/>
  <c r="H109" i="4"/>
  <c r="I109" i="4"/>
  <c r="J109" i="4"/>
  <c r="F111" i="4"/>
  <c r="G111" i="4"/>
  <c r="H111" i="4"/>
  <c r="I111" i="4"/>
  <c r="J111" i="4"/>
  <c r="F119" i="4"/>
  <c r="G119" i="4"/>
  <c r="H119" i="4"/>
  <c r="I119" i="4"/>
  <c r="J119" i="4"/>
  <c r="F122" i="4"/>
  <c r="F27" i="4" s="1"/>
  <c r="G122" i="4"/>
  <c r="G27" i="4" s="1"/>
  <c r="H122" i="4"/>
  <c r="H27" i="4" s="1"/>
  <c r="I122" i="4"/>
  <c r="I27" i="4" s="1"/>
  <c r="J122" i="4"/>
  <c r="J27" i="4" s="1"/>
  <c r="F125" i="4"/>
  <c r="F28" i="4" s="1"/>
  <c r="G125" i="4"/>
  <c r="G28" i="4" s="1"/>
  <c r="H125" i="4"/>
  <c r="H28" i="4" s="1"/>
  <c r="I125" i="4"/>
  <c r="I28" i="4" s="1"/>
  <c r="J125" i="4"/>
  <c r="J28" i="4" s="1"/>
  <c r="F133" i="4"/>
  <c r="F30" i="4" s="1"/>
  <c r="G133" i="4"/>
  <c r="G30" i="4" s="1"/>
  <c r="H133" i="4"/>
  <c r="H30" i="4" s="1"/>
  <c r="I133" i="4"/>
  <c r="I30" i="4" s="1"/>
  <c r="J133" i="4"/>
  <c r="J30" i="4" s="1"/>
  <c r="I108" i="4" l="1"/>
  <c r="I66" i="4" s="1"/>
  <c r="I26" i="4" s="1"/>
  <c r="G108" i="4"/>
  <c r="G66" i="4" s="1"/>
  <c r="J108" i="4"/>
  <c r="J66" i="4" s="1"/>
  <c r="J26" i="4" s="1"/>
  <c r="F108" i="4"/>
  <c r="F66" i="4" s="1"/>
  <c r="F26" i="4" s="1"/>
  <c r="G32" i="4"/>
  <c r="G25" i="4" s="1"/>
  <c r="F32" i="4"/>
  <c r="F25" i="4" s="1"/>
  <c r="J32" i="4"/>
  <c r="J25" i="4" s="1"/>
  <c r="H108" i="4"/>
  <c r="I25" i="4"/>
  <c r="H25" i="4"/>
  <c r="H66" i="4"/>
  <c r="H26" i="4" s="1"/>
  <c r="G26" i="4" l="1"/>
  <c r="G24" i="4" s="1"/>
  <c r="G31" i="4"/>
  <c r="F31" i="4"/>
  <c r="J24" i="4"/>
  <c r="H24" i="4"/>
  <c r="I31" i="4"/>
  <c r="F24" i="4"/>
  <c r="H31" i="4"/>
  <c r="J31" i="4"/>
  <c r="I24" i="4"/>
  <c r="L125" i="4" l="1"/>
  <c r="Q125" i="4" s="1"/>
  <c r="M125" i="4"/>
  <c r="R125" i="4" s="1"/>
  <c r="N125" i="4"/>
  <c r="S125" i="4" s="1"/>
  <c r="O125" i="4"/>
  <c r="T125" i="4" s="1"/>
  <c r="P125" i="4"/>
  <c r="U125" i="4" s="1"/>
  <c r="L111" i="4"/>
  <c r="Q111" i="4" s="1"/>
  <c r="M111" i="4"/>
  <c r="R111" i="4" s="1"/>
  <c r="N111" i="4"/>
  <c r="S111" i="4" s="1"/>
  <c r="O111" i="4"/>
  <c r="T111" i="4" s="1"/>
  <c r="P111" i="4"/>
  <c r="U111" i="4" s="1"/>
  <c r="L109" i="4"/>
  <c r="M109" i="4"/>
  <c r="N109" i="4"/>
  <c r="O109" i="4"/>
  <c r="T109" i="4" s="1"/>
  <c r="P109" i="4"/>
  <c r="L68" i="4"/>
  <c r="Q68" i="4" s="1"/>
  <c r="M68" i="4"/>
  <c r="R68" i="4" s="1"/>
  <c r="N68" i="4"/>
  <c r="S68" i="4" s="1"/>
  <c r="O68" i="4"/>
  <c r="T68" i="4" s="1"/>
  <c r="P68" i="4"/>
  <c r="U68" i="4" s="1"/>
  <c r="L72" i="4"/>
  <c r="Q72" i="4" s="1"/>
  <c r="M72" i="4"/>
  <c r="N72" i="4"/>
  <c r="O72" i="4"/>
  <c r="T72" i="4" s="1"/>
  <c r="P72" i="4"/>
  <c r="U72" i="4" s="1"/>
  <c r="N71" i="4" l="1"/>
  <c r="S71" i="4" s="1"/>
  <c r="S72" i="4"/>
  <c r="M108" i="4"/>
  <c r="R108" i="4" s="1"/>
  <c r="R109" i="4"/>
  <c r="M71" i="4"/>
  <c r="R71" i="4" s="1"/>
  <c r="R72" i="4"/>
  <c r="N108" i="4"/>
  <c r="S108" i="4" s="1"/>
  <c r="S109" i="4"/>
  <c r="P108" i="4"/>
  <c r="U108" i="4" s="1"/>
  <c r="U109" i="4"/>
  <c r="L108" i="4"/>
  <c r="Q108" i="4" s="1"/>
  <c r="Q109" i="4"/>
  <c r="O71" i="4"/>
  <c r="T71" i="4" s="1"/>
  <c r="O108" i="4"/>
  <c r="T108" i="4" s="1"/>
  <c r="L71" i="4"/>
  <c r="Q71" i="4" s="1"/>
  <c r="P71" i="4"/>
  <c r="U71" i="4" s="1"/>
  <c r="L51" i="4" l="1"/>
  <c r="Q51" i="4" s="1"/>
  <c r="M51" i="4"/>
  <c r="R51" i="4" s="1"/>
  <c r="N51" i="4"/>
  <c r="S51" i="4" s="1"/>
  <c r="O51" i="4"/>
  <c r="T51" i="4" s="1"/>
  <c r="P51" i="4"/>
  <c r="U51" i="4" s="1"/>
  <c r="P133" i="4" l="1"/>
  <c r="U133" i="4" s="1"/>
  <c r="L133" i="4"/>
  <c r="Q133" i="4" s="1"/>
  <c r="O133" i="4"/>
  <c r="T133" i="4" s="1"/>
  <c r="M133" i="4"/>
  <c r="R133" i="4" s="1"/>
  <c r="N133" i="4"/>
  <c r="S133" i="4" s="1"/>
  <c r="O29" i="4"/>
  <c r="T29" i="4" s="1"/>
  <c r="P33" i="4"/>
  <c r="U33" i="4" s="1"/>
  <c r="O33" i="4"/>
  <c r="T33" i="4" s="1"/>
  <c r="N33" i="4"/>
  <c r="S33" i="4" s="1"/>
  <c r="M33" i="4"/>
  <c r="R33" i="4" s="1"/>
  <c r="L33" i="4"/>
  <c r="Q33" i="4" s="1"/>
  <c r="O63" i="4" l="1"/>
  <c r="T63" i="4" s="1"/>
  <c r="P28" i="4"/>
  <c r="U28" i="4" s="1"/>
  <c r="M29" i="4"/>
  <c r="R29" i="4" s="1"/>
  <c r="N30" i="4"/>
  <c r="S30" i="4" s="1"/>
  <c r="P30" i="4"/>
  <c r="U30" i="4" s="1"/>
  <c r="L63" i="4"/>
  <c r="Q63" i="4" s="1"/>
  <c r="P63" i="4"/>
  <c r="U63" i="4" s="1"/>
  <c r="O28" i="4"/>
  <c r="T28" i="4" s="1"/>
  <c r="N29" i="4"/>
  <c r="S29" i="4" s="1"/>
  <c r="M30" i="4"/>
  <c r="R30" i="4" s="1"/>
  <c r="N63" i="4"/>
  <c r="S63" i="4" s="1"/>
  <c r="M63" i="4"/>
  <c r="R63" i="4" s="1"/>
  <c r="L28" i="4"/>
  <c r="Q28" i="4" s="1"/>
  <c r="N28" i="4"/>
  <c r="S28" i="4" s="1"/>
  <c r="O30" i="4"/>
  <c r="T30" i="4" s="1"/>
  <c r="M28" i="4"/>
  <c r="R28" i="4" s="1"/>
  <c r="L29" i="4"/>
  <c r="Q29" i="4" s="1"/>
  <c r="P29" i="4"/>
  <c r="U29" i="4" s="1"/>
  <c r="L30" i="4"/>
  <c r="Q30" i="4" s="1"/>
  <c r="M122" i="4"/>
  <c r="R122" i="4" s="1"/>
  <c r="L67" i="4"/>
  <c r="Q67" i="4" s="1"/>
  <c r="N119" i="4"/>
  <c r="S119" i="4" s="1"/>
  <c r="L122" i="4"/>
  <c r="Q122" i="4" s="1"/>
  <c r="P122" i="4"/>
  <c r="U122" i="4" s="1"/>
  <c r="L119" i="4"/>
  <c r="Q119" i="4" s="1"/>
  <c r="P119" i="4"/>
  <c r="U119" i="4" s="1"/>
  <c r="N54" i="4"/>
  <c r="S54" i="4" s="1"/>
  <c r="O119" i="4"/>
  <c r="T119" i="4" s="1"/>
  <c r="M67" i="4"/>
  <c r="R67" i="4" s="1"/>
  <c r="P67" i="4"/>
  <c r="U67" i="4" s="1"/>
  <c r="O122" i="4"/>
  <c r="T122" i="4" s="1"/>
  <c r="N122" i="4"/>
  <c r="S122" i="4" s="1"/>
  <c r="O67" i="4"/>
  <c r="T67" i="4" s="1"/>
  <c r="M119" i="4"/>
  <c r="R119" i="4" s="1"/>
  <c r="M54" i="4"/>
  <c r="R54" i="4" s="1"/>
  <c r="L54" i="4"/>
  <c r="Q54" i="4" s="1"/>
  <c r="P54" i="4"/>
  <c r="U54" i="4" s="1"/>
  <c r="O54" i="4"/>
  <c r="T54" i="4" s="1"/>
  <c r="N67" i="4"/>
  <c r="S67" i="4" s="1"/>
  <c r="N66" i="4" l="1"/>
  <c r="S66" i="4" s="1"/>
  <c r="L66" i="4"/>
  <c r="Q66" i="4" s="1"/>
  <c r="O66" i="4"/>
  <c r="T66" i="4" s="1"/>
  <c r="P66" i="4"/>
  <c r="U66" i="4" s="1"/>
  <c r="M66" i="4"/>
  <c r="R66" i="4" s="1"/>
  <c r="M27" i="4"/>
  <c r="R27" i="4" s="1"/>
  <c r="P32" i="4"/>
  <c r="U32" i="4" s="1"/>
  <c r="N27" i="4"/>
  <c r="S27" i="4" s="1"/>
  <c r="L32" i="4"/>
  <c r="Q32" i="4" s="1"/>
  <c r="O27" i="4"/>
  <c r="T27" i="4" s="1"/>
  <c r="L27" i="4"/>
  <c r="Q27" i="4" s="1"/>
  <c r="M32" i="4"/>
  <c r="R32" i="4" s="1"/>
  <c r="P27" i="4"/>
  <c r="U27" i="4" s="1"/>
  <c r="N32" i="4"/>
  <c r="S32" i="4" s="1"/>
  <c r="O32" i="4"/>
  <c r="T32" i="4" s="1"/>
  <c r="M25" i="4" l="1"/>
  <c r="R25" i="4" s="1"/>
  <c r="P25" i="4"/>
  <c r="U25" i="4" s="1"/>
  <c r="N25" i="4"/>
  <c r="S25" i="4" s="1"/>
  <c r="L25" i="4"/>
  <c r="Q25" i="4" s="1"/>
  <c r="O25" i="4"/>
  <c r="T25" i="4" s="1"/>
  <c r="O26" i="4" l="1"/>
  <c r="T26" i="4" s="1"/>
  <c r="O31" i="4"/>
  <c r="T31" i="4" s="1"/>
  <c r="P26" i="4"/>
  <c r="U26" i="4" s="1"/>
  <c r="P31" i="4"/>
  <c r="U31" i="4" s="1"/>
  <c r="N31" i="4"/>
  <c r="S31" i="4" s="1"/>
  <c r="N26" i="4"/>
  <c r="S26" i="4" s="1"/>
  <c r="L26" i="4"/>
  <c r="Q26" i="4" s="1"/>
  <c r="L31" i="4"/>
  <c r="Q31" i="4" s="1"/>
  <c r="M26" i="4"/>
  <c r="R26" i="4" s="1"/>
  <c r="M31" i="4"/>
  <c r="R31" i="4" s="1"/>
  <c r="N24" i="4" l="1"/>
  <c r="S24" i="4" s="1"/>
  <c r="L24" i="4"/>
  <c r="Q24" i="4" s="1"/>
  <c r="P24" i="4"/>
  <c r="U24" i="4" s="1"/>
  <c r="M24" i="4"/>
  <c r="R24" i="4" s="1"/>
  <c r="O24" i="4"/>
  <c r="T24" i="4" s="1"/>
</calcChain>
</file>

<file path=xl/sharedStrings.xml><?xml version="1.0" encoding="utf-8"?>
<sst xmlns="http://schemas.openxmlformats.org/spreadsheetml/2006/main" count="730" uniqueCount="265">
  <si>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</si>
  <si>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</si>
  <si>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</si>
  <si>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</si>
  <si>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</si>
  <si>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</si>
  <si>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</si>
  <si>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</si>
  <si>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</si>
  <si>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</si>
  <si>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</si>
  <si>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</si>
  <si>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</si>
  <si>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</si>
  <si>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</si>
  <si>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</si>
  <si>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</si>
  <si>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</si>
  <si>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</si>
  <si>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</si>
  <si>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</si>
  <si>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</si>
  <si>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</si>
  <si>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</si>
  <si>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</si>
  <si>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</si>
  <si>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</si>
  <si>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</si>
  <si>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</si>
  <si>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</si>
  <si>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</si>
  <si>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</si>
  <si>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</si>
  <si>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</si>
  <si>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</si>
  <si>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</si>
  <si>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</si>
  <si>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</si>
  <si>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</si>
  <si>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</si>
  <si>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</si>
  <si>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</si>
  <si>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</si>
  <si>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</si>
  <si>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</si>
  <si>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</si>
  <si>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</si>
  <si>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</si>
  <si>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</si>
  <si>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</si>
  <si>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</si>
  <si>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</si>
  <si>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</si>
  <si>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</si>
  <si>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</si>
  <si>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</si>
  <si>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</si>
  <si>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</si>
  <si>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</si>
  <si>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</si>
  <si>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</si>
  <si>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</si>
  <si>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</si>
  <si>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</si>
  <si>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</si>
  <si>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</si>
  <si>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</si>
  <si>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</si>
  <si>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</si>
  <si>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</si>
  <si>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</si>
  <si>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</si>
  <si>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</si>
  <si>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</si>
  <si>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</si>
  <si>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</si>
  <si>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</si>
  <si>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</si>
  <si>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</si>
  <si>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</si>
  <si>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</si>
  <si>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</si>
  <si>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</si>
  <si>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</si>
  <si>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</si>
  <si>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</si>
  <si>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</si>
  <si>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</si>
  <si>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</si>
  <si>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</si>
  <si>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</si>
  <si>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</si>
  <si>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</si>
  <si>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</si>
  <si>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</si>
  <si>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</si>
  <si>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</si>
  <si>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</si>
  <si>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</si>
  <si>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</si>
  <si>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</si>
  <si>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</si>
  <si>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</si>
  <si>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</si>
  <si>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</si>
  <si>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</si>
  <si>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</si>
  <si>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</si>
  <si>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</si>
  <si>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</si>
  <si>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</si>
  <si>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</si>
  <si>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</si>
  <si>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</si>
  <si>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</si>
  <si>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</si>
  <si>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</si>
  <si>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</si>
  <si>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</si>
  <si>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</si>
  <si>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</si>
  <si>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</si>
  <si>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</si>
  <si>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</si>
  <si>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</si>
  <si>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</si>
  <si>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</si>
  <si>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Уточнение по результатам утвержденной проектно-сметной документации</t>
  </si>
  <si>
    <t xml:space="preserve">в соответствии с решением №8 Министерства промышленности и энергетики Оренбургской области № 19/2174 от 28.11.2025г.  </t>
  </si>
  <si>
    <t>за 2025 год</t>
  </si>
  <si>
    <t>Год раскрытия информации: 2026 год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</si>
  <si>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</si>
  <si>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</si>
  <si>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</si>
  <si>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</si>
  <si>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</si>
  <si>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</si>
  <si>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</si>
  <si>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</si>
  <si>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</si>
  <si>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</si>
  <si>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</si>
  <si>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</si>
  <si>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</si>
  <si>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</si>
  <si>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</si>
  <si>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</si>
  <si>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</si>
  <si>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</si>
  <si>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</si>
  <si>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</si>
  <si>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</si>
  <si>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</si>
  <si>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</si>
  <si>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</si>
  <si>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</si>
  <si>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</si>
  <si>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Установка измерительных комплексов в количестве 1 шт. Захаров Эдуард Николаевич ИП</t>
  </si>
  <si>
    <t>P_ИП00023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</si>
  <si>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</si>
  <si>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</si>
  <si>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</si>
  <si>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O_ИП00001</t>
  </si>
  <si>
    <t>Реконструкция распределительных сетей ВЛ-10 кВ, ВЛ-0,4 кВ, ТП(РП)-(6)10/0,4 кВ, реклоузер, р.ц. Акбулак</t>
  </si>
  <si>
    <t>O_ИП00003</t>
  </si>
  <si>
    <t>Реконструкция распределительных сетей ВЛ-0,4 кВ, КЛ-10 кВ, ТП(РП)-(6)10/0,4 кВ, р.ц. Александровка</t>
  </si>
  <si>
    <t>O_ИП00004</t>
  </si>
  <si>
    <t>Реконструкция распределительных сетей ВЛ-0,4 кВ, р.ц. Асекеево</t>
  </si>
  <si>
    <t>O_ИП00005</t>
  </si>
  <si>
    <t>Реконструкция распределительных сетей ВЛ-10 кВ, ВЛ-0,4 кВ, р.ц. Беляевка</t>
  </si>
  <si>
    <t>O_ИП00006</t>
  </si>
  <si>
    <t>Реконструкция распределительных сетей ВЛ-6 кВ, ВЛ-0,4 кВ, ТП(РП)-(6)10/0,4 кВ, г. Бугуруслан</t>
  </si>
  <si>
    <t>O_ИП00007</t>
  </si>
  <si>
    <t>Реконструкция распределительных  КЛ-6кВ, ВЛ-0,4 кВ, ТП(РП)-(6)10/0,4 кВ, г. Бузулук</t>
  </si>
  <si>
    <t>O_ИП00008</t>
  </si>
  <si>
    <t>Реконструкция распределительных сетей ВЛ-6 кВ, КЛ-(6)10кВ, ТП(РП)-6(10)/0,4 кВ, реклоузер, г. Гай</t>
  </si>
  <si>
    <t>O_ИП00009</t>
  </si>
  <si>
    <t>Реконструкция распределительных сетей ВЛ-10 кВ, ВЛ-0,4 кВ, р.ц. Грачевка</t>
  </si>
  <si>
    <t>O_ИП00010</t>
  </si>
  <si>
    <t>Реконструкция распределительных сетей ВЛ-0,4 кВ р.ц. Илек</t>
  </si>
  <si>
    <t>O_ИП00012</t>
  </si>
  <si>
    <t>Реконструкция распределительных сетей ТП(РП)-(6)10/0,4 кВ, р.ц. Кваркено</t>
  </si>
  <si>
    <t>O_ИП00013</t>
  </si>
  <si>
    <t>Реконструкция распределительных сетей ВЛ-0,4 кВ, р.ц. Колтубановка</t>
  </si>
  <si>
    <t>O_ИП00014</t>
  </si>
  <si>
    <t>Реконструкция распределительных сетей КЛ-6(10)кВ, ВЛ-0,4 кВ, ТП(РП)-(6)10/0,4 кВ, г. Кувандык</t>
  </si>
  <si>
    <t>O_ИП00015</t>
  </si>
  <si>
    <t>Реконструкция распределительных сетей ВЛ-0,4 кВ, р.ц. Курманаевка</t>
  </si>
  <si>
    <t>O_ИП00016</t>
  </si>
  <si>
    <t>Реконструкция распределительных сетей ВЛ-0,4 кВ, КЛ-0,4 кВ, ТП(РП)-6(10)/0,4 кВ, г. Медногорск</t>
  </si>
  <si>
    <t>O_ИП00018</t>
  </si>
  <si>
    <t>Реконструкция распределительных сетей ТП(РП)-(6)10/0,4 кВ, р.ц. Новоорск</t>
  </si>
  <si>
    <t>O_ИП00019</t>
  </si>
  <si>
    <t>Реконструкция распределительных сетей ВЛ-10 кВ, КЛ-10 кВ, ВЛ-0,4 кВ, ТП(РП)-(6)10/0,4 кВ, р.ц. Новосергиевка</t>
  </si>
  <si>
    <t>O_ИП00020</t>
  </si>
  <si>
    <t>Реконструкция распределительных сетей ВЛ-6 кВ, ВЛ-0,4 кВ, ТП(РП)-6(10)/0,4 кВ, г. Новотроицк</t>
  </si>
  <si>
    <t>O_ИП00021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</si>
  <si>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</si>
  <si>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</si>
  <si>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</si>
  <si>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O_ИП00023</t>
  </si>
  <si>
    <t>Реконструкция распределительных сетей ВЛ-(6)10 кВ, КЛ-6(10)кВ, ВЛ-0,4 кВ, КЛ-0,4кВ, ТП(РП)-(6)10/0,4 кВ, реклоузер, ШР г. Оренбург</t>
  </si>
  <si>
    <t>O_ИП00024</t>
  </si>
  <si>
    <t>Реконструкция распределительных сетей ВЛ-6(10) кВ, КЛ-10 кВ, ТП(РП)-6(10)/0,4 кВ, реклоузер, г. Орск</t>
  </si>
  <si>
    <t>O_ИП00025</t>
  </si>
  <si>
    <t>Реконструкция распределительных сетей ВЛ-0,4 кВ, р.ц. Первомайский</t>
  </si>
  <si>
    <t>O_ИП00026</t>
  </si>
  <si>
    <t>Реконструкция распределительных сетей ВЛ-0,4 кВ, ТП(РП)-6(10)/0,4 кВ, р.ц. Переволоцкий</t>
  </si>
  <si>
    <t>O_ИП00027</t>
  </si>
  <si>
    <t>Реконструкция распределительных сетей ВЛ-0,4 кВ, р.ц. Плешаново</t>
  </si>
  <si>
    <t>O_ИП00028</t>
  </si>
  <si>
    <t>Реконструкция распределительных сетей ВЛ-10 кВ, ВЛ-0,4 кВ, ТП(РП)-6(10)/0,4кВ р.ц. Пономаревка</t>
  </si>
  <si>
    <t>O_ИП00029</t>
  </si>
  <si>
    <t>Реконструкция распределительных сетей ВЛ-10 кВ, ВЛ-0,4 кВ, ТП(РП)-6(10)/0,4 кВ, р.ц. Сакмара</t>
  </si>
  <si>
    <t>O_ИП00030</t>
  </si>
  <si>
    <t>Реконструкция распределительных сетей ВЛ-0,4 кВ, р.ц. Саракташ</t>
  </si>
  <si>
    <t>O_ИП00031</t>
  </si>
  <si>
    <t>Реконструкция распределительных сетей ВЛ-10 кВ, ВЛ-0,4 кВ, КЛ-10 кВ, р.ц. Северный</t>
  </si>
  <si>
    <t>O_ИП00032</t>
  </si>
  <si>
    <t>Реконструкция распределительных сетей ВЛ-10 кВ, КЛ-10кВ, ВЛ-0,4 кВ, ТП(РП)-6(10)/0,4 кВ, г. Соль-Илецк</t>
  </si>
  <si>
    <t>O_ИП00033</t>
  </si>
  <si>
    <t>Реконструкция распределительных сетей ВЛ-0,4 кВ, ТП(РП)-6(10)/0,4 кВ, г. Сорочинск</t>
  </si>
  <si>
    <t>O_ИП00034</t>
  </si>
  <si>
    <t>Реконструкция распределительных сетей ВЛ-0,4 кВ, р.ц. Ташла</t>
  </si>
  <si>
    <t>O_ИП00035</t>
  </si>
  <si>
    <t>Реконструкция распределительных сетей ВЛ-0,4 кВ, р.ц. Тоцк</t>
  </si>
  <si>
    <t>O_ИП00036</t>
  </si>
  <si>
    <t>Реконструкция распределительных сетей ВЛ-10 кВ, ВЛ-0,4 кВ, ТП(РП)-6(10)/0,4 кВ, р.ц. Шарлык</t>
  </si>
  <si>
    <t>O_ИП00037</t>
  </si>
  <si>
    <t>O_ИП00186</t>
  </si>
  <si>
    <t>O_ИП00191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</si>
  <si>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</si>
  <si>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</si>
  <si>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</si>
  <si>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</si>
  <si>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Строительство распределительных сетей ВЛ-10 кВ, ТП(РП)-6(10)/0,4 кВ, г. Медногорск</t>
  </si>
  <si>
    <t>O_ИП00213</t>
  </si>
  <si>
    <t>Строительство распределительных сетей ВЛ-10 кВ, ТП(РП)-6(10)/0,4 кВ, г. Оренбург</t>
  </si>
  <si>
    <t>O_ИП00219</t>
  </si>
  <si>
    <t>Строительство распределительных сетей ВЛ-0,4 кВ, ШР,  реклоузер, р.ц. Саракташ</t>
  </si>
  <si>
    <t>O_ИП00226</t>
  </si>
  <si>
    <t>Строительство распределительных сетей реклоузер г. Сорочинск</t>
  </si>
  <si>
    <t>O_ИП00229</t>
  </si>
  <si>
    <t>O_ИП00384</t>
  </si>
  <si>
    <t>Приобретение оборудования не требующее монтажа, транспорта, электросетевого имущества</t>
  </si>
  <si>
    <t>O_ИП00387</t>
  </si>
  <si>
    <t>O_ИП00389</t>
  </si>
  <si>
    <t>Г</t>
  </si>
  <si>
    <t>Отклонения от плановых показателей 2025 год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</si>
  <si>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 </t>
  </si>
  <si>
    <t>Перенос сроков</t>
  </si>
  <si>
    <t>II</t>
  </si>
  <si>
    <t>I</t>
  </si>
  <si>
    <t>III</t>
  </si>
  <si>
    <t>II, III</t>
  </si>
  <si>
    <t>I, II, III</t>
  </si>
  <si>
    <t>I, III</t>
  </si>
  <si>
    <t>I, IV</t>
  </si>
  <si>
    <t>II, IV</t>
  </si>
  <si>
    <t>IV</t>
  </si>
  <si>
    <t>I, II, IV</t>
  </si>
  <si>
    <t>II, III, IV</t>
  </si>
  <si>
    <t>I, II, III, IV</t>
  </si>
  <si>
    <t>I, III, IV</t>
  </si>
  <si>
    <t>III,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</si>
</sst>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1" xfId="1" applyFont="1" applyFill="1" applyBorder="1" applyAlignment="1">
      <alignment horizontal="left" vertical="center" wrapText="1"/>
    </xf>
    <xf numFmtId="165" fontId="4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tabSelected="1" view="pageBreakPreview" zoomScaleNormal="100" zoomScaleSheetLayoutView="100" workbookViewId="0">
      <selection activeCell="A2" sqref="A2"/>
    </sheetView>
  </sheetViews>
  <sheetFormatPr defaultRowHeight="15.75" x14ac:dyDescent="0.25"/>
  <cols>
    <col min="1" max="1" width="18.7109375" style="23" customWidth="1"/>
    <col min="2" max="2" width="50.85546875" style="23" customWidth="1"/>
    <col min="3" max="3" width="18.7109375" style="23" customWidth="1"/>
    <col min="4" max="4" width="20" style="23" customWidth="1"/>
    <col min="5" max="9" width="9.140625" style="23" customWidth="1"/>
    <col min="10" max="10" width="11" style="23" customWidth="1"/>
    <col min="11" max="15" width="9.140625" style="23"/>
    <col min="16" max="16" width="11" style="23" customWidth="1"/>
    <col min="17" max="21" width="9.140625" style="23"/>
    <col min="22" max="22" width="43.7109375" style="23" customWidth="1"/>
    <col min="23" max="16384" width="9.140625" style="23"/>
  </cols>
  <sheetData>
    <row r="1" spans="1:22" x14ac:dyDescent="0.25">
      <c r="V1" s="24" t="s">
        <v>17</v>
      </c>
    </row>
    <row r="2" spans="1:22" x14ac:dyDescent="0.25">
      <c r="V2" s="24" t="s">
        <v>0</v>
      </c>
    </row>
    <row r="3" spans="1:22" x14ac:dyDescent="0.25">
      <c r="V3" s="24" t="s">
        <v>1</v>
      </c>
    </row>
    <row r="4" spans="1:22" x14ac:dyDescent="0.25">
      <c r="V4" s="25"/>
    </row>
    <row r="5" spans="1:22" x14ac:dyDescent="0.25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2" x14ac:dyDescent="0.25">
      <c r="A6" s="43" t="s">
        <v>19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</row>
    <row r="7" spans="1:22" x14ac:dyDescent="0.25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x14ac:dyDescent="0.25">
      <c r="A8" s="43" t="s">
        <v>129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2" x14ac:dyDescent="0.25">
      <c r="A10" s="41" t="s">
        <v>122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2" x14ac:dyDescent="0.25">
      <c r="A11" s="41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x14ac:dyDescent="0.25">
      <c r="A13" s="41" t="s">
        <v>130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x14ac:dyDescent="0.25">
      <c r="A15" s="41" t="s">
        <v>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x14ac:dyDescent="0.25">
      <c r="A16" s="44" t="s">
        <v>128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x14ac:dyDescent="0.25">
      <c r="A17" s="45" t="s">
        <v>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 x14ac:dyDescent="0.25">
      <c r="A18" s="45" t="s">
        <v>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</row>
    <row r="19" spans="1:22" x14ac:dyDescent="0.25">
      <c r="A19" s="25"/>
      <c r="F19" s="40"/>
    </row>
    <row r="20" spans="1:22" ht="83.25" customHeight="1" x14ac:dyDescent="0.25">
      <c r="A20" s="42" t="s">
        <v>5</v>
      </c>
      <c r="B20" s="42" t="s">
        <v>6</v>
      </c>
      <c r="C20" s="42" t="s">
        <v>7</v>
      </c>
      <c r="D20" s="42" t="s">
        <v>21</v>
      </c>
      <c r="E20" s="42" t="s">
        <v>249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 t="s">
        <v>248</v>
      </c>
      <c r="R20" s="42"/>
      <c r="S20" s="42"/>
      <c r="T20" s="42"/>
      <c r="U20" s="42"/>
      <c r="V20" s="42" t="s">
        <v>8</v>
      </c>
    </row>
    <row r="21" spans="1:22" x14ac:dyDescent="0.25">
      <c r="A21" s="42"/>
      <c r="B21" s="42"/>
      <c r="C21" s="42"/>
      <c r="D21" s="42"/>
      <c r="E21" s="42" t="s">
        <v>9</v>
      </c>
      <c r="F21" s="42"/>
      <c r="G21" s="42"/>
      <c r="H21" s="42"/>
      <c r="I21" s="42"/>
      <c r="J21" s="42"/>
      <c r="K21" s="42" t="s">
        <v>10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</row>
    <row r="22" spans="1:22" x14ac:dyDescent="0.25">
      <c r="A22" s="42"/>
      <c r="B22" s="42"/>
      <c r="C22" s="42"/>
      <c r="D22" s="42"/>
      <c r="E22" s="1" t="s">
        <v>22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22</v>
      </c>
      <c r="L22" s="1" t="s">
        <v>12</v>
      </c>
      <c r="M22" s="1" t="s">
        <v>13</v>
      </c>
      <c r="N22" s="1" t="s">
        <v>14</v>
      </c>
      <c r="O22" s="1" t="s">
        <v>15</v>
      </c>
      <c r="P22" s="1" t="s">
        <v>16</v>
      </c>
      <c r="Q22" s="1" t="s">
        <v>12</v>
      </c>
      <c r="R22" s="1" t="s">
        <v>13</v>
      </c>
      <c r="S22" s="1" t="s">
        <v>14</v>
      </c>
      <c r="T22" s="1" t="s">
        <v>15</v>
      </c>
      <c r="U22" s="1" t="s">
        <v>16</v>
      </c>
      <c r="V22" s="42"/>
    </row>
    <row r="23" spans="1:22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</row>
    <row r="24" spans="1:22" ht="31.5" x14ac:dyDescent="0.25">
      <c r="A24" s="2" t="s">
        <v>51</v>
      </c>
      <c r="B24" s="3" t="s">
        <v>11</v>
      </c>
      <c r="C24" s="4" t="s">
        <v>247</v>
      </c>
      <c r="D24" s="4" t="s">
        <v>73</v>
      </c>
      <c r="E24" s="5" t="s">
        <v>73</v>
      </c>
      <c r="F24" s="5">
        <f t="shared" ref="F24:J24" si="0">F25+F26+F27+F28+F29+F30</f>
        <v>22.090999999999998</v>
      </c>
      <c r="G24" s="5">
        <f t="shared" si="0"/>
        <v>0</v>
      </c>
      <c r="H24" s="5">
        <f t="shared" si="0"/>
        <v>144.71400000000003</v>
      </c>
      <c r="I24" s="5">
        <f t="shared" si="0"/>
        <v>0</v>
      </c>
      <c r="J24" s="5">
        <f t="shared" si="0"/>
        <v>15257</v>
      </c>
      <c r="K24" s="5" t="s">
        <v>73</v>
      </c>
      <c r="L24" s="5">
        <f t="shared" ref="L24:P24" si="1">L25+L26+L27+L28+L29+L30</f>
        <v>24.281000000000002</v>
      </c>
      <c r="M24" s="5">
        <f t="shared" si="1"/>
        <v>0</v>
      </c>
      <c r="N24" s="5">
        <f t="shared" si="1"/>
        <v>146.20100000000002</v>
      </c>
      <c r="O24" s="5">
        <f t="shared" si="1"/>
        <v>0</v>
      </c>
      <c r="P24" s="5">
        <f t="shared" si="1"/>
        <v>15626</v>
      </c>
      <c r="Q24" s="5">
        <f t="shared" ref="Q24" si="2">L24-F24</f>
        <v>2.1900000000000048</v>
      </c>
      <c r="R24" s="5">
        <f t="shared" ref="R24" si="3">M24-G24</f>
        <v>0</v>
      </c>
      <c r="S24" s="5">
        <f t="shared" ref="S24" si="4">N24-H24</f>
        <v>1.4869999999999948</v>
      </c>
      <c r="T24" s="5">
        <f t="shared" ref="T24" si="5">O24-I24</f>
        <v>0</v>
      </c>
      <c r="U24" s="5">
        <f t="shared" ref="U24" si="6">P24-J24</f>
        <v>369</v>
      </c>
      <c r="V24" s="30"/>
    </row>
    <row r="25" spans="1:22" x14ac:dyDescent="0.25">
      <c r="A25" s="2" t="s">
        <v>52</v>
      </c>
      <c r="B25" s="3" t="s">
        <v>53</v>
      </c>
      <c r="C25" s="6" t="s">
        <v>247</v>
      </c>
      <c r="D25" s="6" t="s">
        <v>73</v>
      </c>
      <c r="E25" s="5" t="s">
        <v>73</v>
      </c>
      <c r="F25" s="5">
        <f t="shared" ref="F25:J25" si="7">F32</f>
        <v>4.8449999999999998</v>
      </c>
      <c r="G25" s="5">
        <f t="shared" si="7"/>
        <v>0</v>
      </c>
      <c r="H25" s="5">
        <f t="shared" si="7"/>
        <v>27.118000000000006</v>
      </c>
      <c r="I25" s="5">
        <f t="shared" si="7"/>
        <v>0</v>
      </c>
      <c r="J25" s="5">
        <f t="shared" si="7"/>
        <v>1652</v>
      </c>
      <c r="K25" s="5" t="s">
        <v>73</v>
      </c>
      <c r="L25" s="5">
        <f t="shared" ref="L25:P25" si="8">L32</f>
        <v>6.5350000000000001</v>
      </c>
      <c r="M25" s="5">
        <f t="shared" si="8"/>
        <v>0</v>
      </c>
      <c r="N25" s="5">
        <f t="shared" si="8"/>
        <v>28.518000000000004</v>
      </c>
      <c r="O25" s="5">
        <f t="shared" si="8"/>
        <v>0</v>
      </c>
      <c r="P25" s="5">
        <f t="shared" si="8"/>
        <v>1801</v>
      </c>
      <c r="Q25" s="5">
        <f t="shared" ref="Q25:Q88" si="9">L25-F25</f>
        <v>1.6900000000000004</v>
      </c>
      <c r="R25" s="5">
        <f t="shared" ref="R25:R88" si="10">M25-G25</f>
        <v>0</v>
      </c>
      <c r="S25" s="5">
        <f t="shared" ref="S25:S88" si="11">N25-H25</f>
        <v>1.3999999999999986</v>
      </c>
      <c r="T25" s="5">
        <f t="shared" ref="T25:T88" si="12">O25-I25</f>
        <v>0</v>
      </c>
      <c r="U25" s="5">
        <f t="shared" ref="U25:U88" si="13">P25-J25</f>
        <v>149</v>
      </c>
      <c r="V25" s="30"/>
    </row>
    <row r="26" spans="1:22" ht="31.5" x14ac:dyDescent="0.25">
      <c r="A26" s="2" t="s">
        <v>54</v>
      </c>
      <c r="B26" s="3" t="s">
        <v>55</v>
      </c>
      <c r="C26" s="6" t="s">
        <v>247</v>
      </c>
      <c r="D26" s="6" t="s">
        <v>73</v>
      </c>
      <c r="E26" s="5" t="s">
        <v>73</v>
      </c>
      <c r="F26" s="5">
        <f t="shared" ref="F26:J26" si="14">F66</f>
        <v>16.925999999999998</v>
      </c>
      <c r="G26" s="5">
        <f t="shared" si="14"/>
        <v>0</v>
      </c>
      <c r="H26" s="5">
        <f t="shared" si="14"/>
        <v>113.84000000000002</v>
      </c>
      <c r="I26" s="5">
        <f t="shared" si="14"/>
        <v>0</v>
      </c>
      <c r="J26" s="5">
        <f t="shared" si="14"/>
        <v>13599</v>
      </c>
      <c r="K26" s="5" t="s">
        <v>73</v>
      </c>
      <c r="L26" s="5">
        <f t="shared" ref="L26:P26" si="15">L66</f>
        <v>17.426000000000002</v>
      </c>
      <c r="M26" s="5">
        <f t="shared" si="15"/>
        <v>0</v>
      </c>
      <c r="N26" s="5">
        <f t="shared" si="15"/>
        <v>113.90700000000001</v>
      </c>
      <c r="O26" s="5">
        <f t="shared" si="15"/>
        <v>0</v>
      </c>
      <c r="P26" s="5">
        <f t="shared" si="15"/>
        <v>13819</v>
      </c>
      <c r="Q26" s="5">
        <f t="shared" si="9"/>
        <v>0.50000000000000355</v>
      </c>
      <c r="R26" s="5">
        <f t="shared" si="10"/>
        <v>0</v>
      </c>
      <c r="S26" s="5">
        <f t="shared" si="11"/>
        <v>6.6999999999993065E-2</v>
      </c>
      <c r="T26" s="5">
        <f t="shared" si="12"/>
        <v>0</v>
      </c>
      <c r="U26" s="5">
        <f t="shared" si="13"/>
        <v>220</v>
      </c>
      <c r="V26" s="30"/>
    </row>
    <row r="27" spans="1:22" ht="63" x14ac:dyDescent="0.25">
      <c r="A27" s="2" t="s">
        <v>56</v>
      </c>
      <c r="B27" s="3" t="s">
        <v>57</v>
      </c>
      <c r="C27" s="6" t="s">
        <v>247</v>
      </c>
      <c r="D27" s="6" t="s">
        <v>73</v>
      </c>
      <c r="E27" s="5" t="s">
        <v>73</v>
      </c>
      <c r="F27" s="5">
        <f t="shared" ref="F27:J27" si="16">F122</f>
        <v>0</v>
      </c>
      <c r="G27" s="5">
        <f t="shared" si="16"/>
        <v>0</v>
      </c>
      <c r="H27" s="5">
        <f t="shared" si="16"/>
        <v>0</v>
      </c>
      <c r="I27" s="5">
        <f t="shared" si="16"/>
        <v>0</v>
      </c>
      <c r="J27" s="5">
        <f t="shared" si="16"/>
        <v>0</v>
      </c>
      <c r="K27" s="5" t="s">
        <v>73</v>
      </c>
      <c r="L27" s="5">
        <f t="shared" ref="L27:P27" si="17">L122</f>
        <v>0</v>
      </c>
      <c r="M27" s="5">
        <f t="shared" si="17"/>
        <v>0</v>
      </c>
      <c r="N27" s="5">
        <f t="shared" si="17"/>
        <v>0</v>
      </c>
      <c r="O27" s="5">
        <f t="shared" si="17"/>
        <v>0</v>
      </c>
      <c r="P27" s="5">
        <f t="shared" si="17"/>
        <v>0</v>
      </c>
      <c r="Q27" s="5">
        <f t="shared" si="9"/>
        <v>0</v>
      </c>
      <c r="R27" s="5">
        <f t="shared" si="10"/>
        <v>0</v>
      </c>
      <c r="S27" s="5">
        <f t="shared" si="11"/>
        <v>0</v>
      </c>
      <c r="T27" s="5">
        <f t="shared" si="12"/>
        <v>0</v>
      </c>
      <c r="U27" s="5">
        <f t="shared" si="13"/>
        <v>0</v>
      </c>
      <c r="V27" s="30"/>
    </row>
    <row r="28" spans="1:22" ht="31.5" x14ac:dyDescent="0.25">
      <c r="A28" s="2" t="s">
        <v>58</v>
      </c>
      <c r="B28" s="3" t="s">
        <v>59</v>
      </c>
      <c r="C28" s="6" t="s">
        <v>247</v>
      </c>
      <c r="D28" s="6" t="s">
        <v>73</v>
      </c>
      <c r="E28" s="5" t="s">
        <v>73</v>
      </c>
      <c r="F28" s="5">
        <f t="shared" ref="F28:J28" si="18">F125</f>
        <v>0.32</v>
      </c>
      <c r="G28" s="5">
        <f t="shared" si="18"/>
        <v>0</v>
      </c>
      <c r="H28" s="5">
        <f t="shared" si="18"/>
        <v>3.7559999999999998</v>
      </c>
      <c r="I28" s="5">
        <f t="shared" si="18"/>
        <v>0</v>
      </c>
      <c r="J28" s="5">
        <f t="shared" si="18"/>
        <v>6</v>
      </c>
      <c r="K28" s="5" t="s">
        <v>73</v>
      </c>
      <c r="L28" s="5">
        <f t="shared" ref="L28:P28" si="19">L125</f>
        <v>0.32</v>
      </c>
      <c r="M28" s="5">
        <f t="shared" si="19"/>
        <v>0</v>
      </c>
      <c r="N28" s="5">
        <f t="shared" si="19"/>
        <v>3.7759999999999998</v>
      </c>
      <c r="O28" s="5">
        <f t="shared" si="19"/>
        <v>0</v>
      </c>
      <c r="P28" s="5">
        <f t="shared" si="19"/>
        <v>6</v>
      </c>
      <c r="Q28" s="5">
        <f t="shared" si="9"/>
        <v>0</v>
      </c>
      <c r="R28" s="5">
        <f t="shared" si="10"/>
        <v>0</v>
      </c>
      <c r="S28" s="5">
        <f t="shared" si="11"/>
        <v>2.0000000000000018E-2</v>
      </c>
      <c r="T28" s="5">
        <f t="shared" si="12"/>
        <v>0</v>
      </c>
      <c r="U28" s="5">
        <f t="shared" si="13"/>
        <v>0</v>
      </c>
      <c r="V28" s="30"/>
    </row>
    <row r="29" spans="1:22" ht="31.5" x14ac:dyDescent="0.25">
      <c r="A29" s="2" t="s">
        <v>60</v>
      </c>
      <c r="B29" s="3" t="s">
        <v>61</v>
      </c>
      <c r="C29" s="6" t="s">
        <v>247</v>
      </c>
      <c r="D29" s="6" t="s">
        <v>73</v>
      </c>
      <c r="E29" s="5" t="s">
        <v>73</v>
      </c>
      <c r="F29" s="5">
        <f t="shared" ref="F29:J30" si="20">F132</f>
        <v>0</v>
      </c>
      <c r="G29" s="5">
        <f t="shared" si="20"/>
        <v>0</v>
      </c>
      <c r="H29" s="5">
        <f t="shared" si="20"/>
        <v>0</v>
      </c>
      <c r="I29" s="5">
        <f t="shared" si="20"/>
        <v>0</v>
      </c>
      <c r="J29" s="5">
        <f t="shared" si="20"/>
        <v>0</v>
      </c>
      <c r="K29" s="5" t="s">
        <v>73</v>
      </c>
      <c r="L29" s="5">
        <f t="shared" ref="L29:P29" si="21">L132</f>
        <v>0</v>
      </c>
      <c r="M29" s="5">
        <f t="shared" si="21"/>
        <v>0</v>
      </c>
      <c r="N29" s="5">
        <f t="shared" si="21"/>
        <v>0</v>
      </c>
      <c r="O29" s="5">
        <f t="shared" si="21"/>
        <v>0</v>
      </c>
      <c r="P29" s="5">
        <f t="shared" si="21"/>
        <v>0</v>
      </c>
      <c r="Q29" s="5">
        <f t="shared" si="9"/>
        <v>0</v>
      </c>
      <c r="R29" s="5">
        <f t="shared" si="10"/>
        <v>0</v>
      </c>
      <c r="S29" s="5">
        <f t="shared" si="11"/>
        <v>0</v>
      </c>
      <c r="T29" s="5">
        <f t="shared" si="12"/>
        <v>0</v>
      </c>
      <c r="U29" s="5">
        <f t="shared" si="13"/>
        <v>0</v>
      </c>
      <c r="V29" s="30"/>
    </row>
    <row r="30" spans="1:22" x14ac:dyDescent="0.25">
      <c r="A30" s="2" t="s">
        <v>62</v>
      </c>
      <c r="B30" s="3" t="s">
        <v>63</v>
      </c>
      <c r="C30" s="6" t="s">
        <v>247</v>
      </c>
      <c r="D30" s="6" t="s">
        <v>73</v>
      </c>
      <c r="E30" s="5" t="s">
        <v>73</v>
      </c>
      <c r="F30" s="5">
        <f t="shared" si="20"/>
        <v>0</v>
      </c>
      <c r="G30" s="5">
        <f t="shared" si="20"/>
        <v>0</v>
      </c>
      <c r="H30" s="5">
        <f t="shared" si="20"/>
        <v>0</v>
      </c>
      <c r="I30" s="5">
        <f t="shared" si="20"/>
        <v>0</v>
      </c>
      <c r="J30" s="5">
        <f t="shared" si="20"/>
        <v>0</v>
      </c>
      <c r="K30" s="5" t="s">
        <v>73</v>
      </c>
      <c r="L30" s="5">
        <f t="shared" ref="L30:P30" si="22">L133</f>
        <v>0</v>
      </c>
      <c r="M30" s="5">
        <f t="shared" si="22"/>
        <v>0</v>
      </c>
      <c r="N30" s="5">
        <f t="shared" si="22"/>
        <v>0</v>
      </c>
      <c r="O30" s="5">
        <f t="shared" si="22"/>
        <v>0</v>
      </c>
      <c r="P30" s="5">
        <f t="shared" si="22"/>
        <v>0</v>
      </c>
      <c r="Q30" s="5">
        <f t="shared" si="9"/>
        <v>0</v>
      </c>
      <c r="R30" s="5">
        <f t="shared" si="10"/>
        <v>0</v>
      </c>
      <c r="S30" s="5">
        <f t="shared" si="11"/>
        <v>0</v>
      </c>
      <c r="T30" s="5">
        <f t="shared" si="12"/>
        <v>0</v>
      </c>
      <c r="U30" s="5">
        <f t="shared" si="13"/>
        <v>0</v>
      </c>
      <c r="V30" s="30"/>
    </row>
    <row r="31" spans="1:22" x14ac:dyDescent="0.25">
      <c r="A31" s="7" t="s">
        <v>64</v>
      </c>
      <c r="B31" s="8" t="s">
        <v>65</v>
      </c>
      <c r="C31" s="9" t="s">
        <v>247</v>
      </c>
      <c r="D31" s="9" t="s">
        <v>73</v>
      </c>
      <c r="E31" s="10" t="s">
        <v>73</v>
      </c>
      <c r="F31" s="10">
        <f t="shared" ref="F31:P31" si="23">F32+F66+F122+F125+F132+F133</f>
        <v>22.090999999999998</v>
      </c>
      <c r="G31" s="10">
        <f t="shared" si="23"/>
        <v>0</v>
      </c>
      <c r="H31" s="10">
        <f t="shared" si="23"/>
        <v>144.71400000000003</v>
      </c>
      <c r="I31" s="10">
        <f t="shared" si="23"/>
        <v>0</v>
      </c>
      <c r="J31" s="10">
        <f t="shared" si="23"/>
        <v>15257</v>
      </c>
      <c r="K31" s="10" t="s">
        <v>73</v>
      </c>
      <c r="L31" s="10">
        <f t="shared" si="23"/>
        <v>24.281000000000002</v>
      </c>
      <c r="M31" s="10">
        <f t="shared" si="23"/>
        <v>0</v>
      </c>
      <c r="N31" s="10">
        <f t="shared" si="23"/>
        <v>146.20100000000002</v>
      </c>
      <c r="O31" s="10">
        <f t="shared" si="23"/>
        <v>0</v>
      </c>
      <c r="P31" s="10">
        <f t="shared" si="23"/>
        <v>15626</v>
      </c>
      <c r="Q31" s="10">
        <f t="shared" si="9"/>
        <v>2.1900000000000048</v>
      </c>
      <c r="R31" s="10">
        <f t="shared" si="10"/>
        <v>0</v>
      </c>
      <c r="S31" s="10">
        <f t="shared" si="11"/>
        <v>1.4869999999999948</v>
      </c>
      <c r="T31" s="10">
        <f t="shared" si="12"/>
        <v>0</v>
      </c>
      <c r="U31" s="10">
        <f t="shared" si="13"/>
        <v>369</v>
      </c>
      <c r="V31" s="31"/>
    </row>
    <row r="32" spans="1:22" ht="31.5" x14ac:dyDescent="0.25">
      <c r="A32" s="7" t="s">
        <v>39</v>
      </c>
      <c r="B32" s="8" t="s">
        <v>66</v>
      </c>
      <c r="C32" s="9" t="s">
        <v>247</v>
      </c>
      <c r="D32" s="9" t="s">
        <v>73</v>
      </c>
      <c r="E32" s="10" t="s">
        <v>73</v>
      </c>
      <c r="F32" s="10">
        <f t="shared" ref="F32:P32" si="24">F33+F51+F54+F63</f>
        <v>4.8449999999999998</v>
      </c>
      <c r="G32" s="10">
        <f t="shared" si="24"/>
        <v>0</v>
      </c>
      <c r="H32" s="10">
        <f t="shared" si="24"/>
        <v>27.118000000000006</v>
      </c>
      <c r="I32" s="10">
        <f t="shared" si="24"/>
        <v>0</v>
      </c>
      <c r="J32" s="10">
        <f t="shared" si="24"/>
        <v>1652</v>
      </c>
      <c r="K32" s="10" t="s">
        <v>73</v>
      </c>
      <c r="L32" s="10">
        <f t="shared" si="24"/>
        <v>6.5350000000000001</v>
      </c>
      <c r="M32" s="10">
        <f t="shared" si="24"/>
        <v>0</v>
      </c>
      <c r="N32" s="10">
        <f t="shared" si="24"/>
        <v>28.518000000000004</v>
      </c>
      <c r="O32" s="10">
        <f t="shared" si="24"/>
        <v>0</v>
      </c>
      <c r="P32" s="10">
        <f t="shared" si="24"/>
        <v>1801</v>
      </c>
      <c r="Q32" s="10">
        <f t="shared" si="9"/>
        <v>1.6900000000000004</v>
      </c>
      <c r="R32" s="10">
        <f t="shared" si="10"/>
        <v>0</v>
      </c>
      <c r="S32" s="10">
        <f t="shared" si="11"/>
        <v>1.3999999999999986</v>
      </c>
      <c r="T32" s="10">
        <f t="shared" si="12"/>
        <v>0</v>
      </c>
      <c r="U32" s="10">
        <f t="shared" si="13"/>
        <v>149</v>
      </c>
      <c r="V32" s="31"/>
    </row>
    <row r="33" spans="1:22" ht="47.25" x14ac:dyDescent="0.25">
      <c r="A33" s="11" t="s">
        <v>40</v>
      </c>
      <c r="B33" s="12" t="s">
        <v>67</v>
      </c>
      <c r="C33" s="13" t="s">
        <v>247</v>
      </c>
      <c r="D33" s="13" t="s">
        <v>73</v>
      </c>
      <c r="E33" s="14" t="s">
        <v>73</v>
      </c>
      <c r="F33" s="14">
        <f t="shared" ref="F33:J33" si="25">F34+F35+F36</f>
        <v>4.8449999999999998</v>
      </c>
      <c r="G33" s="14">
        <f t="shared" si="25"/>
        <v>0</v>
      </c>
      <c r="H33" s="14">
        <f t="shared" si="25"/>
        <v>27.118000000000006</v>
      </c>
      <c r="I33" s="14">
        <f t="shared" si="25"/>
        <v>0</v>
      </c>
      <c r="J33" s="14">
        <f t="shared" si="25"/>
        <v>1652</v>
      </c>
      <c r="K33" s="14" t="s">
        <v>73</v>
      </c>
      <c r="L33" s="14">
        <f t="shared" ref="L33:P33" si="26">L34+L35+L36</f>
        <v>6.5350000000000001</v>
      </c>
      <c r="M33" s="14">
        <f t="shared" si="26"/>
        <v>0</v>
      </c>
      <c r="N33" s="14">
        <f t="shared" si="26"/>
        <v>28.518000000000004</v>
      </c>
      <c r="O33" s="14">
        <f t="shared" si="26"/>
        <v>0</v>
      </c>
      <c r="P33" s="14">
        <f t="shared" si="26"/>
        <v>1801</v>
      </c>
      <c r="Q33" s="14">
        <f t="shared" si="9"/>
        <v>1.6900000000000004</v>
      </c>
      <c r="R33" s="14">
        <f t="shared" si="10"/>
        <v>0</v>
      </c>
      <c r="S33" s="14">
        <f t="shared" si="11"/>
        <v>1.3999999999999986</v>
      </c>
      <c r="T33" s="14">
        <f t="shared" si="12"/>
        <v>0</v>
      </c>
      <c r="U33" s="14">
        <f t="shared" si="13"/>
        <v>149</v>
      </c>
      <c r="V33" s="32"/>
    </row>
    <row r="34" spans="1:22" ht="63" x14ac:dyDescent="0.25">
      <c r="A34" s="15" t="s">
        <v>24</v>
      </c>
      <c r="B34" s="16" t="s">
        <v>68</v>
      </c>
      <c r="C34" s="17" t="s">
        <v>247</v>
      </c>
      <c r="D34" s="17" t="s">
        <v>73</v>
      </c>
      <c r="E34" s="18" t="s">
        <v>73</v>
      </c>
      <c r="F34" s="18">
        <v>0</v>
      </c>
      <c r="G34" s="18">
        <v>0</v>
      </c>
      <c r="H34" s="18">
        <v>3.6360000000000001</v>
      </c>
      <c r="I34" s="18">
        <v>0</v>
      </c>
      <c r="J34" s="18">
        <v>299</v>
      </c>
      <c r="K34" s="18" t="s">
        <v>73</v>
      </c>
      <c r="L34" s="18">
        <v>0</v>
      </c>
      <c r="M34" s="18">
        <v>0</v>
      </c>
      <c r="N34" s="18">
        <v>3.5860000000000003</v>
      </c>
      <c r="O34" s="18">
        <v>0</v>
      </c>
      <c r="P34" s="18">
        <v>315</v>
      </c>
      <c r="Q34" s="18">
        <f t="shared" si="9"/>
        <v>0</v>
      </c>
      <c r="R34" s="18">
        <f t="shared" si="10"/>
        <v>0</v>
      </c>
      <c r="S34" s="18">
        <f t="shared" si="11"/>
        <v>-4.9999999999999822E-2</v>
      </c>
      <c r="T34" s="18">
        <f t="shared" si="12"/>
        <v>0</v>
      </c>
      <c r="U34" s="18">
        <f t="shared" si="13"/>
        <v>16</v>
      </c>
      <c r="V34" s="33"/>
    </row>
    <row r="35" spans="1:22" ht="63" x14ac:dyDescent="0.25">
      <c r="A35" s="15" t="s">
        <v>25</v>
      </c>
      <c r="B35" s="16" t="s">
        <v>69</v>
      </c>
      <c r="C35" s="17" t="s">
        <v>247</v>
      </c>
      <c r="D35" s="17" t="s">
        <v>73</v>
      </c>
      <c r="E35" s="18" t="s">
        <v>73</v>
      </c>
      <c r="F35" s="18">
        <v>2.2149999999999999</v>
      </c>
      <c r="G35" s="18">
        <v>0</v>
      </c>
      <c r="H35" s="18">
        <v>22.220000000000006</v>
      </c>
      <c r="I35" s="18">
        <v>0</v>
      </c>
      <c r="J35" s="18">
        <v>1325</v>
      </c>
      <c r="K35" s="18" t="s">
        <v>73</v>
      </c>
      <c r="L35" s="18">
        <v>3.2549999999999999</v>
      </c>
      <c r="M35" s="18">
        <v>0</v>
      </c>
      <c r="N35" s="18">
        <v>23.711000000000002</v>
      </c>
      <c r="O35" s="18">
        <v>0</v>
      </c>
      <c r="P35" s="18">
        <v>1457</v>
      </c>
      <c r="Q35" s="18">
        <f t="shared" si="9"/>
        <v>1.04</v>
      </c>
      <c r="R35" s="18">
        <f t="shared" si="10"/>
        <v>0</v>
      </c>
      <c r="S35" s="18">
        <f t="shared" si="11"/>
        <v>1.4909999999999961</v>
      </c>
      <c r="T35" s="18">
        <f t="shared" si="12"/>
        <v>0</v>
      </c>
      <c r="U35" s="18">
        <f t="shared" si="13"/>
        <v>132</v>
      </c>
      <c r="V35" s="33"/>
    </row>
    <row r="36" spans="1:22" ht="47.25" x14ac:dyDescent="0.25">
      <c r="A36" s="15" t="s">
        <v>26</v>
      </c>
      <c r="B36" s="16" t="s">
        <v>70</v>
      </c>
      <c r="C36" s="17" t="s">
        <v>247</v>
      </c>
      <c r="D36" s="17" t="s">
        <v>73</v>
      </c>
      <c r="E36" s="18" t="s">
        <v>73</v>
      </c>
      <c r="F36" s="18">
        <v>2.63</v>
      </c>
      <c r="G36" s="18">
        <v>0</v>
      </c>
      <c r="H36" s="18">
        <v>1.2620000000000002</v>
      </c>
      <c r="I36" s="18">
        <v>0</v>
      </c>
      <c r="J36" s="18">
        <v>28</v>
      </c>
      <c r="K36" s="18" t="s">
        <v>73</v>
      </c>
      <c r="L36" s="18">
        <v>3.28</v>
      </c>
      <c r="M36" s="18">
        <v>0</v>
      </c>
      <c r="N36" s="18">
        <v>1.2210000000000001</v>
      </c>
      <c r="O36" s="18">
        <v>0</v>
      </c>
      <c r="P36" s="18">
        <v>29</v>
      </c>
      <c r="Q36" s="18">
        <f t="shared" si="9"/>
        <v>0.64999999999999991</v>
      </c>
      <c r="R36" s="18">
        <f t="shared" si="10"/>
        <v>0</v>
      </c>
      <c r="S36" s="18">
        <f t="shared" si="11"/>
        <v>-4.1000000000000147E-2</v>
      </c>
      <c r="T36" s="18">
        <f t="shared" si="12"/>
        <v>0</v>
      </c>
      <c r="U36" s="18">
        <f t="shared" si="13"/>
        <v>1</v>
      </c>
      <c r="V36" s="33"/>
    </row>
    <row r="37" spans="1:22" s="38" customFormat="1" ht="31.5" x14ac:dyDescent="0.25">
      <c r="A37" s="19" t="s">
        <v>26</v>
      </c>
      <c r="B37" s="39" t="s">
        <v>131</v>
      </c>
      <c r="C37" s="36" t="s">
        <v>132</v>
      </c>
      <c r="D37" s="36" t="s">
        <v>73</v>
      </c>
      <c r="E37" s="35" t="s">
        <v>251</v>
      </c>
      <c r="F37" s="35">
        <v>0</v>
      </c>
      <c r="G37" s="35">
        <v>0</v>
      </c>
      <c r="H37" s="35">
        <v>0.39800000000000002</v>
      </c>
      <c r="I37" s="35">
        <v>0</v>
      </c>
      <c r="J37" s="35">
        <v>0</v>
      </c>
      <c r="K37" s="35" t="s">
        <v>251</v>
      </c>
      <c r="L37" s="35">
        <v>0</v>
      </c>
      <c r="M37" s="35">
        <v>0</v>
      </c>
      <c r="N37" s="35">
        <v>0.39800000000000002</v>
      </c>
      <c r="O37" s="35">
        <v>0</v>
      </c>
      <c r="P37" s="35">
        <v>0</v>
      </c>
      <c r="Q37" s="22">
        <f t="shared" si="9"/>
        <v>0</v>
      </c>
      <c r="R37" s="22">
        <f t="shared" si="10"/>
        <v>0</v>
      </c>
      <c r="S37" s="22">
        <f t="shared" si="11"/>
        <v>0</v>
      </c>
      <c r="T37" s="22">
        <f t="shared" si="12"/>
        <v>0</v>
      </c>
      <c r="U37" s="22">
        <f t="shared" si="13"/>
        <v>0</v>
      </c>
      <c r="V37" s="37"/>
    </row>
    <row r="38" spans="1:22" s="38" customFormat="1" ht="47.25" x14ac:dyDescent="0.25">
      <c r="A38" s="19" t="s">
        <v>26</v>
      </c>
      <c r="B38" s="39" t="s">
        <v>133</v>
      </c>
      <c r="C38" s="36" t="s">
        <v>134</v>
      </c>
      <c r="D38" s="36" t="s">
        <v>73</v>
      </c>
      <c r="E38" s="35" t="s">
        <v>251</v>
      </c>
      <c r="F38" s="35">
        <v>0</v>
      </c>
      <c r="G38" s="35">
        <v>0</v>
      </c>
      <c r="H38" s="35">
        <v>0.32300000000000001</v>
      </c>
      <c r="I38" s="35">
        <v>0</v>
      </c>
      <c r="J38" s="35">
        <v>2</v>
      </c>
      <c r="K38" s="35" t="s">
        <v>251</v>
      </c>
      <c r="L38" s="35">
        <v>0</v>
      </c>
      <c r="M38" s="35">
        <v>0</v>
      </c>
      <c r="N38" s="35">
        <v>0.32300000000000001</v>
      </c>
      <c r="O38" s="35">
        <v>0</v>
      </c>
      <c r="P38" s="35">
        <v>2</v>
      </c>
      <c r="Q38" s="22">
        <f t="shared" si="9"/>
        <v>0</v>
      </c>
      <c r="R38" s="22">
        <f t="shared" si="10"/>
        <v>0</v>
      </c>
      <c r="S38" s="22">
        <f t="shared" si="11"/>
        <v>0</v>
      </c>
      <c r="T38" s="22">
        <f t="shared" si="12"/>
        <v>0</v>
      </c>
      <c r="U38" s="22">
        <f t="shared" si="13"/>
        <v>0</v>
      </c>
      <c r="V38" s="37"/>
    </row>
    <row r="39" spans="1:22" s="38" customFormat="1" ht="78.75" x14ac:dyDescent="0.25">
      <c r="A39" s="19" t="s">
        <v>26</v>
      </c>
      <c r="B39" s="39" t="s">
        <v>135</v>
      </c>
      <c r="C39" s="36" t="s">
        <v>136</v>
      </c>
      <c r="D39" s="36" t="s">
        <v>73</v>
      </c>
      <c r="E39" s="35" t="s">
        <v>251</v>
      </c>
      <c r="F39" s="35">
        <v>0.63</v>
      </c>
      <c r="G39" s="35">
        <v>0</v>
      </c>
      <c r="H39" s="35">
        <v>0.30299999999999999</v>
      </c>
      <c r="I39" s="35">
        <v>0</v>
      </c>
      <c r="J39" s="35">
        <v>5</v>
      </c>
      <c r="K39" s="35" t="s">
        <v>251</v>
      </c>
      <c r="L39" s="35">
        <v>0.63</v>
      </c>
      <c r="M39" s="35">
        <v>0</v>
      </c>
      <c r="N39" s="35">
        <v>0.30299999999999999</v>
      </c>
      <c r="O39" s="35">
        <v>0</v>
      </c>
      <c r="P39" s="35">
        <v>5</v>
      </c>
      <c r="Q39" s="22">
        <f t="shared" si="9"/>
        <v>0</v>
      </c>
      <c r="R39" s="22">
        <f t="shared" si="10"/>
        <v>0</v>
      </c>
      <c r="S39" s="22">
        <f t="shared" si="11"/>
        <v>0</v>
      </c>
      <c r="T39" s="22">
        <f t="shared" si="12"/>
        <v>0</v>
      </c>
      <c r="U39" s="22">
        <f t="shared" si="13"/>
        <v>0</v>
      </c>
      <c r="V39" s="37"/>
    </row>
    <row r="40" spans="1:22" s="38" customFormat="1" ht="31.5" x14ac:dyDescent="0.25">
      <c r="A40" s="19" t="s">
        <v>26</v>
      </c>
      <c r="B40" s="39" t="s">
        <v>137</v>
      </c>
      <c r="C40" s="36" t="s">
        <v>138</v>
      </c>
      <c r="D40" s="36" t="s">
        <v>73</v>
      </c>
      <c r="E40" s="35" t="s">
        <v>253</v>
      </c>
      <c r="F40" s="35">
        <v>0</v>
      </c>
      <c r="G40" s="35">
        <v>0</v>
      </c>
      <c r="H40" s="35">
        <v>0</v>
      </c>
      <c r="I40" s="35">
        <v>0</v>
      </c>
      <c r="J40" s="35">
        <v>1</v>
      </c>
      <c r="K40" s="35" t="s">
        <v>253</v>
      </c>
      <c r="L40" s="35">
        <v>0</v>
      </c>
      <c r="M40" s="35">
        <v>0</v>
      </c>
      <c r="N40" s="35">
        <v>0</v>
      </c>
      <c r="O40" s="35">
        <v>0</v>
      </c>
      <c r="P40" s="35">
        <v>1</v>
      </c>
      <c r="Q40" s="22">
        <f t="shared" si="9"/>
        <v>0</v>
      </c>
      <c r="R40" s="22">
        <f t="shared" si="10"/>
        <v>0</v>
      </c>
      <c r="S40" s="22">
        <f t="shared" si="11"/>
        <v>0</v>
      </c>
      <c r="T40" s="22">
        <f t="shared" si="12"/>
        <v>0</v>
      </c>
      <c r="U40" s="22">
        <f t="shared" si="13"/>
        <v>0</v>
      </c>
      <c r="V40" s="37"/>
    </row>
    <row r="41" spans="1:22" s="38" customFormat="1" ht="31.5" x14ac:dyDescent="0.25">
      <c r="A41" s="19" t="s">
        <v>26</v>
      </c>
      <c r="B41" s="39" t="s">
        <v>139</v>
      </c>
      <c r="C41" s="36" t="s">
        <v>140</v>
      </c>
      <c r="D41" s="36" t="s">
        <v>73</v>
      </c>
      <c r="E41" s="35" t="s">
        <v>253</v>
      </c>
      <c r="F41" s="35">
        <v>0</v>
      </c>
      <c r="G41" s="35">
        <v>0</v>
      </c>
      <c r="H41" s="35">
        <v>0</v>
      </c>
      <c r="I41" s="35">
        <v>0</v>
      </c>
      <c r="J41" s="35">
        <v>1</v>
      </c>
      <c r="K41" s="35" t="s">
        <v>253</v>
      </c>
      <c r="L41" s="35">
        <v>0</v>
      </c>
      <c r="M41" s="35">
        <v>0</v>
      </c>
      <c r="N41" s="35">
        <v>0</v>
      </c>
      <c r="O41" s="35">
        <v>0</v>
      </c>
      <c r="P41" s="35">
        <v>1</v>
      </c>
      <c r="Q41" s="22">
        <f t="shared" si="9"/>
        <v>0</v>
      </c>
      <c r="R41" s="22">
        <f t="shared" si="10"/>
        <v>0</v>
      </c>
      <c r="S41" s="22">
        <f t="shared" si="11"/>
        <v>0</v>
      </c>
      <c r="T41" s="22">
        <f t="shared" si="12"/>
        <v>0</v>
      </c>
      <c r="U41" s="22">
        <f t="shared" si="13"/>
        <v>0</v>
      </c>
      <c r="V41" s="37"/>
    </row>
    <row r="42" spans="1:22" s="38" customFormat="1" ht="47.25" x14ac:dyDescent="0.25">
      <c r="A42" s="19" t="s">
        <v>26</v>
      </c>
      <c r="B42" s="39" t="s">
        <v>141</v>
      </c>
      <c r="C42" s="36" t="s">
        <v>142</v>
      </c>
      <c r="D42" s="36" t="s">
        <v>73</v>
      </c>
      <c r="E42" s="35" t="s">
        <v>253</v>
      </c>
      <c r="F42" s="35">
        <v>0</v>
      </c>
      <c r="G42" s="35">
        <v>0</v>
      </c>
      <c r="H42" s="35">
        <v>0.12</v>
      </c>
      <c r="I42" s="35">
        <v>0</v>
      </c>
      <c r="J42" s="35">
        <v>6</v>
      </c>
      <c r="K42" s="35" t="s">
        <v>253</v>
      </c>
      <c r="L42" s="35">
        <v>0</v>
      </c>
      <c r="M42" s="35">
        <v>0</v>
      </c>
      <c r="N42" s="35">
        <v>5.1000000000000004E-2</v>
      </c>
      <c r="O42" s="35">
        <v>0</v>
      </c>
      <c r="P42" s="35">
        <v>6</v>
      </c>
      <c r="Q42" s="22">
        <f t="shared" si="9"/>
        <v>0</v>
      </c>
      <c r="R42" s="22">
        <f t="shared" si="10"/>
        <v>0</v>
      </c>
      <c r="S42" s="22">
        <f t="shared" si="11"/>
        <v>-6.8999999999999992E-2</v>
      </c>
      <c r="T42" s="22">
        <f t="shared" si="12"/>
        <v>0</v>
      </c>
      <c r="U42" s="22">
        <f t="shared" si="13"/>
        <v>0</v>
      </c>
      <c r="V42" s="37" t="s">
        <v>127</v>
      </c>
    </row>
    <row r="43" spans="1:22" s="38" customFormat="1" ht="47.25" x14ac:dyDescent="0.25">
      <c r="A43" s="19" t="s">
        <v>26</v>
      </c>
      <c r="B43" s="39" t="s">
        <v>143</v>
      </c>
      <c r="C43" s="36" t="s">
        <v>144</v>
      </c>
      <c r="D43" s="36" t="s">
        <v>73</v>
      </c>
      <c r="E43" s="35" t="s">
        <v>254</v>
      </c>
      <c r="F43" s="35">
        <v>2</v>
      </c>
      <c r="G43" s="35">
        <v>0</v>
      </c>
      <c r="H43" s="35">
        <v>0</v>
      </c>
      <c r="I43" s="35">
        <v>0</v>
      </c>
      <c r="J43" s="35">
        <v>6</v>
      </c>
      <c r="K43" s="35" t="s">
        <v>254</v>
      </c>
      <c r="L43" s="35">
        <v>2</v>
      </c>
      <c r="M43" s="35">
        <v>0</v>
      </c>
      <c r="N43" s="35">
        <v>0</v>
      </c>
      <c r="O43" s="35">
        <v>0</v>
      </c>
      <c r="P43" s="35">
        <v>6</v>
      </c>
      <c r="Q43" s="22">
        <f t="shared" si="9"/>
        <v>0</v>
      </c>
      <c r="R43" s="22">
        <f t="shared" si="10"/>
        <v>0</v>
      </c>
      <c r="S43" s="22">
        <f t="shared" si="11"/>
        <v>0</v>
      </c>
      <c r="T43" s="22">
        <f t="shared" si="12"/>
        <v>0</v>
      </c>
      <c r="U43" s="22">
        <f t="shared" si="13"/>
        <v>0</v>
      </c>
      <c r="V43" s="37"/>
    </row>
    <row r="44" spans="1:22" s="38" customFormat="1" ht="47.25" x14ac:dyDescent="0.25">
      <c r="A44" s="19" t="s">
        <v>26</v>
      </c>
      <c r="B44" s="39" t="s">
        <v>145</v>
      </c>
      <c r="C44" s="36" t="s">
        <v>146</v>
      </c>
      <c r="D44" s="36" t="s">
        <v>73</v>
      </c>
      <c r="E44" s="35" t="s">
        <v>252</v>
      </c>
      <c r="F44" s="35">
        <v>0</v>
      </c>
      <c r="G44" s="35">
        <v>0</v>
      </c>
      <c r="H44" s="35">
        <v>0</v>
      </c>
      <c r="I44" s="35">
        <v>0</v>
      </c>
      <c r="J44" s="35">
        <v>1</v>
      </c>
      <c r="K44" s="35" t="s">
        <v>252</v>
      </c>
      <c r="L44" s="35">
        <v>0</v>
      </c>
      <c r="M44" s="35">
        <v>0</v>
      </c>
      <c r="N44" s="35">
        <v>0</v>
      </c>
      <c r="O44" s="35">
        <v>0</v>
      </c>
      <c r="P44" s="35">
        <v>1</v>
      </c>
      <c r="Q44" s="22">
        <f t="shared" si="9"/>
        <v>0</v>
      </c>
      <c r="R44" s="22">
        <f t="shared" si="10"/>
        <v>0</v>
      </c>
      <c r="S44" s="22">
        <f t="shared" si="11"/>
        <v>0</v>
      </c>
      <c r="T44" s="22">
        <f t="shared" si="12"/>
        <v>0</v>
      </c>
      <c r="U44" s="22">
        <f t="shared" si="13"/>
        <v>0</v>
      </c>
      <c r="V44" s="37"/>
    </row>
    <row r="45" spans="1:22" s="38" customFormat="1" ht="31.5" x14ac:dyDescent="0.25">
      <c r="A45" s="19" t="s">
        <v>26</v>
      </c>
      <c r="B45" s="39" t="s">
        <v>147</v>
      </c>
      <c r="C45" s="36" t="s">
        <v>148</v>
      </c>
      <c r="D45" s="36" t="s">
        <v>73</v>
      </c>
      <c r="E45" s="35" t="s">
        <v>251</v>
      </c>
      <c r="F45" s="35">
        <v>0</v>
      </c>
      <c r="G45" s="35">
        <v>0</v>
      </c>
      <c r="H45" s="35">
        <v>0</v>
      </c>
      <c r="I45" s="35">
        <v>0</v>
      </c>
      <c r="J45" s="35">
        <v>1</v>
      </c>
      <c r="K45" s="35" t="s">
        <v>251</v>
      </c>
      <c r="L45" s="35">
        <v>0</v>
      </c>
      <c r="M45" s="35">
        <v>0</v>
      </c>
      <c r="N45" s="35">
        <v>0</v>
      </c>
      <c r="O45" s="35">
        <v>0</v>
      </c>
      <c r="P45" s="35">
        <v>1</v>
      </c>
      <c r="Q45" s="22">
        <f t="shared" si="9"/>
        <v>0</v>
      </c>
      <c r="R45" s="22">
        <f t="shared" si="10"/>
        <v>0</v>
      </c>
      <c r="S45" s="22">
        <f t="shared" si="11"/>
        <v>0</v>
      </c>
      <c r="T45" s="22">
        <f t="shared" si="12"/>
        <v>0</v>
      </c>
      <c r="U45" s="22">
        <f t="shared" si="13"/>
        <v>0</v>
      </c>
      <c r="V45" s="37"/>
    </row>
    <row r="46" spans="1:22" s="38" customFormat="1" ht="47.25" x14ac:dyDescent="0.25">
      <c r="A46" s="19" t="s">
        <v>26</v>
      </c>
      <c r="B46" s="39" t="s">
        <v>149</v>
      </c>
      <c r="C46" s="36" t="s">
        <v>150</v>
      </c>
      <c r="D46" s="36" t="s">
        <v>73</v>
      </c>
      <c r="E46" s="35" t="s">
        <v>257</v>
      </c>
      <c r="F46" s="35">
        <v>0</v>
      </c>
      <c r="G46" s="35">
        <v>0</v>
      </c>
      <c r="H46" s="35">
        <v>7.8E-2</v>
      </c>
      <c r="I46" s="35">
        <v>0</v>
      </c>
      <c r="J46" s="35">
        <v>1</v>
      </c>
      <c r="K46" s="35" t="s">
        <v>257</v>
      </c>
      <c r="L46" s="35">
        <v>0</v>
      </c>
      <c r="M46" s="35">
        <v>0</v>
      </c>
      <c r="N46" s="35">
        <v>0.106</v>
      </c>
      <c r="O46" s="35">
        <v>0</v>
      </c>
      <c r="P46" s="35">
        <v>1</v>
      </c>
      <c r="Q46" s="22">
        <f t="shared" si="9"/>
        <v>0</v>
      </c>
      <c r="R46" s="22">
        <f t="shared" si="10"/>
        <v>0</v>
      </c>
      <c r="S46" s="22">
        <f t="shared" si="11"/>
        <v>2.7999999999999997E-2</v>
      </c>
      <c r="T46" s="22">
        <f t="shared" si="12"/>
        <v>0</v>
      </c>
      <c r="U46" s="22">
        <f t="shared" si="13"/>
        <v>0</v>
      </c>
      <c r="V46" s="37" t="s">
        <v>127</v>
      </c>
    </row>
    <row r="47" spans="1:22" s="38" customFormat="1" ht="63" x14ac:dyDescent="0.25">
      <c r="A47" s="19" t="s">
        <v>26</v>
      </c>
      <c r="B47" s="39" t="s">
        <v>151</v>
      </c>
      <c r="C47" s="36" t="s">
        <v>152</v>
      </c>
      <c r="D47" s="36" t="s">
        <v>73</v>
      </c>
      <c r="E47" s="35" t="s">
        <v>258</v>
      </c>
      <c r="F47" s="35">
        <v>0</v>
      </c>
      <c r="G47" s="35">
        <v>0</v>
      </c>
      <c r="H47" s="35">
        <v>0.04</v>
      </c>
      <c r="I47" s="35">
        <v>0</v>
      </c>
      <c r="J47" s="35">
        <v>1</v>
      </c>
      <c r="K47" s="35" t="s">
        <v>258</v>
      </c>
      <c r="L47" s="35">
        <v>0.4</v>
      </c>
      <c r="M47" s="35">
        <v>0</v>
      </c>
      <c r="N47" s="35">
        <v>0.04</v>
      </c>
      <c r="O47" s="35">
        <v>0</v>
      </c>
      <c r="P47" s="35">
        <v>1</v>
      </c>
      <c r="Q47" s="22">
        <f t="shared" si="9"/>
        <v>0.4</v>
      </c>
      <c r="R47" s="22">
        <f t="shared" si="10"/>
        <v>0</v>
      </c>
      <c r="S47" s="22">
        <f t="shared" si="11"/>
        <v>0</v>
      </c>
      <c r="T47" s="22">
        <f t="shared" si="12"/>
        <v>0</v>
      </c>
      <c r="U47" s="22">
        <f t="shared" si="13"/>
        <v>0</v>
      </c>
      <c r="V47" s="37" t="s">
        <v>127</v>
      </c>
    </row>
    <row r="48" spans="1:22" s="38" customFormat="1" ht="31.5" x14ac:dyDescent="0.25">
      <c r="A48" s="19" t="s">
        <v>26</v>
      </c>
      <c r="B48" s="39" t="s">
        <v>153</v>
      </c>
      <c r="C48" s="36" t="s">
        <v>154</v>
      </c>
      <c r="D48" s="36" t="s">
        <v>73</v>
      </c>
      <c r="E48" s="35" t="s">
        <v>259</v>
      </c>
      <c r="F48" s="35">
        <v>0</v>
      </c>
      <c r="G48" s="35">
        <v>0</v>
      </c>
      <c r="H48" s="35">
        <v>0</v>
      </c>
      <c r="I48" s="35">
        <v>0</v>
      </c>
      <c r="J48" s="35">
        <v>2</v>
      </c>
      <c r="K48" s="35" t="s">
        <v>259</v>
      </c>
      <c r="L48" s="35">
        <v>0</v>
      </c>
      <c r="M48" s="35">
        <v>0</v>
      </c>
      <c r="N48" s="35">
        <v>0</v>
      </c>
      <c r="O48" s="35">
        <v>0</v>
      </c>
      <c r="P48" s="35">
        <v>2</v>
      </c>
      <c r="Q48" s="22">
        <f t="shared" si="9"/>
        <v>0</v>
      </c>
      <c r="R48" s="22">
        <f t="shared" si="10"/>
        <v>0</v>
      </c>
      <c r="S48" s="22">
        <f t="shared" si="11"/>
        <v>0</v>
      </c>
      <c r="T48" s="22">
        <f t="shared" si="12"/>
        <v>0</v>
      </c>
      <c r="U48" s="22">
        <f t="shared" si="13"/>
        <v>0</v>
      </c>
      <c r="V48" s="37"/>
    </row>
    <row r="49" spans="1:22" s="38" customFormat="1" ht="94.5" x14ac:dyDescent="0.25">
      <c r="A49" s="19" t="s">
        <v>26</v>
      </c>
      <c r="B49" s="39" t="s">
        <v>155</v>
      </c>
      <c r="C49" s="36" t="s">
        <v>156</v>
      </c>
      <c r="D49" s="36" t="s">
        <v>73</v>
      </c>
      <c r="E49" s="35" t="s">
        <v>259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 t="s">
        <v>259</v>
      </c>
      <c r="L49" s="35">
        <v>0.25</v>
      </c>
      <c r="M49" s="35">
        <v>0</v>
      </c>
      <c r="N49" s="35">
        <v>0</v>
      </c>
      <c r="O49" s="35">
        <v>0</v>
      </c>
      <c r="P49" s="35">
        <v>1</v>
      </c>
      <c r="Q49" s="22">
        <f t="shared" si="9"/>
        <v>0.25</v>
      </c>
      <c r="R49" s="22">
        <f t="shared" si="10"/>
        <v>0</v>
      </c>
      <c r="S49" s="22">
        <f t="shared" si="11"/>
        <v>0</v>
      </c>
      <c r="T49" s="22">
        <f t="shared" si="12"/>
        <v>0</v>
      </c>
      <c r="U49" s="22">
        <f t="shared" si="13"/>
        <v>1</v>
      </c>
      <c r="V49" s="37" t="s">
        <v>250</v>
      </c>
    </row>
    <row r="50" spans="1:22" s="38" customFormat="1" ht="31.5" x14ac:dyDescent="0.25">
      <c r="A50" s="19" t="s">
        <v>26</v>
      </c>
      <c r="B50" s="39" t="s">
        <v>157</v>
      </c>
      <c r="C50" s="36" t="s">
        <v>158</v>
      </c>
      <c r="D50" s="36" t="s">
        <v>73</v>
      </c>
      <c r="E50" s="35" t="s">
        <v>259</v>
      </c>
      <c r="F50" s="35">
        <v>0</v>
      </c>
      <c r="G50" s="35">
        <v>0</v>
      </c>
      <c r="H50" s="35">
        <v>0</v>
      </c>
      <c r="I50" s="35">
        <v>0</v>
      </c>
      <c r="J50" s="35">
        <v>1</v>
      </c>
      <c r="K50" s="35" t="s">
        <v>259</v>
      </c>
      <c r="L50" s="35">
        <v>0</v>
      </c>
      <c r="M50" s="35">
        <v>0</v>
      </c>
      <c r="N50" s="35">
        <v>0</v>
      </c>
      <c r="O50" s="35">
        <v>0</v>
      </c>
      <c r="P50" s="35">
        <v>1</v>
      </c>
      <c r="Q50" s="22">
        <f t="shared" si="9"/>
        <v>0</v>
      </c>
      <c r="R50" s="22">
        <f t="shared" si="10"/>
        <v>0</v>
      </c>
      <c r="S50" s="22">
        <f t="shared" si="11"/>
        <v>0</v>
      </c>
      <c r="T50" s="22">
        <f t="shared" si="12"/>
        <v>0</v>
      </c>
      <c r="U50" s="22">
        <f t="shared" si="13"/>
        <v>0</v>
      </c>
      <c r="V50" s="37"/>
    </row>
    <row r="51" spans="1:22" ht="31.5" x14ac:dyDescent="0.25">
      <c r="A51" s="11" t="s">
        <v>41</v>
      </c>
      <c r="B51" s="12" t="s">
        <v>71</v>
      </c>
      <c r="C51" s="13" t="s">
        <v>247</v>
      </c>
      <c r="D51" s="13" t="s">
        <v>73</v>
      </c>
      <c r="E51" s="14" t="s">
        <v>73</v>
      </c>
      <c r="F51" s="14">
        <f t="shared" ref="F51:P51" si="27">F52+F53</f>
        <v>0</v>
      </c>
      <c r="G51" s="14">
        <f t="shared" si="27"/>
        <v>0</v>
      </c>
      <c r="H51" s="14">
        <f t="shared" si="27"/>
        <v>0</v>
      </c>
      <c r="I51" s="14">
        <f t="shared" si="27"/>
        <v>0</v>
      </c>
      <c r="J51" s="14">
        <f t="shared" si="27"/>
        <v>0</v>
      </c>
      <c r="K51" s="14" t="s">
        <v>73</v>
      </c>
      <c r="L51" s="14">
        <f t="shared" si="27"/>
        <v>0</v>
      </c>
      <c r="M51" s="14">
        <f t="shared" si="27"/>
        <v>0</v>
      </c>
      <c r="N51" s="14">
        <f t="shared" si="27"/>
        <v>0</v>
      </c>
      <c r="O51" s="14">
        <f t="shared" si="27"/>
        <v>0</v>
      </c>
      <c r="P51" s="14">
        <f t="shared" si="27"/>
        <v>0</v>
      </c>
      <c r="Q51" s="14">
        <f t="shared" si="9"/>
        <v>0</v>
      </c>
      <c r="R51" s="14">
        <f t="shared" si="10"/>
        <v>0</v>
      </c>
      <c r="S51" s="14">
        <f t="shared" si="11"/>
        <v>0</v>
      </c>
      <c r="T51" s="14">
        <f t="shared" si="12"/>
        <v>0</v>
      </c>
      <c r="U51" s="14">
        <f t="shared" si="13"/>
        <v>0</v>
      </c>
      <c r="V51" s="32"/>
    </row>
    <row r="52" spans="1:22" ht="63" x14ac:dyDescent="0.25">
      <c r="A52" s="15" t="s">
        <v>27</v>
      </c>
      <c r="B52" s="16" t="s">
        <v>72</v>
      </c>
      <c r="C52" s="17" t="s">
        <v>247</v>
      </c>
      <c r="D52" s="17" t="s">
        <v>73</v>
      </c>
      <c r="E52" s="18" t="s">
        <v>73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 t="s">
        <v>73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f t="shared" si="9"/>
        <v>0</v>
      </c>
      <c r="R52" s="18">
        <f t="shared" si="10"/>
        <v>0</v>
      </c>
      <c r="S52" s="18">
        <f t="shared" si="11"/>
        <v>0</v>
      </c>
      <c r="T52" s="18">
        <f t="shared" si="12"/>
        <v>0</v>
      </c>
      <c r="U52" s="18">
        <f t="shared" si="13"/>
        <v>0</v>
      </c>
      <c r="V52" s="33"/>
    </row>
    <row r="53" spans="1:22" ht="47.25" x14ac:dyDescent="0.25">
      <c r="A53" s="15" t="s">
        <v>28</v>
      </c>
      <c r="B53" s="16" t="s">
        <v>74</v>
      </c>
      <c r="C53" s="17" t="s">
        <v>247</v>
      </c>
      <c r="D53" s="17" t="s">
        <v>73</v>
      </c>
      <c r="E53" s="18" t="s">
        <v>73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 t="s">
        <v>73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f t="shared" si="9"/>
        <v>0</v>
      </c>
      <c r="R53" s="18">
        <f t="shared" si="10"/>
        <v>0</v>
      </c>
      <c r="S53" s="18">
        <f t="shared" si="11"/>
        <v>0</v>
      </c>
      <c r="T53" s="18">
        <f t="shared" si="12"/>
        <v>0</v>
      </c>
      <c r="U53" s="18">
        <f t="shared" si="13"/>
        <v>0</v>
      </c>
      <c r="V53" s="33"/>
    </row>
    <row r="54" spans="1:22" ht="47.25" x14ac:dyDescent="0.25">
      <c r="A54" s="11" t="s">
        <v>42</v>
      </c>
      <c r="B54" s="12" t="s">
        <v>75</v>
      </c>
      <c r="C54" s="13" t="s">
        <v>247</v>
      </c>
      <c r="D54" s="13" t="s">
        <v>73</v>
      </c>
      <c r="E54" s="14" t="s">
        <v>73</v>
      </c>
      <c r="F54" s="14">
        <f t="shared" ref="F54:P54" si="28">F55+F56+F57+F58+F59+F60+F61+F62</f>
        <v>0</v>
      </c>
      <c r="G54" s="14">
        <f t="shared" si="28"/>
        <v>0</v>
      </c>
      <c r="H54" s="14">
        <f t="shared" si="28"/>
        <v>0</v>
      </c>
      <c r="I54" s="14">
        <f t="shared" si="28"/>
        <v>0</v>
      </c>
      <c r="J54" s="14">
        <f t="shared" si="28"/>
        <v>0</v>
      </c>
      <c r="K54" s="14" t="s">
        <v>73</v>
      </c>
      <c r="L54" s="14">
        <f t="shared" si="28"/>
        <v>0</v>
      </c>
      <c r="M54" s="14">
        <f t="shared" si="28"/>
        <v>0</v>
      </c>
      <c r="N54" s="14">
        <f t="shared" si="28"/>
        <v>0</v>
      </c>
      <c r="O54" s="14">
        <f t="shared" si="28"/>
        <v>0</v>
      </c>
      <c r="P54" s="14">
        <f t="shared" si="28"/>
        <v>0</v>
      </c>
      <c r="Q54" s="14">
        <f t="shared" si="9"/>
        <v>0</v>
      </c>
      <c r="R54" s="14">
        <f t="shared" si="10"/>
        <v>0</v>
      </c>
      <c r="S54" s="14">
        <f t="shared" si="11"/>
        <v>0</v>
      </c>
      <c r="T54" s="14">
        <f t="shared" si="12"/>
        <v>0</v>
      </c>
      <c r="U54" s="14">
        <f t="shared" si="13"/>
        <v>0</v>
      </c>
      <c r="V54" s="32"/>
    </row>
    <row r="55" spans="1:22" ht="31.5" x14ac:dyDescent="0.25">
      <c r="A55" s="15" t="s">
        <v>76</v>
      </c>
      <c r="B55" s="16" t="s">
        <v>77</v>
      </c>
      <c r="C55" s="17" t="s">
        <v>247</v>
      </c>
      <c r="D55" s="17" t="s">
        <v>73</v>
      </c>
      <c r="E55" s="18" t="s">
        <v>73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 t="s">
        <v>73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f t="shared" si="9"/>
        <v>0</v>
      </c>
      <c r="R55" s="18">
        <f t="shared" si="10"/>
        <v>0</v>
      </c>
      <c r="S55" s="18">
        <f t="shared" si="11"/>
        <v>0</v>
      </c>
      <c r="T55" s="18">
        <f t="shared" si="12"/>
        <v>0</v>
      </c>
      <c r="U55" s="18">
        <f t="shared" si="13"/>
        <v>0</v>
      </c>
      <c r="V55" s="33"/>
    </row>
    <row r="56" spans="1:22" ht="94.5" x14ac:dyDescent="0.25">
      <c r="A56" s="15" t="s">
        <v>76</v>
      </c>
      <c r="B56" s="16" t="s">
        <v>78</v>
      </c>
      <c r="C56" s="17" t="s">
        <v>247</v>
      </c>
      <c r="D56" s="17" t="s">
        <v>73</v>
      </c>
      <c r="E56" s="18" t="s">
        <v>73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 t="s">
        <v>73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f t="shared" si="9"/>
        <v>0</v>
      </c>
      <c r="R56" s="18">
        <f t="shared" si="10"/>
        <v>0</v>
      </c>
      <c r="S56" s="18">
        <f t="shared" si="11"/>
        <v>0</v>
      </c>
      <c r="T56" s="18">
        <f t="shared" si="12"/>
        <v>0</v>
      </c>
      <c r="U56" s="18">
        <f t="shared" si="13"/>
        <v>0</v>
      </c>
      <c r="V56" s="33"/>
    </row>
    <row r="57" spans="1:22" ht="78.75" x14ac:dyDescent="0.25">
      <c r="A57" s="15" t="s">
        <v>76</v>
      </c>
      <c r="B57" s="16" t="s">
        <v>79</v>
      </c>
      <c r="C57" s="17" t="s">
        <v>247</v>
      </c>
      <c r="D57" s="17" t="s">
        <v>73</v>
      </c>
      <c r="E57" s="18" t="s">
        <v>73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 t="s">
        <v>73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f t="shared" si="9"/>
        <v>0</v>
      </c>
      <c r="R57" s="18">
        <f t="shared" si="10"/>
        <v>0</v>
      </c>
      <c r="S57" s="18">
        <f t="shared" si="11"/>
        <v>0</v>
      </c>
      <c r="T57" s="18">
        <f t="shared" si="12"/>
        <v>0</v>
      </c>
      <c r="U57" s="18">
        <f t="shared" si="13"/>
        <v>0</v>
      </c>
      <c r="V57" s="33"/>
    </row>
    <row r="58" spans="1:22" ht="94.5" x14ac:dyDescent="0.25">
      <c r="A58" s="15" t="s">
        <v>76</v>
      </c>
      <c r="B58" s="16" t="s">
        <v>80</v>
      </c>
      <c r="C58" s="17" t="s">
        <v>247</v>
      </c>
      <c r="D58" s="17" t="s">
        <v>73</v>
      </c>
      <c r="E58" s="18" t="s">
        <v>73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 t="s">
        <v>73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f t="shared" si="9"/>
        <v>0</v>
      </c>
      <c r="R58" s="18">
        <f t="shared" si="10"/>
        <v>0</v>
      </c>
      <c r="S58" s="18">
        <f t="shared" si="11"/>
        <v>0</v>
      </c>
      <c r="T58" s="18">
        <f t="shared" si="12"/>
        <v>0</v>
      </c>
      <c r="U58" s="18">
        <f t="shared" si="13"/>
        <v>0</v>
      </c>
      <c r="V58" s="33"/>
    </row>
    <row r="59" spans="1:22" ht="31.5" x14ac:dyDescent="0.25">
      <c r="A59" s="15" t="s">
        <v>81</v>
      </c>
      <c r="B59" s="16" t="s">
        <v>77</v>
      </c>
      <c r="C59" s="17" t="s">
        <v>247</v>
      </c>
      <c r="D59" s="17" t="s">
        <v>73</v>
      </c>
      <c r="E59" s="18" t="s">
        <v>73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 t="s">
        <v>73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f t="shared" si="9"/>
        <v>0</v>
      </c>
      <c r="R59" s="18">
        <f t="shared" si="10"/>
        <v>0</v>
      </c>
      <c r="S59" s="18">
        <f t="shared" si="11"/>
        <v>0</v>
      </c>
      <c r="T59" s="18">
        <f t="shared" si="12"/>
        <v>0</v>
      </c>
      <c r="U59" s="18">
        <f t="shared" si="13"/>
        <v>0</v>
      </c>
      <c r="V59" s="33"/>
    </row>
    <row r="60" spans="1:22" ht="94.5" x14ac:dyDescent="0.25">
      <c r="A60" s="15" t="s">
        <v>81</v>
      </c>
      <c r="B60" s="16" t="s">
        <v>78</v>
      </c>
      <c r="C60" s="17" t="s">
        <v>247</v>
      </c>
      <c r="D60" s="17" t="s">
        <v>73</v>
      </c>
      <c r="E60" s="18" t="s">
        <v>73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 t="s">
        <v>73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f t="shared" si="9"/>
        <v>0</v>
      </c>
      <c r="R60" s="18">
        <f t="shared" si="10"/>
        <v>0</v>
      </c>
      <c r="S60" s="18">
        <f t="shared" si="11"/>
        <v>0</v>
      </c>
      <c r="T60" s="18">
        <f t="shared" si="12"/>
        <v>0</v>
      </c>
      <c r="U60" s="18">
        <f t="shared" si="13"/>
        <v>0</v>
      </c>
      <c r="V60" s="33"/>
    </row>
    <row r="61" spans="1:22" ht="78.75" x14ac:dyDescent="0.25">
      <c r="A61" s="15" t="s">
        <v>81</v>
      </c>
      <c r="B61" s="16" t="s">
        <v>79</v>
      </c>
      <c r="C61" s="17" t="s">
        <v>247</v>
      </c>
      <c r="D61" s="17" t="s">
        <v>73</v>
      </c>
      <c r="E61" s="18" t="s">
        <v>73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 t="s">
        <v>73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f t="shared" si="9"/>
        <v>0</v>
      </c>
      <c r="R61" s="18">
        <f t="shared" si="10"/>
        <v>0</v>
      </c>
      <c r="S61" s="18">
        <f t="shared" si="11"/>
        <v>0</v>
      </c>
      <c r="T61" s="18">
        <f t="shared" si="12"/>
        <v>0</v>
      </c>
      <c r="U61" s="18">
        <f t="shared" si="13"/>
        <v>0</v>
      </c>
      <c r="V61" s="33"/>
    </row>
    <row r="62" spans="1:22" ht="94.5" x14ac:dyDescent="0.25">
      <c r="A62" s="15" t="s">
        <v>81</v>
      </c>
      <c r="B62" s="16" t="s">
        <v>82</v>
      </c>
      <c r="C62" s="17" t="s">
        <v>247</v>
      </c>
      <c r="D62" s="17" t="s">
        <v>73</v>
      </c>
      <c r="E62" s="18" t="s">
        <v>73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 t="s">
        <v>73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f t="shared" si="9"/>
        <v>0</v>
      </c>
      <c r="R62" s="18">
        <f t="shared" si="10"/>
        <v>0</v>
      </c>
      <c r="S62" s="18">
        <f t="shared" si="11"/>
        <v>0</v>
      </c>
      <c r="T62" s="18">
        <f t="shared" si="12"/>
        <v>0</v>
      </c>
      <c r="U62" s="18">
        <f t="shared" si="13"/>
        <v>0</v>
      </c>
      <c r="V62" s="33"/>
    </row>
    <row r="63" spans="1:22" ht="78.75" x14ac:dyDescent="0.25">
      <c r="A63" s="11" t="s">
        <v>83</v>
      </c>
      <c r="B63" s="12" t="s">
        <v>84</v>
      </c>
      <c r="C63" s="13" t="s">
        <v>247</v>
      </c>
      <c r="D63" s="13" t="s">
        <v>73</v>
      </c>
      <c r="E63" s="14" t="s">
        <v>73</v>
      </c>
      <c r="F63" s="14">
        <f t="shared" ref="F63:P63" si="29">F64+F65</f>
        <v>0</v>
      </c>
      <c r="G63" s="14">
        <f t="shared" si="29"/>
        <v>0</v>
      </c>
      <c r="H63" s="14">
        <f t="shared" si="29"/>
        <v>0</v>
      </c>
      <c r="I63" s="14">
        <f t="shared" si="29"/>
        <v>0</v>
      </c>
      <c r="J63" s="14">
        <f t="shared" si="29"/>
        <v>0</v>
      </c>
      <c r="K63" s="14" t="s">
        <v>73</v>
      </c>
      <c r="L63" s="14">
        <f t="shared" si="29"/>
        <v>0</v>
      </c>
      <c r="M63" s="14">
        <f t="shared" si="29"/>
        <v>0</v>
      </c>
      <c r="N63" s="14">
        <f t="shared" si="29"/>
        <v>0</v>
      </c>
      <c r="O63" s="14">
        <f t="shared" si="29"/>
        <v>0</v>
      </c>
      <c r="P63" s="14">
        <f t="shared" si="29"/>
        <v>0</v>
      </c>
      <c r="Q63" s="14">
        <f t="shared" si="9"/>
        <v>0</v>
      </c>
      <c r="R63" s="14">
        <f t="shared" si="10"/>
        <v>0</v>
      </c>
      <c r="S63" s="14">
        <f t="shared" si="11"/>
        <v>0</v>
      </c>
      <c r="T63" s="14">
        <f t="shared" si="12"/>
        <v>0</v>
      </c>
      <c r="U63" s="14">
        <f t="shared" si="13"/>
        <v>0</v>
      </c>
      <c r="V63" s="32"/>
    </row>
    <row r="64" spans="1:22" ht="63" x14ac:dyDescent="0.25">
      <c r="A64" s="15" t="s">
        <v>85</v>
      </c>
      <c r="B64" s="16" t="s">
        <v>86</v>
      </c>
      <c r="C64" s="17" t="s">
        <v>247</v>
      </c>
      <c r="D64" s="17" t="s">
        <v>73</v>
      </c>
      <c r="E64" s="18" t="s">
        <v>73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 t="s">
        <v>73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f t="shared" si="9"/>
        <v>0</v>
      </c>
      <c r="R64" s="18">
        <f t="shared" si="10"/>
        <v>0</v>
      </c>
      <c r="S64" s="18">
        <f t="shared" si="11"/>
        <v>0</v>
      </c>
      <c r="T64" s="18">
        <f t="shared" si="12"/>
        <v>0</v>
      </c>
      <c r="U64" s="18">
        <f t="shared" si="13"/>
        <v>0</v>
      </c>
      <c r="V64" s="33"/>
    </row>
    <row r="65" spans="1:22" ht="78.75" x14ac:dyDescent="0.25">
      <c r="A65" s="15" t="s">
        <v>87</v>
      </c>
      <c r="B65" s="16" t="s">
        <v>88</v>
      </c>
      <c r="C65" s="17" t="s">
        <v>247</v>
      </c>
      <c r="D65" s="17" t="s">
        <v>73</v>
      </c>
      <c r="E65" s="18" t="s">
        <v>73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 t="s">
        <v>73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f t="shared" si="9"/>
        <v>0</v>
      </c>
      <c r="R65" s="18">
        <f t="shared" si="10"/>
        <v>0</v>
      </c>
      <c r="S65" s="18">
        <f t="shared" si="11"/>
        <v>0</v>
      </c>
      <c r="T65" s="18">
        <f t="shared" si="12"/>
        <v>0</v>
      </c>
      <c r="U65" s="18">
        <f t="shared" si="13"/>
        <v>0</v>
      </c>
      <c r="V65" s="33"/>
    </row>
    <row r="66" spans="1:22" ht="31.5" x14ac:dyDescent="0.25">
      <c r="A66" s="7" t="s">
        <v>43</v>
      </c>
      <c r="B66" s="8" t="s">
        <v>89</v>
      </c>
      <c r="C66" s="9" t="s">
        <v>247</v>
      </c>
      <c r="D66" s="9" t="s">
        <v>73</v>
      </c>
      <c r="E66" s="10" t="s">
        <v>73</v>
      </c>
      <c r="F66" s="10">
        <f t="shared" ref="F66:P66" si="30">F67+F71+F108+F119</f>
        <v>16.925999999999998</v>
      </c>
      <c r="G66" s="10">
        <f t="shared" si="30"/>
        <v>0</v>
      </c>
      <c r="H66" s="10">
        <f t="shared" si="30"/>
        <v>113.84000000000002</v>
      </c>
      <c r="I66" s="10">
        <f t="shared" si="30"/>
        <v>0</v>
      </c>
      <c r="J66" s="10">
        <f t="shared" si="30"/>
        <v>13599</v>
      </c>
      <c r="K66" s="10" t="s">
        <v>73</v>
      </c>
      <c r="L66" s="10">
        <f t="shared" si="30"/>
        <v>17.426000000000002</v>
      </c>
      <c r="M66" s="10">
        <f t="shared" si="30"/>
        <v>0</v>
      </c>
      <c r="N66" s="10">
        <f t="shared" si="30"/>
        <v>113.90700000000001</v>
      </c>
      <c r="O66" s="10">
        <f t="shared" si="30"/>
        <v>0</v>
      </c>
      <c r="P66" s="10">
        <f t="shared" si="30"/>
        <v>13819</v>
      </c>
      <c r="Q66" s="10">
        <f t="shared" si="9"/>
        <v>0.50000000000000355</v>
      </c>
      <c r="R66" s="10">
        <f t="shared" si="10"/>
        <v>0</v>
      </c>
      <c r="S66" s="10">
        <f t="shared" si="11"/>
        <v>6.6999999999993065E-2</v>
      </c>
      <c r="T66" s="10">
        <f t="shared" si="12"/>
        <v>0</v>
      </c>
      <c r="U66" s="10">
        <f t="shared" si="13"/>
        <v>220</v>
      </c>
      <c r="V66" s="31"/>
    </row>
    <row r="67" spans="1:22" ht="63" x14ac:dyDescent="0.25">
      <c r="A67" s="11" t="s">
        <v>48</v>
      </c>
      <c r="B67" s="12" t="s">
        <v>90</v>
      </c>
      <c r="C67" s="13" t="s">
        <v>247</v>
      </c>
      <c r="D67" s="13" t="s">
        <v>73</v>
      </c>
      <c r="E67" s="14" t="s">
        <v>73</v>
      </c>
      <c r="F67" s="14">
        <f t="shared" ref="F67:P67" si="31">F68+F70</f>
        <v>0</v>
      </c>
      <c r="G67" s="14">
        <f t="shared" si="31"/>
        <v>0</v>
      </c>
      <c r="H67" s="14">
        <f t="shared" si="31"/>
        <v>0</v>
      </c>
      <c r="I67" s="14">
        <f t="shared" si="31"/>
        <v>0</v>
      </c>
      <c r="J67" s="14">
        <f t="shared" si="31"/>
        <v>1</v>
      </c>
      <c r="K67" s="14" t="s">
        <v>73</v>
      </c>
      <c r="L67" s="14">
        <f t="shared" si="31"/>
        <v>0</v>
      </c>
      <c r="M67" s="14">
        <f t="shared" si="31"/>
        <v>0</v>
      </c>
      <c r="N67" s="14">
        <f t="shared" si="31"/>
        <v>0</v>
      </c>
      <c r="O67" s="14">
        <f t="shared" si="31"/>
        <v>0</v>
      </c>
      <c r="P67" s="14">
        <f t="shared" si="31"/>
        <v>1</v>
      </c>
      <c r="Q67" s="14">
        <f t="shared" si="9"/>
        <v>0</v>
      </c>
      <c r="R67" s="14">
        <f t="shared" si="10"/>
        <v>0</v>
      </c>
      <c r="S67" s="14">
        <f t="shared" si="11"/>
        <v>0</v>
      </c>
      <c r="T67" s="14">
        <f t="shared" si="12"/>
        <v>0</v>
      </c>
      <c r="U67" s="14">
        <f t="shared" si="13"/>
        <v>0</v>
      </c>
      <c r="V67" s="32"/>
    </row>
    <row r="68" spans="1:22" ht="31.5" x14ac:dyDescent="0.25">
      <c r="A68" s="15" t="s">
        <v>29</v>
      </c>
      <c r="B68" s="16" t="s">
        <v>91</v>
      </c>
      <c r="C68" s="17" t="s">
        <v>247</v>
      </c>
      <c r="D68" s="17" t="s">
        <v>73</v>
      </c>
      <c r="E68" s="18" t="s">
        <v>73</v>
      </c>
      <c r="F68" s="18">
        <f t="shared" ref="F68:P68" si="32">SUM(F69)</f>
        <v>0</v>
      </c>
      <c r="G68" s="18">
        <f t="shared" si="32"/>
        <v>0</v>
      </c>
      <c r="H68" s="18">
        <f t="shared" si="32"/>
        <v>0</v>
      </c>
      <c r="I68" s="18">
        <f t="shared" si="32"/>
        <v>0</v>
      </c>
      <c r="J68" s="18">
        <f t="shared" si="32"/>
        <v>1</v>
      </c>
      <c r="K68" s="18" t="s">
        <v>73</v>
      </c>
      <c r="L68" s="18">
        <f t="shared" si="32"/>
        <v>0</v>
      </c>
      <c r="M68" s="18">
        <f t="shared" si="32"/>
        <v>0</v>
      </c>
      <c r="N68" s="18">
        <f t="shared" si="32"/>
        <v>0</v>
      </c>
      <c r="O68" s="18">
        <f t="shared" si="32"/>
        <v>0</v>
      </c>
      <c r="P68" s="18">
        <f t="shared" si="32"/>
        <v>1</v>
      </c>
      <c r="Q68" s="18">
        <f t="shared" si="9"/>
        <v>0</v>
      </c>
      <c r="R68" s="18">
        <f t="shared" si="10"/>
        <v>0</v>
      </c>
      <c r="S68" s="18">
        <f t="shared" si="11"/>
        <v>0</v>
      </c>
      <c r="T68" s="18">
        <f t="shared" si="12"/>
        <v>0</v>
      </c>
      <c r="U68" s="18">
        <f t="shared" si="13"/>
        <v>0</v>
      </c>
      <c r="V68" s="33"/>
    </row>
    <row r="69" spans="1:22" ht="31.5" x14ac:dyDescent="0.25">
      <c r="A69" s="19" t="s">
        <v>29</v>
      </c>
      <c r="B69" s="20" t="s">
        <v>159</v>
      </c>
      <c r="C69" s="21" t="s">
        <v>160</v>
      </c>
      <c r="D69" s="36" t="s">
        <v>73</v>
      </c>
      <c r="E69" s="22" t="s">
        <v>253</v>
      </c>
      <c r="F69" s="22">
        <v>0</v>
      </c>
      <c r="G69" s="22">
        <v>0</v>
      </c>
      <c r="H69" s="22">
        <v>0</v>
      </c>
      <c r="I69" s="22">
        <v>0</v>
      </c>
      <c r="J69" s="22">
        <v>1</v>
      </c>
      <c r="K69" s="22" t="s">
        <v>253</v>
      </c>
      <c r="L69" s="22">
        <v>0</v>
      </c>
      <c r="M69" s="22">
        <v>0</v>
      </c>
      <c r="N69" s="22">
        <v>0</v>
      </c>
      <c r="O69" s="22">
        <v>0</v>
      </c>
      <c r="P69" s="22">
        <v>1</v>
      </c>
      <c r="Q69" s="22">
        <f t="shared" si="9"/>
        <v>0</v>
      </c>
      <c r="R69" s="22">
        <f t="shared" si="10"/>
        <v>0</v>
      </c>
      <c r="S69" s="22">
        <f t="shared" si="11"/>
        <v>0</v>
      </c>
      <c r="T69" s="22">
        <f t="shared" si="12"/>
        <v>0</v>
      </c>
      <c r="U69" s="22">
        <f t="shared" si="13"/>
        <v>0</v>
      </c>
      <c r="V69" s="34"/>
    </row>
    <row r="70" spans="1:22" ht="47.25" x14ac:dyDescent="0.25">
      <c r="A70" s="15" t="s">
        <v>30</v>
      </c>
      <c r="B70" s="16" t="s">
        <v>92</v>
      </c>
      <c r="C70" s="17" t="s">
        <v>247</v>
      </c>
      <c r="D70" s="17" t="s">
        <v>73</v>
      </c>
      <c r="E70" s="18" t="s">
        <v>73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 t="s">
        <v>73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f t="shared" si="9"/>
        <v>0</v>
      </c>
      <c r="R70" s="18">
        <f t="shared" si="10"/>
        <v>0</v>
      </c>
      <c r="S70" s="18">
        <f t="shared" si="11"/>
        <v>0</v>
      </c>
      <c r="T70" s="18">
        <f t="shared" si="12"/>
        <v>0</v>
      </c>
      <c r="U70" s="18">
        <f t="shared" si="13"/>
        <v>0</v>
      </c>
      <c r="V70" s="33"/>
    </row>
    <row r="71" spans="1:22" ht="47.25" x14ac:dyDescent="0.25">
      <c r="A71" s="11" t="s">
        <v>49</v>
      </c>
      <c r="B71" s="12" t="s">
        <v>93</v>
      </c>
      <c r="C71" s="13" t="s">
        <v>247</v>
      </c>
      <c r="D71" s="13" t="s">
        <v>73</v>
      </c>
      <c r="E71" s="14" t="s">
        <v>73</v>
      </c>
      <c r="F71" s="14">
        <f t="shared" ref="F71:O71" si="33">F72+F107</f>
        <v>16.925999999999998</v>
      </c>
      <c r="G71" s="14">
        <f t="shared" si="33"/>
        <v>0</v>
      </c>
      <c r="H71" s="14">
        <f t="shared" si="33"/>
        <v>113.84000000000002</v>
      </c>
      <c r="I71" s="14">
        <f t="shared" si="33"/>
        <v>0</v>
      </c>
      <c r="J71" s="14">
        <f t="shared" si="33"/>
        <v>14</v>
      </c>
      <c r="K71" s="14" t="s">
        <v>73</v>
      </c>
      <c r="L71" s="14">
        <f t="shared" si="33"/>
        <v>17.426000000000002</v>
      </c>
      <c r="M71" s="14">
        <f t="shared" si="33"/>
        <v>0</v>
      </c>
      <c r="N71" s="14">
        <f t="shared" si="33"/>
        <v>113.90700000000001</v>
      </c>
      <c r="O71" s="14">
        <f t="shared" si="33"/>
        <v>0</v>
      </c>
      <c r="P71" s="14">
        <f>P72+P107</f>
        <v>14</v>
      </c>
      <c r="Q71" s="14">
        <f t="shared" si="9"/>
        <v>0.50000000000000355</v>
      </c>
      <c r="R71" s="14">
        <f t="shared" si="10"/>
        <v>0</v>
      </c>
      <c r="S71" s="14">
        <f t="shared" si="11"/>
        <v>6.6999999999993065E-2</v>
      </c>
      <c r="T71" s="14">
        <f t="shared" si="12"/>
        <v>0</v>
      </c>
      <c r="U71" s="14">
        <f t="shared" si="13"/>
        <v>0</v>
      </c>
      <c r="V71" s="32"/>
    </row>
    <row r="72" spans="1:22" ht="31.5" x14ac:dyDescent="0.25">
      <c r="A72" s="15" t="s">
        <v>94</v>
      </c>
      <c r="B72" s="16" t="s">
        <v>95</v>
      </c>
      <c r="C72" s="17" t="s">
        <v>247</v>
      </c>
      <c r="D72" s="17" t="s">
        <v>73</v>
      </c>
      <c r="E72" s="18" t="s">
        <v>73</v>
      </c>
      <c r="F72" s="18">
        <f t="shared" ref="F72:P72" si="34">SUM(F73:F106)</f>
        <v>16.925999999999998</v>
      </c>
      <c r="G72" s="18">
        <f t="shared" si="34"/>
        <v>0</v>
      </c>
      <c r="H72" s="18">
        <f t="shared" si="34"/>
        <v>113.84000000000002</v>
      </c>
      <c r="I72" s="18">
        <f t="shared" si="34"/>
        <v>0</v>
      </c>
      <c r="J72" s="18">
        <f t="shared" si="34"/>
        <v>14</v>
      </c>
      <c r="K72" s="18" t="s">
        <v>73</v>
      </c>
      <c r="L72" s="18">
        <f t="shared" si="34"/>
        <v>17.426000000000002</v>
      </c>
      <c r="M72" s="18">
        <f t="shared" si="34"/>
        <v>0</v>
      </c>
      <c r="N72" s="18">
        <f t="shared" si="34"/>
        <v>113.90700000000001</v>
      </c>
      <c r="O72" s="18">
        <f t="shared" si="34"/>
        <v>0</v>
      </c>
      <c r="P72" s="18">
        <f t="shared" si="34"/>
        <v>14</v>
      </c>
      <c r="Q72" s="18">
        <f t="shared" si="9"/>
        <v>0.50000000000000355</v>
      </c>
      <c r="R72" s="18">
        <f t="shared" si="10"/>
        <v>0</v>
      </c>
      <c r="S72" s="18">
        <f t="shared" si="11"/>
        <v>6.6999999999993065E-2</v>
      </c>
      <c r="T72" s="18">
        <f t="shared" si="12"/>
        <v>0</v>
      </c>
      <c r="U72" s="18">
        <f t="shared" si="13"/>
        <v>0</v>
      </c>
      <c r="V72" s="33"/>
    </row>
    <row r="73" spans="1:22" ht="31.5" x14ac:dyDescent="0.25">
      <c r="A73" s="19" t="s">
        <v>94</v>
      </c>
      <c r="B73" s="20" t="s">
        <v>161</v>
      </c>
      <c r="C73" s="21" t="s">
        <v>162</v>
      </c>
      <c r="D73" s="21" t="s">
        <v>73</v>
      </c>
      <c r="E73" s="22" t="s">
        <v>260</v>
      </c>
      <c r="F73" s="22">
        <v>0</v>
      </c>
      <c r="G73" s="22">
        <v>0</v>
      </c>
      <c r="H73" s="22">
        <v>3.4969999999999999</v>
      </c>
      <c r="I73" s="22">
        <v>0</v>
      </c>
      <c r="J73" s="22">
        <v>0</v>
      </c>
      <c r="K73" s="35" t="s">
        <v>260</v>
      </c>
      <c r="L73" s="22">
        <v>0</v>
      </c>
      <c r="M73" s="22">
        <v>0</v>
      </c>
      <c r="N73" s="22">
        <v>3.4969999999999999</v>
      </c>
      <c r="O73" s="22">
        <v>0</v>
      </c>
      <c r="P73" s="22">
        <v>0</v>
      </c>
      <c r="Q73" s="22">
        <f t="shared" si="9"/>
        <v>0</v>
      </c>
      <c r="R73" s="22">
        <f t="shared" si="10"/>
        <v>0</v>
      </c>
      <c r="S73" s="22">
        <f t="shared" si="11"/>
        <v>0</v>
      </c>
      <c r="T73" s="22">
        <f t="shared" si="12"/>
        <v>0</v>
      </c>
      <c r="U73" s="22">
        <f t="shared" si="13"/>
        <v>0</v>
      </c>
      <c r="V73" s="34"/>
    </row>
    <row r="74" spans="1:22" ht="47.25" x14ac:dyDescent="0.25">
      <c r="A74" s="19" t="s">
        <v>94</v>
      </c>
      <c r="B74" s="20" t="s">
        <v>163</v>
      </c>
      <c r="C74" s="21" t="s">
        <v>164</v>
      </c>
      <c r="D74" s="21" t="s">
        <v>73</v>
      </c>
      <c r="E74" s="22" t="s">
        <v>261</v>
      </c>
      <c r="F74" s="22">
        <v>6.3E-2</v>
      </c>
      <c r="G74" s="22">
        <v>0</v>
      </c>
      <c r="H74" s="22">
        <v>3.6100000000000003</v>
      </c>
      <c r="I74" s="22">
        <v>0</v>
      </c>
      <c r="J74" s="22">
        <v>3</v>
      </c>
      <c r="K74" s="22" t="s">
        <v>261</v>
      </c>
      <c r="L74" s="22">
        <v>0.16300000000000001</v>
      </c>
      <c r="M74" s="22">
        <v>0</v>
      </c>
      <c r="N74" s="22">
        <v>3.6100000000000003</v>
      </c>
      <c r="O74" s="22">
        <v>0</v>
      </c>
      <c r="P74" s="22">
        <v>3</v>
      </c>
      <c r="Q74" s="22">
        <f t="shared" si="9"/>
        <v>0.1</v>
      </c>
      <c r="R74" s="22">
        <f t="shared" si="10"/>
        <v>0</v>
      </c>
      <c r="S74" s="22">
        <f t="shared" si="11"/>
        <v>0</v>
      </c>
      <c r="T74" s="22">
        <f t="shared" si="12"/>
        <v>0</v>
      </c>
      <c r="U74" s="22">
        <f t="shared" si="13"/>
        <v>0</v>
      </c>
      <c r="V74" s="34" t="s">
        <v>127</v>
      </c>
    </row>
    <row r="75" spans="1:22" ht="47.25" x14ac:dyDescent="0.25">
      <c r="A75" s="19" t="s">
        <v>94</v>
      </c>
      <c r="B75" s="20" t="s">
        <v>165</v>
      </c>
      <c r="C75" s="21" t="s">
        <v>166</v>
      </c>
      <c r="D75" s="21" t="s">
        <v>73</v>
      </c>
      <c r="E75" s="22" t="s">
        <v>262</v>
      </c>
      <c r="F75" s="22">
        <v>0.25</v>
      </c>
      <c r="G75" s="22">
        <v>0</v>
      </c>
      <c r="H75" s="22">
        <v>2.8570000000000002</v>
      </c>
      <c r="I75" s="22">
        <v>0</v>
      </c>
      <c r="J75" s="22">
        <v>0</v>
      </c>
      <c r="K75" s="22" t="s">
        <v>262</v>
      </c>
      <c r="L75" s="22">
        <v>0.25</v>
      </c>
      <c r="M75" s="22">
        <v>0</v>
      </c>
      <c r="N75" s="22">
        <v>2.8570000000000002</v>
      </c>
      <c r="O75" s="22">
        <v>0</v>
      </c>
      <c r="P75" s="22">
        <v>0</v>
      </c>
      <c r="Q75" s="22">
        <f t="shared" si="9"/>
        <v>0</v>
      </c>
      <c r="R75" s="22">
        <f t="shared" si="10"/>
        <v>0</v>
      </c>
      <c r="S75" s="22">
        <f t="shared" si="11"/>
        <v>0</v>
      </c>
      <c r="T75" s="22">
        <f t="shared" si="12"/>
        <v>0</v>
      </c>
      <c r="U75" s="22">
        <f t="shared" si="13"/>
        <v>0</v>
      </c>
      <c r="V75" s="34"/>
    </row>
    <row r="76" spans="1:22" ht="31.5" x14ac:dyDescent="0.25">
      <c r="A76" s="19" t="s">
        <v>94</v>
      </c>
      <c r="B76" s="20" t="s">
        <v>167</v>
      </c>
      <c r="C76" s="21" t="s">
        <v>168</v>
      </c>
      <c r="D76" s="21" t="s">
        <v>73</v>
      </c>
      <c r="E76" s="22" t="s">
        <v>253</v>
      </c>
      <c r="F76" s="22">
        <v>0</v>
      </c>
      <c r="G76" s="22">
        <v>0</v>
      </c>
      <c r="H76" s="22">
        <v>0.47199999999999998</v>
      </c>
      <c r="I76" s="22">
        <v>0</v>
      </c>
      <c r="J76" s="22">
        <v>0</v>
      </c>
      <c r="K76" s="22" t="s">
        <v>253</v>
      </c>
      <c r="L76" s="22">
        <v>0</v>
      </c>
      <c r="M76" s="22">
        <v>0</v>
      </c>
      <c r="N76" s="22">
        <v>0.47199999999999998</v>
      </c>
      <c r="O76" s="22">
        <v>0</v>
      </c>
      <c r="P76" s="22">
        <v>0</v>
      </c>
      <c r="Q76" s="22">
        <f t="shared" si="9"/>
        <v>0</v>
      </c>
      <c r="R76" s="22">
        <f t="shared" si="10"/>
        <v>0</v>
      </c>
      <c r="S76" s="22">
        <f t="shared" si="11"/>
        <v>0</v>
      </c>
      <c r="T76" s="22">
        <f t="shared" si="12"/>
        <v>0</v>
      </c>
      <c r="U76" s="22">
        <f t="shared" si="13"/>
        <v>0</v>
      </c>
      <c r="V76" s="34"/>
    </row>
    <row r="77" spans="1:22" ht="31.5" x14ac:dyDescent="0.25">
      <c r="A77" s="19" t="s">
        <v>94</v>
      </c>
      <c r="B77" s="20" t="s">
        <v>169</v>
      </c>
      <c r="C77" s="21" t="s">
        <v>170</v>
      </c>
      <c r="D77" s="21" t="s">
        <v>73</v>
      </c>
      <c r="E77" s="22" t="s">
        <v>261</v>
      </c>
      <c r="F77" s="22">
        <v>0</v>
      </c>
      <c r="G77" s="22">
        <v>0</v>
      </c>
      <c r="H77" s="22">
        <v>2.2729999999999997</v>
      </c>
      <c r="I77" s="22">
        <v>0</v>
      </c>
      <c r="J77" s="22">
        <v>0</v>
      </c>
      <c r="K77" s="22" t="s">
        <v>261</v>
      </c>
      <c r="L77" s="22">
        <v>0</v>
      </c>
      <c r="M77" s="22">
        <v>0</v>
      </c>
      <c r="N77" s="22">
        <v>2.2729999999999997</v>
      </c>
      <c r="O77" s="22">
        <v>0</v>
      </c>
      <c r="P77" s="22">
        <v>0</v>
      </c>
      <c r="Q77" s="22">
        <f t="shared" si="9"/>
        <v>0</v>
      </c>
      <c r="R77" s="22">
        <f t="shared" si="10"/>
        <v>0</v>
      </c>
      <c r="S77" s="22">
        <f t="shared" si="11"/>
        <v>0</v>
      </c>
      <c r="T77" s="22">
        <f t="shared" si="12"/>
        <v>0</v>
      </c>
      <c r="U77" s="22">
        <f t="shared" si="13"/>
        <v>0</v>
      </c>
      <c r="V77" s="34"/>
    </row>
    <row r="78" spans="1:22" ht="31.5" x14ac:dyDescent="0.25">
      <c r="A78" s="19" t="s">
        <v>94</v>
      </c>
      <c r="B78" s="20" t="s">
        <v>171</v>
      </c>
      <c r="C78" s="21" t="s">
        <v>172</v>
      </c>
      <c r="D78" s="21" t="s">
        <v>73</v>
      </c>
      <c r="E78" s="22" t="s">
        <v>262</v>
      </c>
      <c r="F78" s="22">
        <v>0.9</v>
      </c>
      <c r="G78" s="22">
        <v>0</v>
      </c>
      <c r="H78" s="22">
        <v>3.6640000000000001</v>
      </c>
      <c r="I78" s="22">
        <v>0</v>
      </c>
      <c r="J78" s="22">
        <v>0</v>
      </c>
      <c r="K78" s="22" t="s">
        <v>262</v>
      </c>
      <c r="L78" s="22">
        <v>0.9</v>
      </c>
      <c r="M78" s="22">
        <v>0</v>
      </c>
      <c r="N78" s="22">
        <v>3.6640000000000001</v>
      </c>
      <c r="O78" s="22">
        <v>0</v>
      </c>
      <c r="P78" s="22">
        <v>0</v>
      </c>
      <c r="Q78" s="22">
        <f t="shared" si="9"/>
        <v>0</v>
      </c>
      <c r="R78" s="22">
        <f t="shared" si="10"/>
        <v>0</v>
      </c>
      <c r="S78" s="22">
        <f t="shared" si="11"/>
        <v>0</v>
      </c>
      <c r="T78" s="22">
        <f t="shared" si="12"/>
        <v>0</v>
      </c>
      <c r="U78" s="22">
        <f t="shared" si="13"/>
        <v>0</v>
      </c>
      <c r="V78" s="34"/>
    </row>
    <row r="79" spans="1:22" ht="31.5" x14ac:dyDescent="0.25">
      <c r="A79" s="19" t="s">
        <v>94</v>
      </c>
      <c r="B79" s="20" t="s">
        <v>173</v>
      </c>
      <c r="C79" s="21" t="s">
        <v>174</v>
      </c>
      <c r="D79" s="21" t="s">
        <v>73</v>
      </c>
      <c r="E79" s="22" t="s">
        <v>262</v>
      </c>
      <c r="F79" s="22">
        <v>2.02</v>
      </c>
      <c r="G79" s="22">
        <v>0</v>
      </c>
      <c r="H79" s="22">
        <v>1.5940000000000003</v>
      </c>
      <c r="I79" s="22">
        <v>0</v>
      </c>
      <c r="J79" s="22">
        <v>0</v>
      </c>
      <c r="K79" s="22" t="s">
        <v>262</v>
      </c>
      <c r="L79" s="22">
        <v>2.02</v>
      </c>
      <c r="M79" s="22">
        <v>0</v>
      </c>
      <c r="N79" s="22">
        <v>1.5939999999999999</v>
      </c>
      <c r="O79" s="22">
        <v>0</v>
      </c>
      <c r="P79" s="22">
        <v>0</v>
      </c>
      <c r="Q79" s="22">
        <f t="shared" si="9"/>
        <v>0</v>
      </c>
      <c r="R79" s="22">
        <f t="shared" si="10"/>
        <v>0</v>
      </c>
      <c r="S79" s="22">
        <f t="shared" si="11"/>
        <v>0</v>
      </c>
      <c r="T79" s="22">
        <f t="shared" si="12"/>
        <v>0</v>
      </c>
      <c r="U79" s="22">
        <f t="shared" si="13"/>
        <v>0</v>
      </c>
      <c r="V79" s="34"/>
    </row>
    <row r="80" spans="1:22" ht="47.25" x14ac:dyDescent="0.25">
      <c r="A80" s="19" t="s">
        <v>94</v>
      </c>
      <c r="B80" s="20" t="s">
        <v>175</v>
      </c>
      <c r="C80" s="21" t="s">
        <v>176</v>
      </c>
      <c r="D80" s="21" t="s">
        <v>73</v>
      </c>
      <c r="E80" s="22" t="s">
        <v>263</v>
      </c>
      <c r="F80" s="22">
        <v>0.91</v>
      </c>
      <c r="G80" s="22">
        <v>0</v>
      </c>
      <c r="H80" s="22">
        <v>6.1579999999999995</v>
      </c>
      <c r="I80" s="22">
        <v>0</v>
      </c>
      <c r="J80" s="22">
        <v>1</v>
      </c>
      <c r="K80" s="22" t="s">
        <v>263</v>
      </c>
      <c r="L80" s="22">
        <v>0.91</v>
      </c>
      <c r="M80" s="22">
        <v>0</v>
      </c>
      <c r="N80" s="22">
        <v>6.1579999999999995</v>
      </c>
      <c r="O80" s="22">
        <v>0</v>
      </c>
      <c r="P80" s="22">
        <v>1</v>
      </c>
      <c r="Q80" s="22">
        <f t="shared" si="9"/>
        <v>0</v>
      </c>
      <c r="R80" s="22">
        <f t="shared" si="10"/>
        <v>0</v>
      </c>
      <c r="S80" s="22">
        <f t="shared" si="11"/>
        <v>0</v>
      </c>
      <c r="T80" s="22">
        <f t="shared" si="12"/>
        <v>0</v>
      </c>
      <c r="U80" s="22">
        <f t="shared" si="13"/>
        <v>0</v>
      </c>
      <c r="V80" s="34"/>
    </row>
    <row r="81" spans="1:22" ht="31.5" x14ac:dyDescent="0.25">
      <c r="A81" s="19" t="s">
        <v>94</v>
      </c>
      <c r="B81" s="20" t="s">
        <v>177</v>
      </c>
      <c r="C81" s="21" t="s">
        <v>178</v>
      </c>
      <c r="D81" s="21" t="s">
        <v>73</v>
      </c>
      <c r="E81" s="22" t="s">
        <v>261</v>
      </c>
      <c r="F81" s="22">
        <v>0</v>
      </c>
      <c r="G81" s="22">
        <v>0</v>
      </c>
      <c r="H81" s="22">
        <v>2.8259999999999996</v>
      </c>
      <c r="I81" s="22">
        <v>0</v>
      </c>
      <c r="J81" s="22">
        <v>0</v>
      </c>
      <c r="K81" s="22" t="s">
        <v>261</v>
      </c>
      <c r="L81" s="22">
        <v>0</v>
      </c>
      <c r="M81" s="22">
        <v>0</v>
      </c>
      <c r="N81" s="22">
        <v>2.8260000000000005</v>
      </c>
      <c r="O81" s="22">
        <v>0</v>
      </c>
      <c r="P81" s="22">
        <v>0</v>
      </c>
      <c r="Q81" s="22">
        <f t="shared" si="9"/>
        <v>0</v>
      </c>
      <c r="R81" s="22">
        <f t="shared" si="10"/>
        <v>0</v>
      </c>
      <c r="S81" s="22">
        <f t="shared" si="11"/>
        <v>0</v>
      </c>
      <c r="T81" s="22">
        <f t="shared" si="12"/>
        <v>0</v>
      </c>
      <c r="U81" s="22">
        <f t="shared" si="13"/>
        <v>0</v>
      </c>
      <c r="V81" s="34"/>
    </row>
    <row r="82" spans="1:22" ht="31.5" x14ac:dyDescent="0.25">
      <c r="A82" s="19" t="s">
        <v>94</v>
      </c>
      <c r="B82" s="20" t="s">
        <v>179</v>
      </c>
      <c r="C82" s="21" t="s">
        <v>180</v>
      </c>
      <c r="D82" s="21" t="s">
        <v>73</v>
      </c>
      <c r="E82" s="22" t="s">
        <v>263</v>
      </c>
      <c r="F82" s="22">
        <v>0</v>
      </c>
      <c r="G82" s="22">
        <v>0</v>
      </c>
      <c r="H82" s="22">
        <v>4.0209999999999999</v>
      </c>
      <c r="I82" s="22">
        <v>0</v>
      </c>
      <c r="J82" s="22">
        <v>0</v>
      </c>
      <c r="K82" s="22" t="s">
        <v>263</v>
      </c>
      <c r="L82" s="22">
        <v>0</v>
      </c>
      <c r="M82" s="22">
        <v>0</v>
      </c>
      <c r="N82" s="22">
        <v>4.0209999999999999</v>
      </c>
      <c r="O82" s="22">
        <v>0</v>
      </c>
      <c r="P82" s="22">
        <v>0</v>
      </c>
      <c r="Q82" s="22">
        <f t="shared" si="9"/>
        <v>0</v>
      </c>
      <c r="R82" s="22">
        <f t="shared" si="10"/>
        <v>0</v>
      </c>
      <c r="S82" s="22">
        <f t="shared" si="11"/>
        <v>0</v>
      </c>
      <c r="T82" s="22">
        <f t="shared" si="12"/>
        <v>0</v>
      </c>
      <c r="U82" s="22">
        <f t="shared" si="13"/>
        <v>0</v>
      </c>
      <c r="V82" s="34"/>
    </row>
    <row r="83" spans="1:22" ht="31.5" x14ac:dyDescent="0.25">
      <c r="A83" s="19" t="s">
        <v>94</v>
      </c>
      <c r="B83" s="20" t="s">
        <v>181</v>
      </c>
      <c r="C83" s="21" t="s">
        <v>182</v>
      </c>
      <c r="D83" s="21" t="s">
        <v>73</v>
      </c>
      <c r="E83" s="22" t="s">
        <v>251</v>
      </c>
      <c r="F83" s="22">
        <v>0.25</v>
      </c>
      <c r="G83" s="22">
        <v>0</v>
      </c>
      <c r="H83" s="22">
        <v>0</v>
      </c>
      <c r="I83" s="22">
        <v>0</v>
      </c>
      <c r="J83" s="22">
        <v>0</v>
      </c>
      <c r="K83" s="22" t="s">
        <v>251</v>
      </c>
      <c r="L83" s="22">
        <v>0.25</v>
      </c>
      <c r="M83" s="22">
        <v>0</v>
      </c>
      <c r="N83" s="22">
        <v>0</v>
      </c>
      <c r="O83" s="22">
        <v>0</v>
      </c>
      <c r="P83" s="22">
        <v>0</v>
      </c>
      <c r="Q83" s="22">
        <f t="shared" si="9"/>
        <v>0</v>
      </c>
      <c r="R83" s="22">
        <f t="shared" si="10"/>
        <v>0</v>
      </c>
      <c r="S83" s="22">
        <f t="shared" si="11"/>
        <v>0</v>
      </c>
      <c r="T83" s="22">
        <f t="shared" si="12"/>
        <v>0</v>
      </c>
      <c r="U83" s="22">
        <f t="shared" si="13"/>
        <v>0</v>
      </c>
      <c r="V83" s="34"/>
    </row>
    <row r="84" spans="1:22" ht="31.5" x14ac:dyDescent="0.25">
      <c r="A84" s="19" t="s">
        <v>94</v>
      </c>
      <c r="B84" s="20" t="s">
        <v>183</v>
      </c>
      <c r="C84" s="21" t="s">
        <v>184</v>
      </c>
      <c r="D84" s="21" t="s">
        <v>73</v>
      </c>
      <c r="E84" s="22" t="s">
        <v>261</v>
      </c>
      <c r="F84" s="22">
        <v>0</v>
      </c>
      <c r="G84" s="22">
        <v>0</v>
      </c>
      <c r="H84" s="22">
        <v>3.1710000000000003</v>
      </c>
      <c r="I84" s="22">
        <v>0</v>
      </c>
      <c r="J84" s="22">
        <v>0</v>
      </c>
      <c r="K84" s="22" t="s">
        <v>261</v>
      </c>
      <c r="L84" s="22">
        <v>0</v>
      </c>
      <c r="M84" s="22">
        <v>0</v>
      </c>
      <c r="N84" s="22">
        <v>3.1710000000000003</v>
      </c>
      <c r="O84" s="22">
        <v>0</v>
      </c>
      <c r="P84" s="22">
        <v>0</v>
      </c>
      <c r="Q84" s="22">
        <f t="shared" si="9"/>
        <v>0</v>
      </c>
      <c r="R84" s="22">
        <f t="shared" si="10"/>
        <v>0</v>
      </c>
      <c r="S84" s="22">
        <f t="shared" si="11"/>
        <v>0</v>
      </c>
      <c r="T84" s="22">
        <f t="shared" si="12"/>
        <v>0</v>
      </c>
      <c r="U84" s="22">
        <f t="shared" si="13"/>
        <v>0</v>
      </c>
      <c r="V84" s="34"/>
    </row>
    <row r="85" spans="1:22" ht="47.25" x14ac:dyDescent="0.25">
      <c r="A85" s="19" t="s">
        <v>94</v>
      </c>
      <c r="B85" s="20" t="s">
        <v>185</v>
      </c>
      <c r="C85" s="21" t="s">
        <v>186</v>
      </c>
      <c r="D85" s="21" t="s">
        <v>73</v>
      </c>
      <c r="E85" s="22" t="s">
        <v>264</v>
      </c>
      <c r="F85" s="22">
        <v>0.25</v>
      </c>
      <c r="G85" s="22">
        <v>0</v>
      </c>
      <c r="H85" s="22">
        <v>5.386000000000001</v>
      </c>
      <c r="I85" s="22">
        <v>0</v>
      </c>
      <c r="J85" s="22">
        <v>0</v>
      </c>
      <c r="K85" s="22" t="s">
        <v>264</v>
      </c>
      <c r="L85" s="22">
        <v>0.25</v>
      </c>
      <c r="M85" s="22">
        <v>0</v>
      </c>
      <c r="N85" s="22">
        <v>5.386000000000001</v>
      </c>
      <c r="O85" s="22">
        <v>0</v>
      </c>
      <c r="P85" s="22">
        <v>0</v>
      </c>
      <c r="Q85" s="22">
        <f t="shared" si="9"/>
        <v>0</v>
      </c>
      <c r="R85" s="22">
        <f t="shared" si="10"/>
        <v>0</v>
      </c>
      <c r="S85" s="22">
        <f t="shared" si="11"/>
        <v>0</v>
      </c>
      <c r="T85" s="22">
        <f t="shared" si="12"/>
        <v>0</v>
      </c>
      <c r="U85" s="22">
        <f t="shared" si="13"/>
        <v>0</v>
      </c>
      <c r="V85" s="34"/>
    </row>
    <row r="86" spans="1:22" ht="31.5" x14ac:dyDescent="0.25">
      <c r="A86" s="19" t="s">
        <v>94</v>
      </c>
      <c r="B86" s="20" t="s">
        <v>187</v>
      </c>
      <c r="C86" s="21" t="s">
        <v>188</v>
      </c>
      <c r="D86" s="21" t="s">
        <v>73</v>
      </c>
      <c r="E86" s="22" t="s">
        <v>254</v>
      </c>
      <c r="F86" s="22">
        <v>0</v>
      </c>
      <c r="G86" s="22">
        <v>0</v>
      </c>
      <c r="H86" s="22">
        <v>1.1230000000000002</v>
      </c>
      <c r="I86" s="22">
        <v>0</v>
      </c>
      <c r="J86" s="22">
        <v>0</v>
      </c>
      <c r="K86" s="22" t="s">
        <v>254</v>
      </c>
      <c r="L86" s="22">
        <v>0</v>
      </c>
      <c r="M86" s="22">
        <v>0</v>
      </c>
      <c r="N86" s="22">
        <v>1.1230000000000002</v>
      </c>
      <c r="O86" s="22">
        <v>0</v>
      </c>
      <c r="P86" s="22">
        <v>0</v>
      </c>
      <c r="Q86" s="22">
        <f t="shared" si="9"/>
        <v>0</v>
      </c>
      <c r="R86" s="22">
        <f t="shared" si="10"/>
        <v>0</v>
      </c>
      <c r="S86" s="22">
        <f t="shared" si="11"/>
        <v>0</v>
      </c>
      <c r="T86" s="22">
        <f t="shared" si="12"/>
        <v>0</v>
      </c>
      <c r="U86" s="22">
        <f t="shared" si="13"/>
        <v>0</v>
      </c>
      <c r="V86" s="34"/>
    </row>
    <row r="87" spans="1:22" ht="47.25" x14ac:dyDescent="0.25">
      <c r="A87" s="19" t="s">
        <v>94</v>
      </c>
      <c r="B87" s="20" t="s">
        <v>189</v>
      </c>
      <c r="C87" s="21" t="s">
        <v>190</v>
      </c>
      <c r="D87" s="21" t="s">
        <v>73</v>
      </c>
      <c r="E87" s="22" t="s">
        <v>262</v>
      </c>
      <c r="F87" s="22">
        <v>0.25</v>
      </c>
      <c r="G87" s="22">
        <v>0</v>
      </c>
      <c r="H87" s="22">
        <v>2.7119999999999997</v>
      </c>
      <c r="I87" s="22">
        <v>0</v>
      </c>
      <c r="J87" s="22">
        <v>0</v>
      </c>
      <c r="K87" s="22" t="s">
        <v>262</v>
      </c>
      <c r="L87" s="22">
        <v>0.25</v>
      </c>
      <c r="M87" s="22">
        <v>0</v>
      </c>
      <c r="N87" s="22">
        <v>2.7120000000000002</v>
      </c>
      <c r="O87" s="22">
        <v>0</v>
      </c>
      <c r="P87" s="22">
        <v>0</v>
      </c>
      <c r="Q87" s="22">
        <f t="shared" si="9"/>
        <v>0</v>
      </c>
      <c r="R87" s="22">
        <f t="shared" si="10"/>
        <v>0</v>
      </c>
      <c r="S87" s="22">
        <f t="shared" si="11"/>
        <v>0</v>
      </c>
      <c r="T87" s="22">
        <f t="shared" si="12"/>
        <v>0</v>
      </c>
      <c r="U87" s="22">
        <f t="shared" si="13"/>
        <v>0</v>
      </c>
      <c r="V87" s="34"/>
    </row>
    <row r="88" spans="1:22" ht="31.5" x14ac:dyDescent="0.25">
      <c r="A88" s="19" t="s">
        <v>94</v>
      </c>
      <c r="B88" s="20" t="s">
        <v>191</v>
      </c>
      <c r="C88" s="21" t="s">
        <v>192</v>
      </c>
      <c r="D88" s="21" t="s">
        <v>73</v>
      </c>
      <c r="E88" s="22" t="s">
        <v>253</v>
      </c>
      <c r="F88" s="22">
        <v>0.25</v>
      </c>
      <c r="G88" s="22">
        <v>0</v>
      </c>
      <c r="H88" s="22">
        <v>0</v>
      </c>
      <c r="I88" s="22">
        <v>0</v>
      </c>
      <c r="J88" s="22">
        <v>0</v>
      </c>
      <c r="K88" s="22" t="s">
        <v>253</v>
      </c>
      <c r="L88" s="22">
        <v>0.25</v>
      </c>
      <c r="M88" s="22">
        <v>0</v>
      </c>
      <c r="N88" s="22">
        <v>0</v>
      </c>
      <c r="O88" s="22">
        <v>0</v>
      </c>
      <c r="P88" s="22">
        <v>0</v>
      </c>
      <c r="Q88" s="22">
        <f t="shared" si="9"/>
        <v>0</v>
      </c>
      <c r="R88" s="22">
        <f t="shared" si="10"/>
        <v>0</v>
      </c>
      <c r="S88" s="22">
        <f t="shared" si="11"/>
        <v>0</v>
      </c>
      <c r="T88" s="22">
        <f t="shared" si="12"/>
        <v>0</v>
      </c>
      <c r="U88" s="22">
        <f t="shared" si="13"/>
        <v>0</v>
      </c>
      <c r="V88" s="34"/>
    </row>
    <row r="89" spans="1:22" ht="47.25" x14ac:dyDescent="0.25">
      <c r="A89" s="19" t="s">
        <v>94</v>
      </c>
      <c r="B89" s="20" t="s">
        <v>193</v>
      </c>
      <c r="C89" s="21" t="s">
        <v>194</v>
      </c>
      <c r="D89" s="21" t="s">
        <v>73</v>
      </c>
      <c r="E89" s="22" t="s">
        <v>262</v>
      </c>
      <c r="F89" s="22">
        <v>0.65</v>
      </c>
      <c r="G89" s="22">
        <v>0</v>
      </c>
      <c r="H89" s="22">
        <v>1.8630000000000002</v>
      </c>
      <c r="I89" s="22">
        <v>0</v>
      </c>
      <c r="J89" s="22">
        <v>0</v>
      </c>
      <c r="K89" s="22" t="s">
        <v>262</v>
      </c>
      <c r="L89" s="22">
        <v>0.65</v>
      </c>
      <c r="M89" s="22">
        <v>0</v>
      </c>
      <c r="N89" s="22">
        <v>1.8630000000000002</v>
      </c>
      <c r="O89" s="22">
        <v>0</v>
      </c>
      <c r="P89" s="22">
        <v>0</v>
      </c>
      <c r="Q89" s="22">
        <f t="shared" ref="Q89:Q136" si="35">L89-F89</f>
        <v>0</v>
      </c>
      <c r="R89" s="22">
        <f t="shared" ref="R89:R136" si="36">M89-G89</f>
        <v>0</v>
      </c>
      <c r="S89" s="22">
        <f t="shared" ref="S89:S136" si="37">N89-H89</f>
        <v>0</v>
      </c>
      <c r="T89" s="22">
        <f t="shared" ref="T89:T136" si="38">O89-I89</f>
        <v>0</v>
      </c>
      <c r="U89" s="22">
        <f t="shared" ref="U89:U136" si="39">P89-J89</f>
        <v>0</v>
      </c>
      <c r="V89" s="34"/>
    </row>
    <row r="90" spans="1:22" ht="47.25" x14ac:dyDescent="0.25">
      <c r="A90" s="19" t="s">
        <v>94</v>
      </c>
      <c r="B90" s="20" t="s">
        <v>195</v>
      </c>
      <c r="C90" s="21" t="s">
        <v>196</v>
      </c>
      <c r="D90" s="21" t="s">
        <v>73</v>
      </c>
      <c r="E90" s="22" t="s">
        <v>263</v>
      </c>
      <c r="F90" s="22">
        <v>0.41</v>
      </c>
      <c r="G90" s="22">
        <v>0</v>
      </c>
      <c r="H90" s="22">
        <v>6.907</v>
      </c>
      <c r="I90" s="22">
        <v>0</v>
      </c>
      <c r="J90" s="22">
        <v>0</v>
      </c>
      <c r="K90" s="22" t="s">
        <v>263</v>
      </c>
      <c r="L90" s="22">
        <v>0.41000000000000003</v>
      </c>
      <c r="M90" s="22">
        <v>0</v>
      </c>
      <c r="N90" s="22">
        <v>6.907</v>
      </c>
      <c r="O90" s="22">
        <v>0</v>
      </c>
      <c r="P90" s="22">
        <v>0</v>
      </c>
      <c r="Q90" s="22">
        <f t="shared" si="35"/>
        <v>0</v>
      </c>
      <c r="R90" s="22">
        <f t="shared" si="36"/>
        <v>0</v>
      </c>
      <c r="S90" s="22">
        <f t="shared" si="37"/>
        <v>0</v>
      </c>
      <c r="T90" s="22">
        <f t="shared" si="38"/>
        <v>0</v>
      </c>
      <c r="U90" s="22">
        <f t="shared" si="39"/>
        <v>0</v>
      </c>
      <c r="V90" s="34"/>
    </row>
    <row r="91" spans="1:22" ht="31.5" x14ac:dyDescent="0.25">
      <c r="A91" s="19" t="s">
        <v>94</v>
      </c>
      <c r="B91" s="20" t="s">
        <v>197</v>
      </c>
      <c r="C91" s="21" t="s">
        <v>198</v>
      </c>
      <c r="D91" s="21" t="s">
        <v>73</v>
      </c>
      <c r="E91" s="22" t="s">
        <v>258</v>
      </c>
      <c r="F91" s="22">
        <v>0</v>
      </c>
      <c r="G91" s="22">
        <v>0</v>
      </c>
      <c r="H91" s="22">
        <v>2.3129999999999997</v>
      </c>
      <c r="I91" s="22">
        <v>0</v>
      </c>
      <c r="J91" s="22">
        <v>2</v>
      </c>
      <c r="K91" s="22" t="s">
        <v>258</v>
      </c>
      <c r="L91" s="22">
        <v>0</v>
      </c>
      <c r="M91" s="22">
        <v>0</v>
      </c>
      <c r="N91" s="22">
        <v>2.3129999999999997</v>
      </c>
      <c r="O91" s="22">
        <v>0</v>
      </c>
      <c r="P91" s="22">
        <v>2</v>
      </c>
      <c r="Q91" s="22">
        <f t="shared" si="35"/>
        <v>0</v>
      </c>
      <c r="R91" s="22">
        <f t="shared" si="36"/>
        <v>0</v>
      </c>
      <c r="S91" s="22">
        <f t="shared" si="37"/>
        <v>0</v>
      </c>
      <c r="T91" s="22">
        <f t="shared" si="38"/>
        <v>0</v>
      </c>
      <c r="U91" s="22">
        <f t="shared" si="39"/>
        <v>0</v>
      </c>
      <c r="V91" s="34"/>
    </row>
    <row r="92" spans="1:22" ht="31.5" x14ac:dyDescent="0.25">
      <c r="A92" s="19" t="s">
        <v>94</v>
      </c>
      <c r="B92" s="20" t="s">
        <v>199</v>
      </c>
      <c r="C92" s="21" t="s">
        <v>200</v>
      </c>
      <c r="D92" s="21" t="s">
        <v>73</v>
      </c>
      <c r="E92" s="22" t="s">
        <v>262</v>
      </c>
      <c r="F92" s="22">
        <v>0.90999999999999992</v>
      </c>
      <c r="G92" s="22">
        <v>0</v>
      </c>
      <c r="H92" s="22">
        <v>1.7829999999999999</v>
      </c>
      <c r="I92" s="22">
        <v>0</v>
      </c>
      <c r="J92" s="22">
        <v>0</v>
      </c>
      <c r="K92" s="22" t="s">
        <v>262</v>
      </c>
      <c r="L92" s="22">
        <v>0.90999999999999992</v>
      </c>
      <c r="M92" s="22">
        <v>0</v>
      </c>
      <c r="N92" s="22">
        <v>1.7829999999999999</v>
      </c>
      <c r="O92" s="22">
        <v>0</v>
      </c>
      <c r="P92" s="22">
        <v>0</v>
      </c>
      <c r="Q92" s="22">
        <f t="shared" si="35"/>
        <v>0</v>
      </c>
      <c r="R92" s="22">
        <f t="shared" si="36"/>
        <v>0</v>
      </c>
      <c r="S92" s="22">
        <f t="shared" si="37"/>
        <v>0</v>
      </c>
      <c r="T92" s="22">
        <f t="shared" si="38"/>
        <v>0</v>
      </c>
      <c r="U92" s="22">
        <f t="shared" si="39"/>
        <v>0</v>
      </c>
      <c r="V92" s="34"/>
    </row>
    <row r="93" spans="1:22" ht="47.25" x14ac:dyDescent="0.25">
      <c r="A93" s="19" t="s">
        <v>94</v>
      </c>
      <c r="B93" s="20" t="s">
        <v>201</v>
      </c>
      <c r="C93" s="21" t="s">
        <v>202</v>
      </c>
      <c r="D93" s="21" t="s">
        <v>73</v>
      </c>
      <c r="E93" s="22" t="s">
        <v>262</v>
      </c>
      <c r="F93" s="22">
        <v>3.06</v>
      </c>
      <c r="G93" s="22">
        <v>0</v>
      </c>
      <c r="H93" s="22">
        <v>15.184999999999999</v>
      </c>
      <c r="I93" s="22">
        <v>0</v>
      </c>
      <c r="J93" s="22">
        <v>6</v>
      </c>
      <c r="K93" s="22" t="s">
        <v>262</v>
      </c>
      <c r="L93" s="22">
        <v>3.06</v>
      </c>
      <c r="M93" s="22">
        <v>0</v>
      </c>
      <c r="N93" s="22">
        <v>15.238000000000003</v>
      </c>
      <c r="O93" s="22">
        <v>0</v>
      </c>
      <c r="P93" s="22">
        <v>6</v>
      </c>
      <c r="Q93" s="22">
        <f t="shared" si="35"/>
        <v>0</v>
      </c>
      <c r="R93" s="22">
        <f t="shared" si="36"/>
        <v>0</v>
      </c>
      <c r="S93" s="22">
        <f t="shared" si="37"/>
        <v>5.3000000000004377E-2</v>
      </c>
      <c r="T93" s="22">
        <f t="shared" si="38"/>
        <v>0</v>
      </c>
      <c r="U93" s="22">
        <f t="shared" si="39"/>
        <v>0</v>
      </c>
      <c r="V93" s="34" t="s">
        <v>127</v>
      </c>
    </row>
    <row r="94" spans="1:22" ht="47.25" x14ac:dyDescent="0.25">
      <c r="A94" s="19" t="s">
        <v>94</v>
      </c>
      <c r="B94" s="20" t="s">
        <v>203</v>
      </c>
      <c r="C94" s="21" t="s">
        <v>204</v>
      </c>
      <c r="D94" s="21" t="s">
        <v>73</v>
      </c>
      <c r="E94" s="22" t="s">
        <v>263</v>
      </c>
      <c r="F94" s="22">
        <v>0.16</v>
      </c>
      <c r="G94" s="22">
        <v>0</v>
      </c>
      <c r="H94" s="22">
        <v>4.8610000000000007</v>
      </c>
      <c r="I94" s="22">
        <v>0</v>
      </c>
      <c r="J94" s="22">
        <v>2</v>
      </c>
      <c r="K94" s="22" t="s">
        <v>263</v>
      </c>
      <c r="L94" s="22">
        <v>0.16</v>
      </c>
      <c r="M94" s="22">
        <v>0</v>
      </c>
      <c r="N94" s="22">
        <v>4.8610000000000007</v>
      </c>
      <c r="O94" s="22">
        <v>0</v>
      </c>
      <c r="P94" s="22">
        <v>2</v>
      </c>
      <c r="Q94" s="22">
        <f t="shared" si="35"/>
        <v>0</v>
      </c>
      <c r="R94" s="22">
        <f t="shared" si="36"/>
        <v>0</v>
      </c>
      <c r="S94" s="22">
        <f t="shared" si="37"/>
        <v>0</v>
      </c>
      <c r="T94" s="22">
        <f t="shared" si="38"/>
        <v>0</v>
      </c>
      <c r="U94" s="22">
        <f t="shared" si="39"/>
        <v>0</v>
      </c>
      <c r="V94" s="34"/>
    </row>
    <row r="95" spans="1:22" ht="31.5" x14ac:dyDescent="0.25">
      <c r="A95" s="19" t="s">
        <v>94</v>
      </c>
      <c r="B95" s="20" t="s">
        <v>205</v>
      </c>
      <c r="C95" s="21" t="s">
        <v>206</v>
      </c>
      <c r="D95" s="21" t="s">
        <v>73</v>
      </c>
      <c r="E95" s="22" t="s">
        <v>253</v>
      </c>
      <c r="F95" s="22">
        <v>0</v>
      </c>
      <c r="G95" s="22">
        <v>0</v>
      </c>
      <c r="H95" s="22">
        <v>1.143</v>
      </c>
      <c r="I95" s="22">
        <v>0</v>
      </c>
      <c r="J95" s="22">
        <v>0</v>
      </c>
      <c r="K95" s="22" t="s">
        <v>253</v>
      </c>
      <c r="L95" s="22">
        <v>0</v>
      </c>
      <c r="M95" s="22">
        <v>0</v>
      </c>
      <c r="N95" s="22">
        <v>1.143</v>
      </c>
      <c r="O95" s="22">
        <v>0</v>
      </c>
      <c r="P95" s="22">
        <v>0</v>
      </c>
      <c r="Q95" s="22">
        <f t="shared" si="35"/>
        <v>0</v>
      </c>
      <c r="R95" s="22">
        <f t="shared" si="36"/>
        <v>0</v>
      </c>
      <c r="S95" s="22">
        <f t="shared" si="37"/>
        <v>0</v>
      </c>
      <c r="T95" s="22">
        <f t="shared" si="38"/>
        <v>0</v>
      </c>
      <c r="U95" s="22">
        <f t="shared" si="39"/>
        <v>0</v>
      </c>
      <c r="V95" s="34"/>
    </row>
    <row r="96" spans="1:22" ht="31.5" x14ac:dyDescent="0.25">
      <c r="A96" s="19" t="s">
        <v>94</v>
      </c>
      <c r="B96" s="20" t="s">
        <v>207</v>
      </c>
      <c r="C96" s="21" t="s">
        <v>208</v>
      </c>
      <c r="D96" s="21" t="s">
        <v>73</v>
      </c>
      <c r="E96" s="22" t="s">
        <v>262</v>
      </c>
      <c r="F96" s="22">
        <v>0.5</v>
      </c>
      <c r="G96" s="22">
        <v>0</v>
      </c>
      <c r="H96" s="22">
        <v>1.64</v>
      </c>
      <c r="I96" s="22">
        <v>0</v>
      </c>
      <c r="J96" s="22">
        <v>0</v>
      </c>
      <c r="K96" s="22" t="s">
        <v>262</v>
      </c>
      <c r="L96" s="22">
        <v>0.5</v>
      </c>
      <c r="M96" s="22">
        <v>0</v>
      </c>
      <c r="N96" s="22">
        <v>1.6739999999999999</v>
      </c>
      <c r="O96" s="22">
        <v>0</v>
      </c>
      <c r="P96" s="22">
        <v>0</v>
      </c>
      <c r="Q96" s="22">
        <f t="shared" si="35"/>
        <v>0</v>
      </c>
      <c r="R96" s="22">
        <f t="shared" si="36"/>
        <v>0</v>
      </c>
      <c r="S96" s="22">
        <f t="shared" si="37"/>
        <v>3.400000000000003E-2</v>
      </c>
      <c r="T96" s="22">
        <f t="shared" si="38"/>
        <v>0</v>
      </c>
      <c r="U96" s="22">
        <f t="shared" si="39"/>
        <v>0</v>
      </c>
      <c r="V96" s="34" t="s">
        <v>127</v>
      </c>
    </row>
    <row r="97" spans="1:22" ht="31.5" x14ac:dyDescent="0.25">
      <c r="A97" s="19" t="s">
        <v>94</v>
      </c>
      <c r="B97" s="20" t="s">
        <v>209</v>
      </c>
      <c r="C97" s="21" t="s">
        <v>210</v>
      </c>
      <c r="D97" s="21" t="s">
        <v>73</v>
      </c>
      <c r="E97" s="22" t="s">
        <v>254</v>
      </c>
      <c r="F97" s="22">
        <v>0</v>
      </c>
      <c r="G97" s="22">
        <v>0</v>
      </c>
      <c r="H97" s="22">
        <v>3.1349999999999998</v>
      </c>
      <c r="I97" s="22">
        <v>0</v>
      </c>
      <c r="J97" s="22">
        <v>0</v>
      </c>
      <c r="K97" s="22" t="s">
        <v>254</v>
      </c>
      <c r="L97" s="22">
        <v>0</v>
      </c>
      <c r="M97" s="22">
        <v>0</v>
      </c>
      <c r="N97" s="22">
        <v>3.1349999999999998</v>
      </c>
      <c r="O97" s="22">
        <v>0</v>
      </c>
      <c r="P97" s="22">
        <v>0</v>
      </c>
      <c r="Q97" s="22">
        <f t="shared" si="35"/>
        <v>0</v>
      </c>
      <c r="R97" s="22">
        <f t="shared" si="36"/>
        <v>0</v>
      </c>
      <c r="S97" s="22">
        <f t="shared" si="37"/>
        <v>0</v>
      </c>
      <c r="T97" s="22">
        <f t="shared" si="38"/>
        <v>0</v>
      </c>
      <c r="U97" s="22">
        <f t="shared" si="39"/>
        <v>0</v>
      </c>
      <c r="V97" s="34"/>
    </row>
    <row r="98" spans="1:22" ht="47.25" x14ac:dyDescent="0.25">
      <c r="A98" s="19" t="s">
        <v>94</v>
      </c>
      <c r="B98" s="20" t="s">
        <v>211</v>
      </c>
      <c r="C98" s="21" t="s">
        <v>212</v>
      </c>
      <c r="D98" s="21" t="s">
        <v>73</v>
      </c>
      <c r="E98" s="22" t="s">
        <v>264</v>
      </c>
      <c r="F98" s="22">
        <v>0.16</v>
      </c>
      <c r="G98" s="22">
        <v>0</v>
      </c>
      <c r="H98" s="22">
        <v>3.6440000000000001</v>
      </c>
      <c r="I98" s="22">
        <v>0</v>
      </c>
      <c r="J98" s="22">
        <v>0</v>
      </c>
      <c r="K98" s="22" t="s">
        <v>264</v>
      </c>
      <c r="L98" s="22">
        <v>0.16</v>
      </c>
      <c r="M98" s="22">
        <v>0</v>
      </c>
      <c r="N98" s="22">
        <v>3.6440000000000001</v>
      </c>
      <c r="O98" s="22">
        <v>0</v>
      </c>
      <c r="P98" s="22">
        <v>0</v>
      </c>
      <c r="Q98" s="22">
        <f t="shared" si="35"/>
        <v>0</v>
      </c>
      <c r="R98" s="22">
        <f t="shared" si="36"/>
        <v>0</v>
      </c>
      <c r="S98" s="22">
        <f t="shared" si="37"/>
        <v>0</v>
      </c>
      <c r="T98" s="22">
        <f t="shared" si="38"/>
        <v>0</v>
      </c>
      <c r="U98" s="22">
        <f t="shared" si="39"/>
        <v>0</v>
      </c>
      <c r="V98" s="34"/>
    </row>
    <row r="99" spans="1:22" ht="31.5" x14ac:dyDescent="0.25">
      <c r="A99" s="19" t="s">
        <v>94</v>
      </c>
      <c r="B99" s="20" t="s">
        <v>213</v>
      </c>
      <c r="C99" s="21" t="s">
        <v>214</v>
      </c>
      <c r="D99" s="21" t="s">
        <v>73</v>
      </c>
      <c r="E99" s="22" t="s">
        <v>262</v>
      </c>
      <c r="F99" s="22">
        <v>0.25</v>
      </c>
      <c r="G99" s="22">
        <v>0</v>
      </c>
      <c r="H99" s="22">
        <v>1.6199999999999999</v>
      </c>
      <c r="I99" s="22">
        <v>0</v>
      </c>
      <c r="J99" s="22">
        <v>0</v>
      </c>
      <c r="K99" s="22" t="s">
        <v>262</v>
      </c>
      <c r="L99" s="22">
        <v>0.25</v>
      </c>
      <c r="M99" s="22">
        <v>0</v>
      </c>
      <c r="N99" s="22">
        <v>1.6199999999999999</v>
      </c>
      <c r="O99" s="22">
        <v>0</v>
      </c>
      <c r="P99" s="22">
        <v>0</v>
      </c>
      <c r="Q99" s="22">
        <f t="shared" si="35"/>
        <v>0</v>
      </c>
      <c r="R99" s="22">
        <f t="shared" si="36"/>
        <v>0</v>
      </c>
      <c r="S99" s="22">
        <f t="shared" si="37"/>
        <v>0</v>
      </c>
      <c r="T99" s="22">
        <f t="shared" si="38"/>
        <v>0</v>
      </c>
      <c r="U99" s="22">
        <f t="shared" si="39"/>
        <v>0</v>
      </c>
      <c r="V99" s="34"/>
    </row>
    <row r="100" spans="1:22" ht="31.5" x14ac:dyDescent="0.25">
      <c r="A100" s="19" t="s">
        <v>94</v>
      </c>
      <c r="B100" s="20" t="s">
        <v>215</v>
      </c>
      <c r="C100" s="21" t="s">
        <v>216</v>
      </c>
      <c r="D100" s="21" t="s">
        <v>73</v>
      </c>
      <c r="E100" s="22" t="s">
        <v>264</v>
      </c>
      <c r="F100" s="22">
        <v>0</v>
      </c>
      <c r="G100" s="22">
        <v>0</v>
      </c>
      <c r="H100" s="22">
        <v>3.9729999999999994</v>
      </c>
      <c r="I100" s="22">
        <v>0</v>
      </c>
      <c r="J100" s="22">
        <v>0</v>
      </c>
      <c r="K100" s="22" t="s">
        <v>264</v>
      </c>
      <c r="L100" s="22">
        <v>0</v>
      </c>
      <c r="M100" s="22">
        <v>0</v>
      </c>
      <c r="N100" s="22">
        <v>3.9729999999999994</v>
      </c>
      <c r="O100" s="22">
        <v>0</v>
      </c>
      <c r="P100" s="22">
        <v>0</v>
      </c>
      <c r="Q100" s="22">
        <f t="shared" si="35"/>
        <v>0</v>
      </c>
      <c r="R100" s="22">
        <f t="shared" si="36"/>
        <v>0</v>
      </c>
      <c r="S100" s="22">
        <f t="shared" si="37"/>
        <v>0</v>
      </c>
      <c r="T100" s="22">
        <f t="shared" si="38"/>
        <v>0</v>
      </c>
      <c r="U100" s="22">
        <f t="shared" si="39"/>
        <v>0</v>
      </c>
      <c r="V100" s="34"/>
    </row>
    <row r="101" spans="1:22" ht="31.5" x14ac:dyDescent="0.25">
      <c r="A101" s="19" t="s">
        <v>94</v>
      </c>
      <c r="B101" s="20" t="s">
        <v>217</v>
      </c>
      <c r="C101" s="21" t="s">
        <v>218</v>
      </c>
      <c r="D101" s="21" t="s">
        <v>73</v>
      </c>
      <c r="E101" s="22" t="s">
        <v>257</v>
      </c>
      <c r="F101" s="22">
        <v>0</v>
      </c>
      <c r="G101" s="22">
        <v>0</v>
      </c>
      <c r="H101" s="22">
        <v>6.2140000000000004</v>
      </c>
      <c r="I101" s="22">
        <v>0</v>
      </c>
      <c r="J101" s="22">
        <v>0</v>
      </c>
      <c r="K101" s="22" t="s">
        <v>257</v>
      </c>
      <c r="L101" s="22">
        <v>0</v>
      </c>
      <c r="M101" s="22">
        <v>0</v>
      </c>
      <c r="N101" s="22">
        <v>6.2140000000000004</v>
      </c>
      <c r="O101" s="22">
        <v>0</v>
      </c>
      <c r="P101" s="22">
        <v>0</v>
      </c>
      <c r="Q101" s="22">
        <f t="shared" si="35"/>
        <v>0</v>
      </c>
      <c r="R101" s="22">
        <f t="shared" si="36"/>
        <v>0</v>
      </c>
      <c r="S101" s="22">
        <f t="shared" si="37"/>
        <v>0</v>
      </c>
      <c r="T101" s="22">
        <f t="shared" si="38"/>
        <v>0</v>
      </c>
      <c r="U101" s="22">
        <f t="shared" si="39"/>
        <v>0</v>
      </c>
      <c r="V101" s="34"/>
    </row>
    <row r="102" spans="1:22" ht="47.25" x14ac:dyDescent="0.25">
      <c r="A102" s="19" t="s">
        <v>94</v>
      </c>
      <c r="B102" s="20" t="s">
        <v>219</v>
      </c>
      <c r="C102" s="21" t="s">
        <v>220</v>
      </c>
      <c r="D102" s="21" t="s">
        <v>73</v>
      </c>
      <c r="E102" s="22" t="s">
        <v>262</v>
      </c>
      <c r="F102" s="22">
        <v>4.2130000000000001</v>
      </c>
      <c r="G102" s="22">
        <v>0</v>
      </c>
      <c r="H102" s="22">
        <v>7.8279999999999994</v>
      </c>
      <c r="I102" s="22">
        <v>0</v>
      </c>
      <c r="J102" s="22">
        <v>0</v>
      </c>
      <c r="K102" s="22" t="s">
        <v>262</v>
      </c>
      <c r="L102" s="22">
        <v>4.6129999999999995</v>
      </c>
      <c r="M102" s="22">
        <v>0</v>
      </c>
      <c r="N102" s="22">
        <v>7.8079999999999998</v>
      </c>
      <c r="O102" s="22">
        <v>0</v>
      </c>
      <c r="P102" s="22">
        <v>0</v>
      </c>
      <c r="Q102" s="22">
        <f t="shared" si="35"/>
        <v>0.39999999999999947</v>
      </c>
      <c r="R102" s="22">
        <f t="shared" si="36"/>
        <v>0</v>
      </c>
      <c r="S102" s="22">
        <f t="shared" si="37"/>
        <v>-1.9999999999999574E-2</v>
      </c>
      <c r="T102" s="22">
        <f t="shared" si="38"/>
        <v>0</v>
      </c>
      <c r="U102" s="22">
        <f t="shared" si="39"/>
        <v>0</v>
      </c>
      <c r="V102" s="34" t="s">
        <v>127</v>
      </c>
    </row>
    <row r="103" spans="1:22" ht="31.5" x14ac:dyDescent="0.25">
      <c r="A103" s="19" t="s">
        <v>94</v>
      </c>
      <c r="B103" s="20" t="s">
        <v>221</v>
      </c>
      <c r="C103" s="21" t="s">
        <v>222</v>
      </c>
      <c r="D103" s="36" t="s">
        <v>73</v>
      </c>
      <c r="E103" s="22" t="s">
        <v>255</v>
      </c>
      <c r="F103" s="22">
        <v>1.2200000000000002</v>
      </c>
      <c r="G103" s="22">
        <v>0</v>
      </c>
      <c r="H103" s="22">
        <v>1.232</v>
      </c>
      <c r="I103" s="22">
        <v>0</v>
      </c>
      <c r="J103" s="22">
        <v>0</v>
      </c>
      <c r="K103" s="22" t="s">
        <v>255</v>
      </c>
      <c r="L103" s="22">
        <v>1.2200000000000002</v>
      </c>
      <c r="M103" s="22">
        <v>0</v>
      </c>
      <c r="N103" s="22">
        <v>1.232</v>
      </c>
      <c r="O103" s="22">
        <v>0</v>
      </c>
      <c r="P103" s="22">
        <v>0</v>
      </c>
      <c r="Q103" s="22">
        <f t="shared" si="35"/>
        <v>0</v>
      </c>
      <c r="R103" s="22">
        <f t="shared" si="36"/>
        <v>0</v>
      </c>
      <c r="S103" s="22">
        <f t="shared" si="37"/>
        <v>0</v>
      </c>
      <c r="T103" s="22">
        <f t="shared" si="38"/>
        <v>0</v>
      </c>
      <c r="U103" s="22">
        <f t="shared" si="39"/>
        <v>0</v>
      </c>
      <c r="V103" s="34"/>
    </row>
    <row r="104" spans="1:22" ht="31.5" x14ac:dyDescent="0.25">
      <c r="A104" s="19" t="s">
        <v>94</v>
      </c>
      <c r="B104" s="20" t="s">
        <v>223</v>
      </c>
      <c r="C104" s="21" t="s">
        <v>224</v>
      </c>
      <c r="D104" s="36" t="s">
        <v>73</v>
      </c>
      <c r="E104" s="22" t="s">
        <v>264</v>
      </c>
      <c r="F104" s="22">
        <v>0</v>
      </c>
      <c r="G104" s="22">
        <v>0</v>
      </c>
      <c r="H104" s="22">
        <v>2.419</v>
      </c>
      <c r="I104" s="22">
        <v>0</v>
      </c>
      <c r="J104" s="22">
        <v>0</v>
      </c>
      <c r="K104" s="22" t="s">
        <v>264</v>
      </c>
      <c r="L104" s="22">
        <v>0</v>
      </c>
      <c r="M104" s="22">
        <v>0</v>
      </c>
      <c r="N104" s="22">
        <v>2.419</v>
      </c>
      <c r="O104" s="22">
        <v>0</v>
      </c>
      <c r="P104" s="22">
        <v>0</v>
      </c>
      <c r="Q104" s="22">
        <f t="shared" si="35"/>
        <v>0</v>
      </c>
      <c r="R104" s="22">
        <f t="shared" si="36"/>
        <v>0</v>
      </c>
      <c r="S104" s="22">
        <f t="shared" si="37"/>
        <v>0</v>
      </c>
      <c r="T104" s="22">
        <f t="shared" si="38"/>
        <v>0</v>
      </c>
      <c r="U104" s="22">
        <f t="shared" si="39"/>
        <v>0</v>
      </c>
      <c r="V104" s="34"/>
    </row>
    <row r="105" spans="1:22" ht="31.5" x14ac:dyDescent="0.25">
      <c r="A105" s="19" t="s">
        <v>94</v>
      </c>
      <c r="B105" s="20" t="s">
        <v>225</v>
      </c>
      <c r="C105" s="21" t="s">
        <v>226</v>
      </c>
      <c r="D105" s="36" t="s">
        <v>73</v>
      </c>
      <c r="E105" s="22" t="s">
        <v>264</v>
      </c>
      <c r="F105" s="22">
        <v>0</v>
      </c>
      <c r="G105" s="22">
        <v>0</v>
      </c>
      <c r="H105" s="22">
        <v>2.3960000000000004</v>
      </c>
      <c r="I105" s="22">
        <v>0</v>
      </c>
      <c r="J105" s="22">
        <v>0</v>
      </c>
      <c r="K105" s="22" t="s">
        <v>264</v>
      </c>
      <c r="L105" s="22">
        <v>0</v>
      </c>
      <c r="M105" s="22">
        <v>0</v>
      </c>
      <c r="N105" s="22">
        <v>2.3960000000000004</v>
      </c>
      <c r="O105" s="22">
        <v>0</v>
      </c>
      <c r="P105" s="22">
        <v>0</v>
      </c>
      <c r="Q105" s="22">
        <f t="shared" si="35"/>
        <v>0</v>
      </c>
      <c r="R105" s="22">
        <f t="shared" si="36"/>
        <v>0</v>
      </c>
      <c r="S105" s="22">
        <f t="shared" si="37"/>
        <v>0</v>
      </c>
      <c r="T105" s="22">
        <f t="shared" si="38"/>
        <v>0</v>
      </c>
      <c r="U105" s="22">
        <f t="shared" si="39"/>
        <v>0</v>
      </c>
      <c r="V105" s="34"/>
    </row>
    <row r="106" spans="1:22" ht="31.5" x14ac:dyDescent="0.25">
      <c r="A106" s="19" t="s">
        <v>94</v>
      </c>
      <c r="B106" s="20" t="s">
        <v>227</v>
      </c>
      <c r="C106" s="21" t="s">
        <v>228</v>
      </c>
      <c r="D106" s="21" t="s">
        <v>73</v>
      </c>
      <c r="E106" s="22" t="s">
        <v>263</v>
      </c>
      <c r="F106" s="22">
        <v>0.25</v>
      </c>
      <c r="G106" s="22">
        <v>0</v>
      </c>
      <c r="H106" s="22">
        <v>2.3199999999999998</v>
      </c>
      <c r="I106" s="22">
        <v>0</v>
      </c>
      <c r="J106" s="22">
        <v>0</v>
      </c>
      <c r="K106" s="22" t="s">
        <v>263</v>
      </c>
      <c r="L106" s="22">
        <v>0.25</v>
      </c>
      <c r="M106" s="22">
        <v>0</v>
      </c>
      <c r="N106" s="22">
        <v>2.3199999999999998</v>
      </c>
      <c r="O106" s="22">
        <v>0</v>
      </c>
      <c r="P106" s="22">
        <v>0</v>
      </c>
      <c r="Q106" s="22">
        <f t="shared" si="35"/>
        <v>0</v>
      </c>
      <c r="R106" s="22">
        <f t="shared" si="36"/>
        <v>0</v>
      </c>
      <c r="S106" s="22">
        <f t="shared" si="37"/>
        <v>0</v>
      </c>
      <c r="T106" s="22">
        <f t="shared" si="38"/>
        <v>0</v>
      </c>
      <c r="U106" s="22">
        <f t="shared" si="39"/>
        <v>0</v>
      </c>
      <c r="V106" s="34"/>
    </row>
    <row r="107" spans="1:22" ht="31.5" x14ac:dyDescent="0.25">
      <c r="A107" s="15" t="s">
        <v>96</v>
      </c>
      <c r="B107" s="16" t="s">
        <v>97</v>
      </c>
      <c r="C107" s="17" t="s">
        <v>247</v>
      </c>
      <c r="D107" s="17" t="s">
        <v>73</v>
      </c>
      <c r="E107" s="18" t="s">
        <v>73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 t="s">
        <v>73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f t="shared" si="35"/>
        <v>0</v>
      </c>
      <c r="R107" s="18">
        <f t="shared" si="36"/>
        <v>0</v>
      </c>
      <c r="S107" s="18">
        <f t="shared" si="37"/>
        <v>0</v>
      </c>
      <c r="T107" s="18">
        <f t="shared" si="38"/>
        <v>0</v>
      </c>
      <c r="U107" s="18">
        <f t="shared" si="39"/>
        <v>0</v>
      </c>
      <c r="V107" s="33"/>
    </row>
    <row r="108" spans="1:22" ht="31.5" x14ac:dyDescent="0.25">
      <c r="A108" s="11" t="s">
        <v>50</v>
      </c>
      <c r="B108" s="12" t="s">
        <v>98</v>
      </c>
      <c r="C108" s="13" t="s">
        <v>247</v>
      </c>
      <c r="D108" s="13" t="s">
        <v>73</v>
      </c>
      <c r="E108" s="14" t="s">
        <v>73</v>
      </c>
      <c r="F108" s="14">
        <f t="shared" ref="F108:P108" si="40">F109+F111+F113+F114+F115+F116+F117+F118</f>
        <v>0</v>
      </c>
      <c r="G108" s="14">
        <f t="shared" si="40"/>
        <v>0</v>
      </c>
      <c r="H108" s="14">
        <f t="shared" si="40"/>
        <v>0</v>
      </c>
      <c r="I108" s="14">
        <f t="shared" si="40"/>
        <v>0</v>
      </c>
      <c r="J108" s="14">
        <f t="shared" si="40"/>
        <v>13584</v>
      </c>
      <c r="K108" s="14" t="s">
        <v>73</v>
      </c>
      <c r="L108" s="14">
        <f t="shared" si="40"/>
        <v>0</v>
      </c>
      <c r="M108" s="14">
        <f t="shared" si="40"/>
        <v>0</v>
      </c>
      <c r="N108" s="14">
        <f t="shared" si="40"/>
        <v>0</v>
      </c>
      <c r="O108" s="14">
        <f t="shared" si="40"/>
        <v>0</v>
      </c>
      <c r="P108" s="14">
        <f t="shared" si="40"/>
        <v>13804</v>
      </c>
      <c r="Q108" s="14">
        <f t="shared" si="35"/>
        <v>0</v>
      </c>
      <c r="R108" s="14">
        <f t="shared" si="36"/>
        <v>0</v>
      </c>
      <c r="S108" s="14">
        <f t="shared" si="37"/>
        <v>0</v>
      </c>
      <c r="T108" s="14">
        <f t="shared" si="38"/>
        <v>0</v>
      </c>
      <c r="U108" s="14">
        <f t="shared" si="39"/>
        <v>220</v>
      </c>
      <c r="V108" s="32"/>
    </row>
    <row r="109" spans="1:22" ht="31.5" x14ac:dyDescent="0.25">
      <c r="A109" s="15" t="s">
        <v>31</v>
      </c>
      <c r="B109" s="16" t="s">
        <v>99</v>
      </c>
      <c r="C109" s="17" t="s">
        <v>247</v>
      </c>
      <c r="D109" s="17" t="s">
        <v>73</v>
      </c>
      <c r="E109" s="18" t="s">
        <v>73</v>
      </c>
      <c r="F109" s="18">
        <f t="shared" ref="F109:P109" si="41">SUM(F110:F110)</f>
        <v>0</v>
      </c>
      <c r="G109" s="18">
        <f t="shared" si="41"/>
        <v>0</v>
      </c>
      <c r="H109" s="18">
        <f t="shared" si="41"/>
        <v>0</v>
      </c>
      <c r="I109" s="18">
        <f t="shared" si="41"/>
        <v>0</v>
      </c>
      <c r="J109" s="18">
        <f t="shared" si="41"/>
        <v>13558</v>
      </c>
      <c r="K109" s="18" t="s">
        <v>73</v>
      </c>
      <c r="L109" s="18">
        <f t="shared" si="41"/>
        <v>0</v>
      </c>
      <c r="M109" s="18">
        <f t="shared" si="41"/>
        <v>0</v>
      </c>
      <c r="N109" s="18">
        <f t="shared" si="41"/>
        <v>0</v>
      </c>
      <c r="O109" s="18">
        <f t="shared" si="41"/>
        <v>0</v>
      </c>
      <c r="P109" s="18">
        <f t="shared" si="41"/>
        <v>13776</v>
      </c>
      <c r="Q109" s="18">
        <f t="shared" si="35"/>
        <v>0</v>
      </c>
      <c r="R109" s="18">
        <f t="shared" si="36"/>
        <v>0</v>
      </c>
      <c r="S109" s="18">
        <f t="shared" si="37"/>
        <v>0</v>
      </c>
      <c r="T109" s="18">
        <f t="shared" si="38"/>
        <v>0</v>
      </c>
      <c r="U109" s="18">
        <f t="shared" si="39"/>
        <v>218</v>
      </c>
      <c r="V109" s="33"/>
    </row>
    <row r="110" spans="1:22" ht="47.25" x14ac:dyDescent="0.25">
      <c r="A110" s="19" t="s">
        <v>31</v>
      </c>
      <c r="B110" s="20" t="s">
        <v>123</v>
      </c>
      <c r="C110" s="21" t="s">
        <v>229</v>
      </c>
      <c r="D110" s="21" t="s">
        <v>73</v>
      </c>
      <c r="E110" s="22" t="s">
        <v>262</v>
      </c>
      <c r="F110" s="22">
        <v>0</v>
      </c>
      <c r="G110" s="22">
        <v>0</v>
      </c>
      <c r="H110" s="22">
        <v>0</v>
      </c>
      <c r="I110" s="22">
        <v>0</v>
      </c>
      <c r="J110" s="22">
        <v>13558</v>
      </c>
      <c r="K110" s="22" t="s">
        <v>262</v>
      </c>
      <c r="L110" s="22">
        <v>0</v>
      </c>
      <c r="M110" s="22">
        <v>0</v>
      </c>
      <c r="N110" s="22">
        <v>0</v>
      </c>
      <c r="O110" s="22">
        <v>0</v>
      </c>
      <c r="P110" s="22">
        <v>13776</v>
      </c>
      <c r="Q110" s="22">
        <f t="shared" si="35"/>
        <v>0</v>
      </c>
      <c r="R110" s="22">
        <f t="shared" si="36"/>
        <v>0</v>
      </c>
      <c r="S110" s="22">
        <f t="shared" si="37"/>
        <v>0</v>
      </c>
      <c r="T110" s="22">
        <f t="shared" si="38"/>
        <v>0</v>
      </c>
      <c r="U110" s="22">
        <f t="shared" si="39"/>
        <v>218</v>
      </c>
      <c r="V110" s="34" t="s">
        <v>250</v>
      </c>
    </row>
    <row r="111" spans="1:22" ht="31.5" x14ac:dyDescent="0.25">
      <c r="A111" s="15" t="s">
        <v>32</v>
      </c>
      <c r="B111" s="16" t="s">
        <v>100</v>
      </c>
      <c r="C111" s="17" t="s">
        <v>247</v>
      </c>
      <c r="D111" s="17" t="s">
        <v>73</v>
      </c>
      <c r="E111" s="18" t="s">
        <v>73</v>
      </c>
      <c r="F111" s="18">
        <f t="shared" ref="F111:P111" si="42">SUM(F112:F112)</f>
        <v>0</v>
      </c>
      <c r="G111" s="18">
        <f t="shared" si="42"/>
        <v>0</v>
      </c>
      <c r="H111" s="18">
        <f t="shared" si="42"/>
        <v>0</v>
      </c>
      <c r="I111" s="18">
        <f t="shared" si="42"/>
        <v>0</v>
      </c>
      <c r="J111" s="18">
        <f t="shared" si="42"/>
        <v>26</v>
      </c>
      <c r="K111" s="18" t="s">
        <v>73</v>
      </c>
      <c r="L111" s="18">
        <f t="shared" si="42"/>
        <v>0</v>
      </c>
      <c r="M111" s="18">
        <f t="shared" si="42"/>
        <v>0</v>
      </c>
      <c r="N111" s="18">
        <f t="shared" si="42"/>
        <v>0</v>
      </c>
      <c r="O111" s="18">
        <f t="shared" si="42"/>
        <v>0</v>
      </c>
      <c r="P111" s="18">
        <f t="shared" si="42"/>
        <v>28</v>
      </c>
      <c r="Q111" s="18">
        <f t="shared" si="35"/>
        <v>0</v>
      </c>
      <c r="R111" s="18">
        <f t="shared" si="36"/>
        <v>0</v>
      </c>
      <c r="S111" s="18">
        <f t="shared" si="37"/>
        <v>0</v>
      </c>
      <c r="T111" s="18">
        <f t="shared" si="38"/>
        <v>0</v>
      </c>
      <c r="U111" s="18">
        <f t="shared" si="39"/>
        <v>2</v>
      </c>
      <c r="V111" s="33"/>
    </row>
    <row r="112" spans="1:22" ht="47.25" x14ac:dyDescent="0.25">
      <c r="A112" s="19" t="s">
        <v>32</v>
      </c>
      <c r="B112" s="20" t="s">
        <v>124</v>
      </c>
      <c r="C112" s="21" t="s">
        <v>230</v>
      </c>
      <c r="D112" s="21" t="s">
        <v>73</v>
      </c>
      <c r="E112" s="22" t="s">
        <v>262</v>
      </c>
      <c r="F112" s="22">
        <v>0</v>
      </c>
      <c r="G112" s="22">
        <v>0</v>
      </c>
      <c r="H112" s="22">
        <v>0</v>
      </c>
      <c r="I112" s="22">
        <v>0</v>
      </c>
      <c r="J112" s="22">
        <v>26</v>
      </c>
      <c r="K112" s="22" t="s">
        <v>262</v>
      </c>
      <c r="L112" s="22">
        <v>0</v>
      </c>
      <c r="M112" s="22">
        <v>0</v>
      </c>
      <c r="N112" s="22">
        <v>0</v>
      </c>
      <c r="O112" s="22">
        <v>0</v>
      </c>
      <c r="P112" s="22">
        <v>28</v>
      </c>
      <c r="Q112" s="22">
        <f t="shared" si="35"/>
        <v>0</v>
      </c>
      <c r="R112" s="22">
        <f t="shared" si="36"/>
        <v>0</v>
      </c>
      <c r="S112" s="22">
        <f t="shared" si="37"/>
        <v>0</v>
      </c>
      <c r="T112" s="22">
        <f t="shared" si="38"/>
        <v>0</v>
      </c>
      <c r="U112" s="22">
        <f t="shared" si="39"/>
        <v>2</v>
      </c>
      <c r="V112" s="34" t="s">
        <v>250</v>
      </c>
    </row>
    <row r="113" spans="1:22" ht="31.5" x14ac:dyDescent="0.25">
      <c r="A113" s="15" t="s">
        <v>33</v>
      </c>
      <c r="B113" s="16" t="s">
        <v>101</v>
      </c>
      <c r="C113" s="17" t="s">
        <v>247</v>
      </c>
      <c r="D113" s="17" t="s">
        <v>73</v>
      </c>
      <c r="E113" s="18" t="s">
        <v>73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 t="s">
        <v>73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f t="shared" si="35"/>
        <v>0</v>
      </c>
      <c r="R113" s="18">
        <f t="shared" si="36"/>
        <v>0</v>
      </c>
      <c r="S113" s="18">
        <f t="shared" si="37"/>
        <v>0</v>
      </c>
      <c r="T113" s="18">
        <f t="shared" si="38"/>
        <v>0</v>
      </c>
      <c r="U113" s="18">
        <f t="shared" si="39"/>
        <v>0</v>
      </c>
      <c r="V113" s="33"/>
    </row>
    <row r="114" spans="1:22" ht="31.5" x14ac:dyDescent="0.25">
      <c r="A114" s="15" t="s">
        <v>34</v>
      </c>
      <c r="B114" s="16" t="s">
        <v>102</v>
      </c>
      <c r="C114" s="17" t="s">
        <v>247</v>
      </c>
      <c r="D114" s="17" t="s">
        <v>73</v>
      </c>
      <c r="E114" s="18" t="s">
        <v>73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 t="s">
        <v>73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f t="shared" si="35"/>
        <v>0</v>
      </c>
      <c r="R114" s="18">
        <f t="shared" si="36"/>
        <v>0</v>
      </c>
      <c r="S114" s="18">
        <f t="shared" si="37"/>
        <v>0</v>
      </c>
      <c r="T114" s="18">
        <f t="shared" si="38"/>
        <v>0</v>
      </c>
      <c r="U114" s="18">
        <f t="shared" si="39"/>
        <v>0</v>
      </c>
      <c r="V114" s="33"/>
    </row>
    <row r="115" spans="1:22" ht="47.25" x14ac:dyDescent="0.25">
      <c r="A115" s="15" t="s">
        <v>35</v>
      </c>
      <c r="B115" s="16" t="s">
        <v>103</v>
      </c>
      <c r="C115" s="17" t="s">
        <v>247</v>
      </c>
      <c r="D115" s="17" t="s">
        <v>73</v>
      </c>
      <c r="E115" s="18" t="s">
        <v>73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 t="s">
        <v>73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f t="shared" si="35"/>
        <v>0</v>
      </c>
      <c r="R115" s="18">
        <f t="shared" si="36"/>
        <v>0</v>
      </c>
      <c r="S115" s="18">
        <f t="shared" si="37"/>
        <v>0</v>
      </c>
      <c r="T115" s="18">
        <f t="shared" si="38"/>
        <v>0</v>
      </c>
      <c r="U115" s="18">
        <f t="shared" si="39"/>
        <v>0</v>
      </c>
      <c r="V115" s="33"/>
    </row>
    <row r="116" spans="1:22" ht="47.25" x14ac:dyDescent="0.25">
      <c r="A116" s="15" t="s">
        <v>36</v>
      </c>
      <c r="B116" s="16" t="s">
        <v>104</v>
      </c>
      <c r="C116" s="17" t="s">
        <v>247</v>
      </c>
      <c r="D116" s="17" t="s">
        <v>73</v>
      </c>
      <c r="E116" s="18" t="s">
        <v>73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 t="s">
        <v>73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f t="shared" si="35"/>
        <v>0</v>
      </c>
      <c r="R116" s="18">
        <f t="shared" si="36"/>
        <v>0</v>
      </c>
      <c r="S116" s="18">
        <f t="shared" si="37"/>
        <v>0</v>
      </c>
      <c r="T116" s="18">
        <f t="shared" si="38"/>
        <v>0</v>
      </c>
      <c r="U116" s="18">
        <f t="shared" si="39"/>
        <v>0</v>
      </c>
      <c r="V116" s="33"/>
    </row>
    <row r="117" spans="1:22" ht="47.25" x14ac:dyDescent="0.25">
      <c r="A117" s="15" t="s">
        <v>37</v>
      </c>
      <c r="B117" s="16" t="s">
        <v>105</v>
      </c>
      <c r="C117" s="17" t="s">
        <v>247</v>
      </c>
      <c r="D117" s="17" t="s">
        <v>73</v>
      </c>
      <c r="E117" s="18" t="s">
        <v>73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 t="s">
        <v>73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f t="shared" si="35"/>
        <v>0</v>
      </c>
      <c r="R117" s="18">
        <f t="shared" si="36"/>
        <v>0</v>
      </c>
      <c r="S117" s="18">
        <f t="shared" si="37"/>
        <v>0</v>
      </c>
      <c r="T117" s="18">
        <f t="shared" si="38"/>
        <v>0</v>
      </c>
      <c r="U117" s="18">
        <f t="shared" si="39"/>
        <v>0</v>
      </c>
      <c r="V117" s="33"/>
    </row>
    <row r="118" spans="1:22" ht="47.25" x14ac:dyDescent="0.25">
      <c r="A118" s="15" t="s">
        <v>106</v>
      </c>
      <c r="B118" s="16" t="s">
        <v>107</v>
      </c>
      <c r="C118" s="17" t="s">
        <v>247</v>
      </c>
      <c r="D118" s="17" t="s">
        <v>73</v>
      </c>
      <c r="E118" s="18" t="s">
        <v>73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 t="s">
        <v>73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f t="shared" si="35"/>
        <v>0</v>
      </c>
      <c r="R118" s="18">
        <f t="shared" si="36"/>
        <v>0</v>
      </c>
      <c r="S118" s="18">
        <f t="shared" si="37"/>
        <v>0</v>
      </c>
      <c r="T118" s="18">
        <f t="shared" si="38"/>
        <v>0</v>
      </c>
      <c r="U118" s="18">
        <f t="shared" si="39"/>
        <v>0</v>
      </c>
      <c r="V118" s="33"/>
    </row>
    <row r="119" spans="1:22" ht="47.25" x14ac:dyDescent="0.25">
      <c r="A119" s="11" t="s">
        <v>108</v>
      </c>
      <c r="B119" s="12" t="s">
        <v>109</v>
      </c>
      <c r="C119" s="13" t="s">
        <v>247</v>
      </c>
      <c r="D119" s="13" t="s">
        <v>73</v>
      </c>
      <c r="E119" s="14" t="s">
        <v>73</v>
      </c>
      <c r="F119" s="14">
        <f t="shared" ref="F119:P119" si="43">F120+F121</f>
        <v>0</v>
      </c>
      <c r="G119" s="14">
        <f t="shared" si="43"/>
        <v>0</v>
      </c>
      <c r="H119" s="14">
        <f t="shared" si="43"/>
        <v>0</v>
      </c>
      <c r="I119" s="14">
        <f t="shared" si="43"/>
        <v>0</v>
      </c>
      <c r="J119" s="14">
        <f t="shared" si="43"/>
        <v>0</v>
      </c>
      <c r="K119" s="14" t="s">
        <v>73</v>
      </c>
      <c r="L119" s="14">
        <f t="shared" si="43"/>
        <v>0</v>
      </c>
      <c r="M119" s="14">
        <f t="shared" si="43"/>
        <v>0</v>
      </c>
      <c r="N119" s="14">
        <f t="shared" si="43"/>
        <v>0</v>
      </c>
      <c r="O119" s="14">
        <f t="shared" si="43"/>
        <v>0</v>
      </c>
      <c r="P119" s="14">
        <f t="shared" si="43"/>
        <v>0</v>
      </c>
      <c r="Q119" s="14">
        <f t="shared" si="35"/>
        <v>0</v>
      </c>
      <c r="R119" s="14">
        <f t="shared" si="36"/>
        <v>0</v>
      </c>
      <c r="S119" s="14">
        <f t="shared" si="37"/>
        <v>0</v>
      </c>
      <c r="T119" s="14">
        <f t="shared" si="38"/>
        <v>0</v>
      </c>
      <c r="U119" s="14">
        <f t="shared" si="39"/>
        <v>0</v>
      </c>
      <c r="V119" s="32"/>
    </row>
    <row r="120" spans="1:22" ht="31.5" x14ac:dyDescent="0.25">
      <c r="A120" s="15" t="s">
        <v>110</v>
      </c>
      <c r="B120" s="16" t="s">
        <v>111</v>
      </c>
      <c r="C120" s="17" t="s">
        <v>247</v>
      </c>
      <c r="D120" s="17" t="s">
        <v>73</v>
      </c>
      <c r="E120" s="18" t="s">
        <v>73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 t="s">
        <v>73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f t="shared" si="35"/>
        <v>0</v>
      </c>
      <c r="R120" s="18">
        <f t="shared" si="36"/>
        <v>0</v>
      </c>
      <c r="S120" s="18">
        <f t="shared" si="37"/>
        <v>0</v>
      </c>
      <c r="T120" s="18">
        <f t="shared" si="38"/>
        <v>0</v>
      </c>
      <c r="U120" s="18">
        <f t="shared" si="39"/>
        <v>0</v>
      </c>
      <c r="V120" s="33"/>
    </row>
    <row r="121" spans="1:22" ht="47.25" x14ac:dyDescent="0.25">
      <c r="A121" s="15" t="s">
        <v>112</v>
      </c>
      <c r="B121" s="16" t="s">
        <v>113</v>
      </c>
      <c r="C121" s="17" t="s">
        <v>247</v>
      </c>
      <c r="D121" s="17" t="s">
        <v>73</v>
      </c>
      <c r="E121" s="18" t="s">
        <v>73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 t="s">
        <v>73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f t="shared" si="35"/>
        <v>0</v>
      </c>
      <c r="R121" s="18">
        <f t="shared" si="36"/>
        <v>0</v>
      </c>
      <c r="S121" s="18">
        <f t="shared" si="37"/>
        <v>0</v>
      </c>
      <c r="T121" s="18">
        <f t="shared" si="38"/>
        <v>0</v>
      </c>
      <c r="U121" s="18">
        <f t="shared" si="39"/>
        <v>0</v>
      </c>
      <c r="V121" s="33"/>
    </row>
    <row r="122" spans="1:22" ht="63" x14ac:dyDescent="0.25">
      <c r="A122" s="7" t="s">
        <v>44</v>
      </c>
      <c r="B122" s="8" t="s">
        <v>114</v>
      </c>
      <c r="C122" s="9" t="s">
        <v>247</v>
      </c>
      <c r="D122" s="9" t="s">
        <v>73</v>
      </c>
      <c r="E122" s="10" t="s">
        <v>73</v>
      </c>
      <c r="F122" s="10">
        <f t="shared" ref="F122:P122" si="44">F123+F124</f>
        <v>0</v>
      </c>
      <c r="G122" s="10">
        <f t="shared" si="44"/>
        <v>0</v>
      </c>
      <c r="H122" s="10">
        <f t="shared" si="44"/>
        <v>0</v>
      </c>
      <c r="I122" s="10">
        <f t="shared" si="44"/>
        <v>0</v>
      </c>
      <c r="J122" s="10">
        <f>J123+J124</f>
        <v>0</v>
      </c>
      <c r="K122" s="10" t="s">
        <v>73</v>
      </c>
      <c r="L122" s="10">
        <f t="shared" si="44"/>
        <v>0</v>
      </c>
      <c r="M122" s="10">
        <f t="shared" si="44"/>
        <v>0</v>
      </c>
      <c r="N122" s="10">
        <f t="shared" si="44"/>
        <v>0</v>
      </c>
      <c r="O122" s="10">
        <f t="shared" si="44"/>
        <v>0</v>
      </c>
      <c r="P122" s="10">
        <f t="shared" si="44"/>
        <v>0</v>
      </c>
      <c r="Q122" s="10">
        <f t="shared" si="35"/>
        <v>0</v>
      </c>
      <c r="R122" s="10">
        <f t="shared" si="36"/>
        <v>0</v>
      </c>
      <c r="S122" s="10">
        <f t="shared" si="37"/>
        <v>0</v>
      </c>
      <c r="T122" s="10">
        <f t="shared" si="38"/>
        <v>0</v>
      </c>
      <c r="U122" s="10">
        <f t="shared" si="39"/>
        <v>0</v>
      </c>
      <c r="V122" s="31"/>
    </row>
    <row r="123" spans="1:22" ht="63" x14ac:dyDescent="0.25">
      <c r="A123" s="11" t="s">
        <v>115</v>
      </c>
      <c r="B123" s="12" t="s">
        <v>116</v>
      </c>
      <c r="C123" s="13" t="s">
        <v>247</v>
      </c>
      <c r="D123" s="13" t="s">
        <v>73</v>
      </c>
      <c r="E123" s="14" t="s">
        <v>73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 t="s">
        <v>73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f t="shared" si="35"/>
        <v>0</v>
      </c>
      <c r="R123" s="14">
        <f t="shared" si="36"/>
        <v>0</v>
      </c>
      <c r="S123" s="14">
        <f t="shared" si="37"/>
        <v>0</v>
      </c>
      <c r="T123" s="14">
        <f t="shared" si="38"/>
        <v>0</v>
      </c>
      <c r="U123" s="14">
        <f t="shared" si="39"/>
        <v>0</v>
      </c>
      <c r="V123" s="32"/>
    </row>
    <row r="124" spans="1:22" ht="47.25" x14ac:dyDescent="0.25">
      <c r="A124" s="11" t="s">
        <v>117</v>
      </c>
      <c r="B124" s="12" t="s">
        <v>118</v>
      </c>
      <c r="C124" s="13" t="s">
        <v>247</v>
      </c>
      <c r="D124" s="13" t="s">
        <v>73</v>
      </c>
      <c r="E124" s="14" t="s">
        <v>73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 t="s">
        <v>73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f t="shared" si="35"/>
        <v>0</v>
      </c>
      <c r="R124" s="14">
        <f t="shared" si="36"/>
        <v>0</v>
      </c>
      <c r="S124" s="14">
        <f t="shared" si="37"/>
        <v>0</v>
      </c>
      <c r="T124" s="14">
        <f t="shared" si="38"/>
        <v>0</v>
      </c>
      <c r="U124" s="14">
        <f t="shared" si="39"/>
        <v>0</v>
      </c>
      <c r="V124" s="32"/>
    </row>
    <row r="125" spans="1:22" ht="31.5" x14ac:dyDescent="0.25">
      <c r="A125" s="7" t="s">
        <v>45</v>
      </c>
      <c r="B125" s="8" t="s">
        <v>119</v>
      </c>
      <c r="C125" s="9" t="s">
        <v>247</v>
      </c>
      <c r="D125" s="9" t="s">
        <v>73</v>
      </c>
      <c r="E125" s="10" t="s">
        <v>73</v>
      </c>
      <c r="F125" s="10">
        <f t="shared" ref="F125:P125" si="45">SUM(F126:F131)</f>
        <v>0.32</v>
      </c>
      <c r="G125" s="10">
        <f t="shared" si="45"/>
        <v>0</v>
      </c>
      <c r="H125" s="10">
        <f t="shared" si="45"/>
        <v>3.7559999999999998</v>
      </c>
      <c r="I125" s="10">
        <f t="shared" si="45"/>
        <v>0</v>
      </c>
      <c r="J125" s="10">
        <f t="shared" si="45"/>
        <v>6</v>
      </c>
      <c r="K125" s="10" t="s">
        <v>73</v>
      </c>
      <c r="L125" s="10">
        <f>SUM(L126:L131)</f>
        <v>0.32</v>
      </c>
      <c r="M125" s="10">
        <f t="shared" si="45"/>
        <v>0</v>
      </c>
      <c r="N125" s="10">
        <f t="shared" si="45"/>
        <v>3.7759999999999998</v>
      </c>
      <c r="O125" s="10">
        <f t="shared" si="45"/>
        <v>0</v>
      </c>
      <c r="P125" s="10">
        <f t="shared" si="45"/>
        <v>6</v>
      </c>
      <c r="Q125" s="10">
        <f t="shared" si="35"/>
        <v>0</v>
      </c>
      <c r="R125" s="10">
        <f t="shared" si="36"/>
        <v>0</v>
      </c>
      <c r="S125" s="10">
        <f t="shared" si="37"/>
        <v>2.0000000000000018E-2</v>
      </c>
      <c r="T125" s="10">
        <f t="shared" si="38"/>
        <v>0</v>
      </c>
      <c r="U125" s="10">
        <f t="shared" si="39"/>
        <v>0</v>
      </c>
      <c r="V125" s="31"/>
    </row>
    <row r="126" spans="1:22" ht="31.5" x14ac:dyDescent="0.25">
      <c r="A126" s="19" t="s">
        <v>45</v>
      </c>
      <c r="B126" s="20" t="s">
        <v>231</v>
      </c>
      <c r="C126" s="21" t="s">
        <v>232</v>
      </c>
      <c r="D126" s="21" t="s">
        <v>73</v>
      </c>
      <c r="E126" s="22" t="s">
        <v>255</v>
      </c>
      <c r="F126" s="22">
        <v>0</v>
      </c>
      <c r="G126" s="22">
        <v>0</v>
      </c>
      <c r="H126" s="22">
        <v>1.5329999999999999</v>
      </c>
      <c r="I126" s="22">
        <v>0</v>
      </c>
      <c r="J126" s="22">
        <v>2</v>
      </c>
      <c r="K126" s="22" t="s">
        <v>255</v>
      </c>
      <c r="L126" s="22">
        <v>0</v>
      </c>
      <c r="M126" s="22">
        <v>0</v>
      </c>
      <c r="N126" s="22">
        <v>1.5529999999999999</v>
      </c>
      <c r="O126" s="22">
        <v>0</v>
      </c>
      <c r="P126" s="22">
        <v>2</v>
      </c>
      <c r="Q126" s="22">
        <f t="shared" si="35"/>
        <v>0</v>
      </c>
      <c r="R126" s="22">
        <f t="shared" si="36"/>
        <v>0</v>
      </c>
      <c r="S126" s="22">
        <f t="shared" si="37"/>
        <v>2.0000000000000018E-2</v>
      </c>
      <c r="T126" s="22">
        <f t="shared" si="38"/>
        <v>0</v>
      </c>
      <c r="U126" s="22">
        <f t="shared" si="39"/>
        <v>0</v>
      </c>
      <c r="V126" s="34" t="s">
        <v>127</v>
      </c>
    </row>
    <row r="127" spans="1:22" ht="31.5" x14ac:dyDescent="0.25">
      <c r="A127" s="19" t="s">
        <v>45</v>
      </c>
      <c r="B127" s="20" t="s">
        <v>233</v>
      </c>
      <c r="C127" s="21" t="s">
        <v>234</v>
      </c>
      <c r="D127" s="21" t="s">
        <v>73</v>
      </c>
      <c r="E127" s="22" t="s">
        <v>256</v>
      </c>
      <c r="F127" s="22">
        <v>0</v>
      </c>
      <c r="G127" s="22">
        <v>0</v>
      </c>
      <c r="H127" s="22">
        <v>0.27100000000000002</v>
      </c>
      <c r="I127" s="22">
        <v>0</v>
      </c>
      <c r="J127" s="22">
        <v>0</v>
      </c>
      <c r="K127" s="22" t="s">
        <v>256</v>
      </c>
      <c r="L127" s="22">
        <v>0</v>
      </c>
      <c r="M127" s="22">
        <v>0</v>
      </c>
      <c r="N127" s="22">
        <v>0.27100000000000002</v>
      </c>
      <c r="O127" s="22">
        <v>0</v>
      </c>
      <c r="P127" s="22">
        <v>0</v>
      </c>
      <c r="Q127" s="22">
        <f t="shared" si="35"/>
        <v>0</v>
      </c>
      <c r="R127" s="22">
        <f t="shared" si="36"/>
        <v>0</v>
      </c>
      <c r="S127" s="22">
        <f t="shared" si="37"/>
        <v>0</v>
      </c>
      <c r="T127" s="22">
        <f t="shared" si="38"/>
        <v>0</v>
      </c>
      <c r="U127" s="22">
        <f t="shared" si="39"/>
        <v>0</v>
      </c>
      <c r="V127" s="34"/>
    </row>
    <row r="128" spans="1:22" ht="31.5" x14ac:dyDescent="0.25">
      <c r="A128" s="19" t="s">
        <v>45</v>
      </c>
      <c r="B128" s="20" t="s">
        <v>235</v>
      </c>
      <c r="C128" s="21" t="s">
        <v>236</v>
      </c>
      <c r="D128" s="21" t="s">
        <v>73</v>
      </c>
      <c r="E128" s="22" t="s">
        <v>253</v>
      </c>
      <c r="F128" s="22">
        <v>0.16</v>
      </c>
      <c r="G128" s="22">
        <v>0</v>
      </c>
      <c r="H128" s="22">
        <v>0.77500000000000002</v>
      </c>
      <c r="I128" s="22">
        <v>0</v>
      </c>
      <c r="J128" s="22">
        <v>0</v>
      </c>
      <c r="K128" s="22" t="s">
        <v>253</v>
      </c>
      <c r="L128" s="22">
        <v>0.16</v>
      </c>
      <c r="M128" s="22">
        <v>0</v>
      </c>
      <c r="N128" s="22">
        <v>0.77500000000000002</v>
      </c>
      <c r="O128" s="22">
        <v>0</v>
      </c>
      <c r="P128" s="22">
        <v>0</v>
      </c>
      <c r="Q128" s="22">
        <f t="shared" si="35"/>
        <v>0</v>
      </c>
      <c r="R128" s="22">
        <f t="shared" si="36"/>
        <v>0</v>
      </c>
      <c r="S128" s="22">
        <f t="shared" si="37"/>
        <v>0</v>
      </c>
      <c r="T128" s="22">
        <f t="shared" si="38"/>
        <v>0</v>
      </c>
      <c r="U128" s="22">
        <f t="shared" si="39"/>
        <v>0</v>
      </c>
      <c r="V128" s="34"/>
    </row>
    <row r="129" spans="1:22" ht="31.5" x14ac:dyDescent="0.25">
      <c r="A129" s="19" t="s">
        <v>45</v>
      </c>
      <c r="B129" s="20" t="s">
        <v>237</v>
      </c>
      <c r="C129" s="21" t="s">
        <v>238</v>
      </c>
      <c r="D129" s="21" t="s">
        <v>73</v>
      </c>
      <c r="E129" s="22" t="s">
        <v>253</v>
      </c>
      <c r="F129" s="22">
        <v>0.16</v>
      </c>
      <c r="G129" s="22">
        <v>0</v>
      </c>
      <c r="H129" s="22">
        <v>0.65200000000000002</v>
      </c>
      <c r="I129" s="22">
        <v>0</v>
      </c>
      <c r="J129" s="22">
        <v>0</v>
      </c>
      <c r="K129" s="22" t="s">
        <v>253</v>
      </c>
      <c r="L129" s="22">
        <v>0.16</v>
      </c>
      <c r="M129" s="22">
        <v>0</v>
      </c>
      <c r="N129" s="22">
        <v>0.65200000000000002</v>
      </c>
      <c r="O129" s="22">
        <v>0</v>
      </c>
      <c r="P129" s="22">
        <v>0</v>
      </c>
      <c r="Q129" s="22">
        <f t="shared" si="35"/>
        <v>0</v>
      </c>
      <c r="R129" s="22">
        <f t="shared" si="36"/>
        <v>0</v>
      </c>
      <c r="S129" s="22">
        <f t="shared" si="37"/>
        <v>0</v>
      </c>
      <c r="T129" s="22">
        <f t="shared" si="38"/>
        <v>0</v>
      </c>
      <c r="U129" s="22">
        <f t="shared" si="39"/>
        <v>0</v>
      </c>
      <c r="V129" s="34"/>
    </row>
    <row r="130" spans="1:22" ht="31.5" x14ac:dyDescent="0.25">
      <c r="A130" s="19" t="s">
        <v>45</v>
      </c>
      <c r="B130" s="20" t="s">
        <v>239</v>
      </c>
      <c r="C130" s="21" t="s">
        <v>240</v>
      </c>
      <c r="D130" s="21" t="s">
        <v>73</v>
      </c>
      <c r="E130" s="22" t="s">
        <v>264</v>
      </c>
      <c r="F130" s="22">
        <v>0</v>
      </c>
      <c r="G130" s="22">
        <v>0</v>
      </c>
      <c r="H130" s="22">
        <v>0.52500000000000002</v>
      </c>
      <c r="I130" s="22">
        <v>0</v>
      </c>
      <c r="J130" s="22">
        <v>3</v>
      </c>
      <c r="K130" s="22" t="s">
        <v>264</v>
      </c>
      <c r="L130" s="22">
        <v>0</v>
      </c>
      <c r="M130" s="22">
        <v>0</v>
      </c>
      <c r="N130" s="22">
        <v>0.52500000000000002</v>
      </c>
      <c r="O130" s="22">
        <v>0</v>
      </c>
      <c r="P130" s="22">
        <v>3</v>
      </c>
      <c r="Q130" s="22">
        <f t="shared" si="35"/>
        <v>0</v>
      </c>
      <c r="R130" s="22">
        <f t="shared" si="36"/>
        <v>0</v>
      </c>
      <c r="S130" s="22">
        <f t="shared" si="37"/>
        <v>0</v>
      </c>
      <c r="T130" s="22">
        <f t="shared" si="38"/>
        <v>0</v>
      </c>
      <c r="U130" s="22">
        <f t="shared" si="39"/>
        <v>0</v>
      </c>
      <c r="V130" s="34"/>
    </row>
    <row r="131" spans="1:22" ht="31.5" x14ac:dyDescent="0.25">
      <c r="A131" s="19" t="s">
        <v>45</v>
      </c>
      <c r="B131" s="20" t="s">
        <v>241</v>
      </c>
      <c r="C131" s="21" t="s">
        <v>242</v>
      </c>
      <c r="D131" s="21" t="s">
        <v>73</v>
      </c>
      <c r="E131" s="22" t="s">
        <v>253</v>
      </c>
      <c r="F131" s="22">
        <v>0</v>
      </c>
      <c r="G131" s="22">
        <v>0</v>
      </c>
      <c r="H131" s="22">
        <v>0</v>
      </c>
      <c r="I131" s="22">
        <v>0</v>
      </c>
      <c r="J131" s="22">
        <v>1</v>
      </c>
      <c r="K131" s="22" t="s">
        <v>253</v>
      </c>
      <c r="L131" s="22">
        <v>0</v>
      </c>
      <c r="M131" s="22">
        <v>0</v>
      </c>
      <c r="N131" s="22">
        <v>0</v>
      </c>
      <c r="O131" s="22">
        <v>0</v>
      </c>
      <c r="P131" s="22">
        <v>1</v>
      </c>
      <c r="Q131" s="22">
        <f t="shared" si="35"/>
        <v>0</v>
      </c>
      <c r="R131" s="22">
        <f t="shared" si="36"/>
        <v>0</v>
      </c>
      <c r="S131" s="22">
        <f t="shared" si="37"/>
        <v>0</v>
      </c>
      <c r="T131" s="22">
        <f t="shared" si="38"/>
        <v>0</v>
      </c>
      <c r="U131" s="22">
        <f t="shared" si="39"/>
        <v>0</v>
      </c>
      <c r="V131" s="34"/>
    </row>
    <row r="132" spans="1:22" ht="47.25" x14ac:dyDescent="0.25">
      <c r="A132" s="7" t="s">
        <v>46</v>
      </c>
      <c r="B132" s="8" t="s">
        <v>120</v>
      </c>
      <c r="C132" s="9" t="s">
        <v>247</v>
      </c>
      <c r="D132" s="9" t="s">
        <v>73</v>
      </c>
      <c r="E132" s="10" t="s">
        <v>73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 t="s">
        <v>73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f t="shared" si="35"/>
        <v>0</v>
      </c>
      <c r="R132" s="10">
        <f t="shared" si="36"/>
        <v>0</v>
      </c>
      <c r="S132" s="10">
        <f t="shared" si="37"/>
        <v>0</v>
      </c>
      <c r="T132" s="10">
        <f t="shared" si="38"/>
        <v>0</v>
      </c>
      <c r="U132" s="10">
        <f t="shared" si="39"/>
        <v>0</v>
      </c>
      <c r="V132" s="31"/>
    </row>
    <row r="133" spans="1:22" ht="31.5" x14ac:dyDescent="0.25">
      <c r="A133" s="7" t="s">
        <v>47</v>
      </c>
      <c r="B133" s="8" t="s">
        <v>121</v>
      </c>
      <c r="C133" s="9" t="s">
        <v>247</v>
      </c>
      <c r="D133" s="9" t="s">
        <v>73</v>
      </c>
      <c r="E133" s="10" t="s">
        <v>73</v>
      </c>
      <c r="F133" s="10">
        <f t="shared" ref="F133:P133" si="46">SUM(F134:F136)</f>
        <v>0</v>
      </c>
      <c r="G133" s="10">
        <f t="shared" si="46"/>
        <v>0</v>
      </c>
      <c r="H133" s="10">
        <f t="shared" si="46"/>
        <v>0</v>
      </c>
      <c r="I133" s="10">
        <f t="shared" si="46"/>
        <v>0</v>
      </c>
      <c r="J133" s="10">
        <f t="shared" si="46"/>
        <v>0</v>
      </c>
      <c r="K133" s="10" t="s">
        <v>73</v>
      </c>
      <c r="L133" s="10">
        <f t="shared" si="46"/>
        <v>0</v>
      </c>
      <c r="M133" s="10">
        <f t="shared" si="46"/>
        <v>0</v>
      </c>
      <c r="N133" s="10">
        <f t="shared" si="46"/>
        <v>0</v>
      </c>
      <c r="O133" s="10">
        <f t="shared" si="46"/>
        <v>0</v>
      </c>
      <c r="P133" s="10">
        <f t="shared" si="46"/>
        <v>0</v>
      </c>
      <c r="Q133" s="10">
        <f t="shared" si="35"/>
        <v>0</v>
      </c>
      <c r="R133" s="10">
        <f t="shared" si="36"/>
        <v>0</v>
      </c>
      <c r="S133" s="10">
        <f t="shared" si="37"/>
        <v>0</v>
      </c>
      <c r="T133" s="10">
        <f t="shared" si="38"/>
        <v>0</v>
      </c>
      <c r="U133" s="10">
        <f t="shared" si="39"/>
        <v>0</v>
      </c>
      <c r="V133" s="31"/>
    </row>
    <row r="134" spans="1:22" ht="31.5" x14ac:dyDescent="0.25">
      <c r="A134" s="19" t="s">
        <v>47</v>
      </c>
      <c r="B134" s="20" t="s">
        <v>126</v>
      </c>
      <c r="C134" s="21" t="s">
        <v>243</v>
      </c>
      <c r="D134" s="21" t="s">
        <v>73</v>
      </c>
      <c r="E134" s="22" t="s">
        <v>73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 t="s">
        <v>73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f t="shared" si="35"/>
        <v>0</v>
      </c>
      <c r="R134" s="22">
        <f t="shared" si="36"/>
        <v>0</v>
      </c>
      <c r="S134" s="22">
        <f t="shared" si="37"/>
        <v>0</v>
      </c>
      <c r="T134" s="22">
        <f t="shared" si="38"/>
        <v>0</v>
      </c>
      <c r="U134" s="22">
        <f t="shared" si="39"/>
        <v>0</v>
      </c>
      <c r="V134" s="34"/>
    </row>
    <row r="135" spans="1:22" ht="31.5" x14ac:dyDescent="0.25">
      <c r="A135" s="19" t="s">
        <v>47</v>
      </c>
      <c r="B135" s="20" t="s">
        <v>244</v>
      </c>
      <c r="C135" s="21" t="s">
        <v>245</v>
      </c>
      <c r="D135" s="21" t="s">
        <v>73</v>
      </c>
      <c r="E135" s="22" t="s">
        <v>73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 t="s">
        <v>73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f t="shared" si="35"/>
        <v>0</v>
      </c>
      <c r="R135" s="22">
        <f t="shared" si="36"/>
        <v>0</v>
      </c>
      <c r="S135" s="22">
        <f t="shared" si="37"/>
        <v>0</v>
      </c>
      <c r="T135" s="22">
        <f t="shared" si="38"/>
        <v>0</v>
      </c>
      <c r="U135" s="22">
        <f t="shared" si="39"/>
        <v>0</v>
      </c>
      <c r="V135" s="34"/>
    </row>
    <row r="136" spans="1:22" ht="47.25" x14ac:dyDescent="0.25">
      <c r="A136" s="19" t="s">
        <v>47</v>
      </c>
      <c r="B136" s="20" t="s">
        <v>125</v>
      </c>
      <c r="C136" s="21" t="s">
        <v>246</v>
      </c>
      <c r="D136" s="21" t="s">
        <v>73</v>
      </c>
      <c r="E136" s="22" t="s">
        <v>73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 t="s">
        <v>73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f t="shared" si="35"/>
        <v>0</v>
      </c>
      <c r="R136" s="22">
        <f t="shared" si="36"/>
        <v>0</v>
      </c>
      <c r="S136" s="22">
        <f t="shared" si="37"/>
        <v>0</v>
      </c>
      <c r="T136" s="22">
        <f t="shared" si="38"/>
        <v>0</v>
      </c>
      <c r="U136" s="22">
        <f t="shared" si="39"/>
        <v>0</v>
      </c>
      <c r="V136" s="34"/>
    </row>
    <row r="137" spans="1:22" x14ac:dyDescent="0.25">
      <c r="A137" s="26"/>
      <c r="B137" s="27"/>
      <c r="C137" s="28"/>
      <c r="D137" s="28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</row>
    <row r="138" spans="1:22" x14ac:dyDescent="0.25">
      <c r="A138" s="41" t="s">
        <v>23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</row>
    <row r="139" spans="1:22" x14ac:dyDescent="0.25">
      <c r="A139" s="25"/>
    </row>
    <row r="140" spans="1:22" x14ac:dyDescent="0.25">
      <c r="A140" s="25"/>
    </row>
    <row r="141" spans="1:22" x14ac:dyDescent="0.25">
      <c r="A141" s="25"/>
    </row>
    <row r="142" spans="1:22" x14ac:dyDescent="0.25">
      <c r="A142" s="25"/>
    </row>
  </sheetData>
  <autoFilter ref="A23:AA136"/>
  <mergeCells count="24">
    <mergeCell ref="A138:V138"/>
    <mergeCell ref="A11:V11"/>
    <mergeCell ref="A12:V12"/>
    <mergeCell ref="A13:V13"/>
    <mergeCell ref="A14:V14"/>
    <mergeCell ref="V20:V22"/>
    <mergeCell ref="E21:J21"/>
    <mergeCell ref="K21:P21"/>
    <mergeCell ref="A15:V15"/>
    <mergeCell ref="A16:V16"/>
    <mergeCell ref="A17:V17"/>
    <mergeCell ref="A18:V18"/>
    <mergeCell ref="A5:V5"/>
    <mergeCell ref="A6:V6"/>
    <mergeCell ref="A7:V7"/>
    <mergeCell ref="A8:V8"/>
    <mergeCell ref="A9:V9"/>
    <mergeCell ref="A10:V10"/>
    <mergeCell ref="A20:A22"/>
    <mergeCell ref="B20:B22"/>
    <mergeCell ref="C20:C22"/>
    <mergeCell ref="D20:D22"/>
    <mergeCell ref="E20:P20"/>
    <mergeCell ref="Q20:U21"/>
  </mergeCells>
  <hyperlinks>
    <hyperlink ref="D20" location="P540" display="P540"/>
  </hyperlinks>
  <printOptions horizontalCentered="1"/>
  <pageMargins left="0" right="0" top="0.74803149606299213" bottom="0" header="0.31496062992125984" footer="0.31496062992125984"/>
  <pageSetup paperSize="8" scale="6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2026-03-31T09:02:50Z</dcterms:modified>
</cp:coreProperties>
</file>