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Лист5!$A$22:$AA$136</definedName>
    <definedName name="_xlnm.Print_Area" localSheetId="0">Лист5!$A$1:$AA$134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4" i="5" l="1"/>
  <c r="Y134" i="5"/>
  <c r="X134" i="5"/>
  <c r="W134" i="5"/>
  <c r="V134" i="5"/>
  <c r="U134" i="5"/>
  <c r="T134" i="5"/>
  <c r="Z133" i="5"/>
  <c r="Y133" i="5"/>
  <c r="X133" i="5"/>
  <c r="W133" i="5"/>
  <c r="V133" i="5"/>
  <c r="U133" i="5"/>
  <c r="T133" i="5"/>
  <c r="Z131" i="5"/>
  <c r="Y131" i="5"/>
  <c r="X131" i="5"/>
  <c r="W131" i="5"/>
  <c r="V131" i="5"/>
  <c r="U131" i="5"/>
  <c r="T131" i="5"/>
  <c r="Z130" i="5"/>
  <c r="Y130" i="5"/>
  <c r="X130" i="5"/>
  <c r="W130" i="5"/>
  <c r="V130" i="5"/>
  <c r="U130" i="5"/>
  <c r="T130" i="5"/>
  <c r="Z129" i="5"/>
  <c r="Y129" i="5"/>
  <c r="X129" i="5"/>
  <c r="W129" i="5"/>
  <c r="V129" i="5"/>
  <c r="U129" i="5"/>
  <c r="T129" i="5"/>
  <c r="Z128" i="5"/>
  <c r="Y128" i="5"/>
  <c r="X128" i="5"/>
  <c r="W128" i="5"/>
  <c r="V128" i="5"/>
  <c r="U128" i="5"/>
  <c r="T128" i="5"/>
  <c r="Z127" i="5"/>
  <c r="Y127" i="5"/>
  <c r="X127" i="5"/>
  <c r="W127" i="5"/>
  <c r="V127" i="5"/>
  <c r="U127" i="5"/>
  <c r="T127" i="5"/>
  <c r="Z126" i="5"/>
  <c r="Y126" i="5"/>
  <c r="X126" i="5"/>
  <c r="W126" i="5"/>
  <c r="V126" i="5"/>
  <c r="U126" i="5"/>
  <c r="T126" i="5"/>
  <c r="Z125" i="5"/>
  <c r="Y125" i="5"/>
  <c r="X125" i="5"/>
  <c r="W125" i="5"/>
  <c r="V125" i="5"/>
  <c r="U125" i="5"/>
  <c r="T125" i="5"/>
  <c r="Z123" i="5"/>
  <c r="Y123" i="5"/>
  <c r="X123" i="5"/>
  <c r="W123" i="5"/>
  <c r="V123" i="5"/>
  <c r="U123" i="5"/>
  <c r="T123" i="5"/>
  <c r="Z122" i="5"/>
  <c r="Y122" i="5"/>
  <c r="X122" i="5"/>
  <c r="W122" i="5"/>
  <c r="V122" i="5"/>
  <c r="U122" i="5"/>
  <c r="T122" i="5"/>
  <c r="Z120" i="5"/>
  <c r="Y120" i="5"/>
  <c r="X120" i="5"/>
  <c r="W120" i="5"/>
  <c r="V120" i="5"/>
  <c r="U120" i="5"/>
  <c r="T120" i="5"/>
  <c r="Z119" i="5"/>
  <c r="Y119" i="5"/>
  <c r="X119" i="5"/>
  <c r="W119" i="5"/>
  <c r="V119" i="5"/>
  <c r="U119" i="5"/>
  <c r="T119" i="5"/>
  <c r="Z117" i="5"/>
  <c r="Y117" i="5"/>
  <c r="X117" i="5"/>
  <c r="W117" i="5"/>
  <c r="V117" i="5"/>
  <c r="U117" i="5"/>
  <c r="T117" i="5"/>
  <c r="Z116" i="5"/>
  <c r="Y116" i="5"/>
  <c r="X116" i="5"/>
  <c r="W116" i="5"/>
  <c r="V116" i="5"/>
  <c r="U116" i="5"/>
  <c r="T116" i="5"/>
  <c r="Z115" i="5"/>
  <c r="Y115" i="5"/>
  <c r="X115" i="5"/>
  <c r="W115" i="5"/>
  <c r="V115" i="5"/>
  <c r="U115" i="5"/>
  <c r="T115" i="5"/>
  <c r="Z114" i="5"/>
  <c r="Y114" i="5"/>
  <c r="X114" i="5"/>
  <c r="W114" i="5"/>
  <c r="V114" i="5"/>
  <c r="U114" i="5"/>
  <c r="T114" i="5"/>
  <c r="Z113" i="5"/>
  <c r="Y113" i="5"/>
  <c r="X113" i="5"/>
  <c r="W113" i="5"/>
  <c r="V113" i="5"/>
  <c r="U113" i="5"/>
  <c r="T113" i="5"/>
  <c r="Z112" i="5"/>
  <c r="Y112" i="5"/>
  <c r="X112" i="5"/>
  <c r="W112" i="5"/>
  <c r="V112" i="5"/>
  <c r="U112" i="5"/>
  <c r="T112" i="5"/>
  <c r="Z111" i="5"/>
  <c r="Y111" i="5"/>
  <c r="X111" i="5"/>
  <c r="W111" i="5"/>
  <c r="V111" i="5"/>
  <c r="U111" i="5"/>
  <c r="T111" i="5"/>
  <c r="Z109" i="5"/>
  <c r="Y109" i="5"/>
  <c r="X109" i="5"/>
  <c r="W109" i="5"/>
  <c r="V109" i="5"/>
  <c r="U109" i="5"/>
  <c r="T109" i="5"/>
  <c r="Z106" i="5"/>
  <c r="Y106" i="5"/>
  <c r="X106" i="5"/>
  <c r="W106" i="5"/>
  <c r="V106" i="5"/>
  <c r="U106" i="5"/>
  <c r="T106" i="5"/>
  <c r="Z105" i="5"/>
  <c r="Y105" i="5"/>
  <c r="X105" i="5"/>
  <c r="W105" i="5"/>
  <c r="V105" i="5"/>
  <c r="U105" i="5"/>
  <c r="T105" i="5"/>
  <c r="Z104" i="5"/>
  <c r="Y104" i="5"/>
  <c r="X104" i="5"/>
  <c r="W104" i="5"/>
  <c r="V104" i="5"/>
  <c r="U104" i="5"/>
  <c r="T104" i="5"/>
  <c r="Z103" i="5"/>
  <c r="Y103" i="5"/>
  <c r="X103" i="5"/>
  <c r="W103" i="5"/>
  <c r="V103" i="5"/>
  <c r="U103" i="5"/>
  <c r="T103" i="5"/>
  <c r="Z102" i="5"/>
  <c r="Y102" i="5"/>
  <c r="X102" i="5"/>
  <c r="W102" i="5"/>
  <c r="V102" i="5"/>
  <c r="U102" i="5"/>
  <c r="T102" i="5"/>
  <c r="Z101" i="5"/>
  <c r="Y101" i="5"/>
  <c r="X101" i="5"/>
  <c r="W101" i="5"/>
  <c r="V101" i="5"/>
  <c r="U101" i="5"/>
  <c r="T101" i="5"/>
  <c r="Z100" i="5"/>
  <c r="Y100" i="5"/>
  <c r="X100" i="5"/>
  <c r="W100" i="5"/>
  <c r="V100" i="5"/>
  <c r="U100" i="5"/>
  <c r="T100" i="5"/>
  <c r="Z99" i="5"/>
  <c r="Y99" i="5"/>
  <c r="X99" i="5"/>
  <c r="W99" i="5"/>
  <c r="V99" i="5"/>
  <c r="U99" i="5"/>
  <c r="T99" i="5"/>
  <c r="Z98" i="5"/>
  <c r="Y98" i="5"/>
  <c r="X98" i="5"/>
  <c r="W98" i="5"/>
  <c r="V98" i="5"/>
  <c r="U98" i="5"/>
  <c r="T98" i="5"/>
  <c r="Z97" i="5"/>
  <c r="Y97" i="5"/>
  <c r="X97" i="5"/>
  <c r="W97" i="5"/>
  <c r="V97" i="5"/>
  <c r="U97" i="5"/>
  <c r="T97" i="5"/>
  <c r="Z96" i="5"/>
  <c r="Y96" i="5"/>
  <c r="X96" i="5"/>
  <c r="W96" i="5"/>
  <c r="V96" i="5"/>
  <c r="U96" i="5"/>
  <c r="T96" i="5"/>
  <c r="Z95" i="5"/>
  <c r="Y95" i="5"/>
  <c r="X95" i="5"/>
  <c r="W95" i="5"/>
  <c r="V95" i="5"/>
  <c r="U95" i="5"/>
  <c r="T95" i="5"/>
  <c r="Z94" i="5"/>
  <c r="Y94" i="5"/>
  <c r="X94" i="5"/>
  <c r="W94" i="5"/>
  <c r="V94" i="5"/>
  <c r="U94" i="5"/>
  <c r="T94" i="5"/>
  <c r="Z93" i="5"/>
  <c r="Y93" i="5"/>
  <c r="X93" i="5"/>
  <c r="W93" i="5"/>
  <c r="V93" i="5"/>
  <c r="U93" i="5"/>
  <c r="T93" i="5"/>
  <c r="Z92" i="5"/>
  <c r="Y92" i="5"/>
  <c r="X92" i="5"/>
  <c r="W92" i="5"/>
  <c r="V92" i="5"/>
  <c r="U92" i="5"/>
  <c r="T92" i="5"/>
  <c r="Z91" i="5"/>
  <c r="Y91" i="5"/>
  <c r="X91" i="5"/>
  <c r="W91" i="5"/>
  <c r="V91" i="5"/>
  <c r="U91" i="5"/>
  <c r="T91" i="5"/>
  <c r="Z90" i="5"/>
  <c r="Y90" i="5"/>
  <c r="X90" i="5"/>
  <c r="W90" i="5"/>
  <c r="V90" i="5"/>
  <c r="U90" i="5"/>
  <c r="T90" i="5"/>
  <c r="Z89" i="5"/>
  <c r="Y89" i="5"/>
  <c r="X89" i="5"/>
  <c r="W89" i="5"/>
  <c r="V89" i="5"/>
  <c r="U89" i="5"/>
  <c r="T89" i="5"/>
  <c r="Z88" i="5"/>
  <c r="Y88" i="5"/>
  <c r="X88" i="5"/>
  <c r="W88" i="5"/>
  <c r="V88" i="5"/>
  <c r="U88" i="5"/>
  <c r="T88" i="5"/>
  <c r="Z87" i="5"/>
  <c r="Y87" i="5"/>
  <c r="X87" i="5"/>
  <c r="W87" i="5"/>
  <c r="V87" i="5"/>
  <c r="U87" i="5"/>
  <c r="T87" i="5"/>
  <c r="Z86" i="5"/>
  <c r="Y86" i="5"/>
  <c r="X86" i="5"/>
  <c r="W86" i="5"/>
  <c r="V86" i="5"/>
  <c r="U86" i="5"/>
  <c r="T86" i="5"/>
  <c r="Z85" i="5"/>
  <c r="Y85" i="5"/>
  <c r="X85" i="5"/>
  <c r="W85" i="5"/>
  <c r="V85" i="5"/>
  <c r="U85" i="5"/>
  <c r="T85" i="5"/>
  <c r="Z84" i="5"/>
  <c r="Y84" i="5"/>
  <c r="X84" i="5"/>
  <c r="W84" i="5"/>
  <c r="V84" i="5"/>
  <c r="U84" i="5"/>
  <c r="T84" i="5"/>
  <c r="Z83" i="5"/>
  <c r="Y83" i="5"/>
  <c r="X83" i="5"/>
  <c r="W83" i="5"/>
  <c r="V83" i="5"/>
  <c r="U83" i="5"/>
  <c r="T83" i="5"/>
  <c r="Z82" i="5"/>
  <c r="Y82" i="5"/>
  <c r="X82" i="5"/>
  <c r="W82" i="5"/>
  <c r="V82" i="5"/>
  <c r="U82" i="5"/>
  <c r="T82" i="5"/>
  <c r="Z81" i="5"/>
  <c r="Y81" i="5"/>
  <c r="X81" i="5"/>
  <c r="W81" i="5"/>
  <c r="V81" i="5"/>
  <c r="U81" i="5"/>
  <c r="T81" i="5"/>
  <c r="Z80" i="5"/>
  <c r="Y80" i="5"/>
  <c r="X80" i="5"/>
  <c r="W80" i="5"/>
  <c r="V80" i="5"/>
  <c r="U80" i="5"/>
  <c r="T80" i="5"/>
  <c r="Z79" i="5"/>
  <c r="Y79" i="5"/>
  <c r="X79" i="5"/>
  <c r="W79" i="5"/>
  <c r="V79" i="5"/>
  <c r="U79" i="5"/>
  <c r="T79" i="5"/>
  <c r="Z78" i="5"/>
  <c r="Y78" i="5"/>
  <c r="X78" i="5"/>
  <c r="W78" i="5"/>
  <c r="V78" i="5"/>
  <c r="U78" i="5"/>
  <c r="T78" i="5"/>
  <c r="Z77" i="5"/>
  <c r="Y77" i="5"/>
  <c r="X77" i="5"/>
  <c r="W77" i="5"/>
  <c r="V77" i="5"/>
  <c r="U77" i="5"/>
  <c r="T77" i="5"/>
  <c r="Z76" i="5"/>
  <c r="Y76" i="5"/>
  <c r="X76" i="5"/>
  <c r="W76" i="5"/>
  <c r="V76" i="5"/>
  <c r="U76" i="5"/>
  <c r="T76" i="5"/>
  <c r="Z75" i="5"/>
  <c r="Y75" i="5"/>
  <c r="X75" i="5"/>
  <c r="W75" i="5"/>
  <c r="V75" i="5"/>
  <c r="U75" i="5"/>
  <c r="T75" i="5"/>
  <c r="Z74" i="5"/>
  <c r="Y74" i="5"/>
  <c r="X74" i="5"/>
  <c r="W74" i="5"/>
  <c r="V74" i="5"/>
  <c r="U74" i="5"/>
  <c r="T74" i="5"/>
  <c r="Z73" i="5"/>
  <c r="Y73" i="5"/>
  <c r="X73" i="5"/>
  <c r="W73" i="5"/>
  <c r="V73" i="5"/>
  <c r="U73" i="5"/>
  <c r="T73" i="5"/>
  <c r="Z72" i="5"/>
  <c r="Y72" i="5"/>
  <c r="X72" i="5"/>
  <c r="W72" i="5"/>
  <c r="V72" i="5"/>
  <c r="U72" i="5"/>
  <c r="T72" i="5"/>
  <c r="Z69" i="5"/>
  <c r="Y69" i="5"/>
  <c r="X69" i="5"/>
  <c r="W69" i="5"/>
  <c r="V69" i="5"/>
  <c r="U69" i="5"/>
  <c r="T69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3" i="5"/>
  <c r="Y63" i="5"/>
  <c r="X63" i="5"/>
  <c r="W63" i="5"/>
  <c r="V63" i="5"/>
  <c r="U63" i="5"/>
  <c r="T63" i="5"/>
  <c r="Z61" i="5"/>
  <c r="Y61" i="5"/>
  <c r="X61" i="5"/>
  <c r="W61" i="5"/>
  <c r="V61" i="5"/>
  <c r="U61" i="5"/>
  <c r="T61" i="5"/>
  <c r="Z60" i="5"/>
  <c r="Y60" i="5"/>
  <c r="X60" i="5"/>
  <c r="W60" i="5"/>
  <c r="V60" i="5"/>
  <c r="U60" i="5"/>
  <c r="T60" i="5"/>
  <c r="Z59" i="5"/>
  <c r="Y59" i="5"/>
  <c r="X59" i="5"/>
  <c r="W59" i="5"/>
  <c r="V59" i="5"/>
  <c r="U59" i="5"/>
  <c r="T59" i="5"/>
  <c r="Z58" i="5"/>
  <c r="Y58" i="5"/>
  <c r="X58" i="5"/>
  <c r="W58" i="5"/>
  <c r="V58" i="5"/>
  <c r="U58" i="5"/>
  <c r="T58" i="5"/>
  <c r="Z57" i="5"/>
  <c r="Y57" i="5"/>
  <c r="X57" i="5"/>
  <c r="W57" i="5"/>
  <c r="V57" i="5"/>
  <c r="U57" i="5"/>
  <c r="T57" i="5"/>
  <c r="Z56" i="5"/>
  <c r="Y56" i="5"/>
  <c r="X56" i="5"/>
  <c r="W56" i="5"/>
  <c r="V56" i="5"/>
  <c r="U56" i="5"/>
  <c r="T56" i="5"/>
  <c r="Z55" i="5"/>
  <c r="Y55" i="5"/>
  <c r="X55" i="5"/>
  <c r="W55" i="5"/>
  <c r="V55" i="5"/>
  <c r="U55" i="5"/>
  <c r="T55" i="5"/>
  <c r="Z54" i="5"/>
  <c r="Y54" i="5"/>
  <c r="X54" i="5"/>
  <c r="W54" i="5"/>
  <c r="V54" i="5"/>
  <c r="U54" i="5"/>
  <c r="T54" i="5"/>
  <c r="Z52" i="5"/>
  <c r="Y52" i="5"/>
  <c r="X52" i="5"/>
  <c r="W52" i="5"/>
  <c r="V52" i="5"/>
  <c r="U52" i="5"/>
  <c r="T52" i="5"/>
  <c r="Z51" i="5"/>
  <c r="Y51" i="5"/>
  <c r="X51" i="5"/>
  <c r="W51" i="5"/>
  <c r="V51" i="5"/>
  <c r="U51" i="5"/>
  <c r="T51" i="5"/>
  <c r="Z49" i="5"/>
  <c r="Y49" i="5"/>
  <c r="X49" i="5"/>
  <c r="W49" i="5"/>
  <c r="V49" i="5"/>
  <c r="U49" i="5"/>
  <c r="T49" i="5"/>
  <c r="Z48" i="5"/>
  <c r="Y48" i="5"/>
  <c r="X48" i="5"/>
  <c r="W48" i="5"/>
  <c r="V48" i="5"/>
  <c r="U48" i="5"/>
  <c r="T48" i="5"/>
  <c r="Z47" i="5"/>
  <c r="Y47" i="5"/>
  <c r="X47" i="5"/>
  <c r="W47" i="5"/>
  <c r="V47" i="5"/>
  <c r="U47" i="5"/>
  <c r="T47" i="5"/>
  <c r="Z46" i="5"/>
  <c r="Y46" i="5"/>
  <c r="X46" i="5"/>
  <c r="W46" i="5"/>
  <c r="V46" i="5"/>
  <c r="U46" i="5"/>
  <c r="T46" i="5"/>
  <c r="Z45" i="5"/>
  <c r="Y45" i="5"/>
  <c r="X45" i="5"/>
  <c r="W45" i="5"/>
  <c r="V45" i="5"/>
  <c r="U45" i="5"/>
  <c r="T45" i="5"/>
  <c r="Z44" i="5"/>
  <c r="Y44" i="5"/>
  <c r="X44" i="5"/>
  <c r="W44" i="5"/>
  <c r="V44" i="5"/>
  <c r="U44" i="5"/>
  <c r="T44" i="5"/>
  <c r="Z43" i="5"/>
  <c r="Y43" i="5"/>
  <c r="X43" i="5"/>
  <c r="W43" i="5"/>
  <c r="V43" i="5"/>
  <c r="U43" i="5"/>
  <c r="T43" i="5"/>
  <c r="Z42" i="5"/>
  <c r="Y42" i="5"/>
  <c r="X42" i="5"/>
  <c r="W42" i="5"/>
  <c r="V42" i="5"/>
  <c r="U42" i="5"/>
  <c r="T42" i="5"/>
  <c r="Z41" i="5"/>
  <c r="Y41" i="5"/>
  <c r="X41" i="5"/>
  <c r="W41" i="5"/>
  <c r="V41" i="5"/>
  <c r="U41" i="5"/>
  <c r="T41" i="5"/>
  <c r="Z40" i="5"/>
  <c r="Y40" i="5"/>
  <c r="X40" i="5"/>
  <c r="W40" i="5"/>
  <c r="V40" i="5"/>
  <c r="U40" i="5"/>
  <c r="T40" i="5"/>
  <c r="Z38" i="5"/>
  <c r="Y38" i="5"/>
  <c r="X38" i="5"/>
  <c r="W38" i="5"/>
  <c r="V38" i="5"/>
  <c r="U38" i="5"/>
  <c r="T38" i="5"/>
  <c r="Z37" i="5"/>
  <c r="Y37" i="5"/>
  <c r="X37" i="5"/>
  <c r="W37" i="5"/>
  <c r="V37" i="5"/>
  <c r="U37" i="5"/>
  <c r="T37" i="5"/>
  <c r="Z36" i="5"/>
  <c r="Y36" i="5"/>
  <c r="X36" i="5"/>
  <c r="W36" i="5"/>
  <c r="V36" i="5"/>
  <c r="U36" i="5"/>
  <c r="T36" i="5"/>
  <c r="Z35" i="5"/>
  <c r="Y35" i="5"/>
  <c r="X35" i="5"/>
  <c r="W35" i="5"/>
  <c r="V35" i="5"/>
  <c r="U35" i="5"/>
  <c r="T35" i="5"/>
  <c r="Z34" i="5"/>
  <c r="Y34" i="5"/>
  <c r="X34" i="5"/>
  <c r="W34" i="5"/>
  <c r="V34" i="5"/>
  <c r="U34" i="5"/>
  <c r="T34" i="5"/>
  <c r="Z33" i="5"/>
  <c r="Y33" i="5"/>
  <c r="X33" i="5"/>
  <c r="W33" i="5"/>
  <c r="V33" i="5"/>
  <c r="U33" i="5"/>
  <c r="T33" i="5"/>
  <c r="E28" i="5"/>
  <c r="F28" i="5"/>
  <c r="G28" i="5"/>
  <c r="H28" i="5"/>
  <c r="I28" i="5"/>
  <c r="J28" i="5"/>
  <c r="K28" i="5"/>
  <c r="E32" i="5"/>
  <c r="F32" i="5"/>
  <c r="G32" i="5"/>
  <c r="H32" i="5"/>
  <c r="I32" i="5"/>
  <c r="J32" i="5"/>
  <c r="K32" i="5"/>
  <c r="E50" i="5"/>
  <c r="F50" i="5"/>
  <c r="G50" i="5"/>
  <c r="H50" i="5"/>
  <c r="I50" i="5"/>
  <c r="J50" i="5"/>
  <c r="K50" i="5"/>
  <c r="E53" i="5"/>
  <c r="F53" i="5"/>
  <c r="G53" i="5"/>
  <c r="H53" i="5"/>
  <c r="I53" i="5"/>
  <c r="J53" i="5"/>
  <c r="K53" i="5"/>
  <c r="E62" i="5"/>
  <c r="F62" i="5"/>
  <c r="G62" i="5"/>
  <c r="H62" i="5"/>
  <c r="I62" i="5"/>
  <c r="J62" i="5"/>
  <c r="K62" i="5"/>
  <c r="E67" i="5"/>
  <c r="E66" i="5" s="1"/>
  <c r="F67" i="5"/>
  <c r="F66" i="5" s="1"/>
  <c r="G67" i="5"/>
  <c r="G66" i="5" s="1"/>
  <c r="H67" i="5"/>
  <c r="H66" i="5" s="1"/>
  <c r="I67" i="5"/>
  <c r="I66" i="5" s="1"/>
  <c r="J67" i="5"/>
  <c r="J66" i="5" s="1"/>
  <c r="K67" i="5"/>
  <c r="K66" i="5" s="1"/>
  <c r="E71" i="5"/>
  <c r="E70" i="5" s="1"/>
  <c r="F71" i="5"/>
  <c r="F70" i="5" s="1"/>
  <c r="G71" i="5"/>
  <c r="G70" i="5" s="1"/>
  <c r="H71" i="5"/>
  <c r="H70" i="5" s="1"/>
  <c r="I71" i="5"/>
  <c r="I70" i="5" s="1"/>
  <c r="J71" i="5"/>
  <c r="J70" i="5" s="1"/>
  <c r="K71" i="5"/>
  <c r="K70" i="5" s="1"/>
  <c r="E108" i="5"/>
  <c r="F108" i="5"/>
  <c r="G108" i="5"/>
  <c r="H108" i="5"/>
  <c r="I108" i="5"/>
  <c r="J108" i="5"/>
  <c r="K108" i="5"/>
  <c r="E110" i="5"/>
  <c r="F110" i="5"/>
  <c r="G110" i="5"/>
  <c r="H110" i="5"/>
  <c r="I110" i="5"/>
  <c r="J110" i="5"/>
  <c r="K110" i="5"/>
  <c r="E118" i="5"/>
  <c r="F118" i="5"/>
  <c r="G118" i="5"/>
  <c r="H118" i="5"/>
  <c r="I118" i="5"/>
  <c r="J118" i="5"/>
  <c r="K118" i="5"/>
  <c r="E121" i="5"/>
  <c r="E26" i="5" s="1"/>
  <c r="F121" i="5"/>
  <c r="F26" i="5" s="1"/>
  <c r="G121" i="5"/>
  <c r="G26" i="5" s="1"/>
  <c r="H121" i="5"/>
  <c r="H26" i="5" s="1"/>
  <c r="I121" i="5"/>
  <c r="I26" i="5" s="1"/>
  <c r="J121" i="5"/>
  <c r="J26" i="5" s="1"/>
  <c r="K121" i="5"/>
  <c r="K26" i="5" s="1"/>
  <c r="E124" i="5"/>
  <c r="E27" i="5" s="1"/>
  <c r="F124" i="5"/>
  <c r="F27" i="5" s="1"/>
  <c r="G124" i="5"/>
  <c r="G27" i="5" s="1"/>
  <c r="H124" i="5"/>
  <c r="H27" i="5" s="1"/>
  <c r="I124" i="5"/>
  <c r="I27" i="5" s="1"/>
  <c r="J124" i="5"/>
  <c r="J27" i="5" s="1"/>
  <c r="K124" i="5"/>
  <c r="K27" i="5" s="1"/>
  <c r="E132" i="5"/>
  <c r="E29" i="5" s="1"/>
  <c r="F132" i="5"/>
  <c r="F29" i="5" s="1"/>
  <c r="G132" i="5"/>
  <c r="G29" i="5" s="1"/>
  <c r="H132" i="5"/>
  <c r="H29" i="5" s="1"/>
  <c r="I132" i="5"/>
  <c r="I29" i="5" s="1"/>
  <c r="J132" i="5"/>
  <c r="J29" i="5" s="1"/>
  <c r="K132" i="5"/>
  <c r="K29" i="5" s="1"/>
  <c r="K107" i="5" l="1"/>
  <c r="G107" i="5"/>
  <c r="G65" i="5" s="1"/>
  <c r="G25" i="5" s="1"/>
  <c r="F107" i="5"/>
  <c r="F65" i="5" s="1"/>
  <c r="F25" i="5" s="1"/>
  <c r="I107" i="5"/>
  <c r="E107" i="5"/>
  <c r="J107" i="5"/>
  <c r="J65" i="5" s="1"/>
  <c r="H107" i="5"/>
  <c r="H65" i="5" s="1"/>
  <c r="H25" i="5" s="1"/>
  <c r="J31" i="5"/>
  <c r="J24" i="5" s="1"/>
  <c r="F31" i="5"/>
  <c r="F24" i="5" s="1"/>
  <c r="H31" i="5"/>
  <c r="E31" i="5"/>
  <c r="I65" i="5"/>
  <c r="I25" i="5" s="1"/>
  <c r="E65" i="5"/>
  <c r="E25" i="5" s="1"/>
  <c r="K31" i="5"/>
  <c r="K24" i="5" s="1"/>
  <c r="G31" i="5"/>
  <c r="G24" i="5" s="1"/>
  <c r="I31" i="5"/>
  <c r="I24" i="5" s="1"/>
  <c r="I23" i="5" s="1"/>
  <c r="K65" i="5"/>
  <c r="K25" i="5" s="1"/>
  <c r="I30" i="5" l="1"/>
  <c r="E30" i="5"/>
  <c r="J25" i="5"/>
  <c r="J23" i="5" s="1"/>
  <c r="J30" i="5"/>
  <c r="H30" i="5"/>
  <c r="E24" i="5"/>
  <c r="E23" i="5" s="1"/>
  <c r="H24" i="5"/>
  <c r="H23" i="5" s="1"/>
  <c r="G30" i="5"/>
  <c r="G23" i="5"/>
  <c r="F23" i="5"/>
  <c r="K23" i="5"/>
  <c r="F30" i="5"/>
  <c r="K30" i="5"/>
  <c r="M67" i="5" l="1"/>
  <c r="T67" i="5" s="1"/>
  <c r="N67" i="5"/>
  <c r="U67" i="5" s="1"/>
  <c r="O67" i="5"/>
  <c r="V67" i="5" s="1"/>
  <c r="P67" i="5"/>
  <c r="W67" i="5" s="1"/>
  <c r="Q67" i="5"/>
  <c r="X67" i="5" s="1"/>
  <c r="R67" i="5"/>
  <c r="Y67" i="5" s="1"/>
  <c r="S67" i="5"/>
  <c r="Z67" i="5" s="1"/>
  <c r="R132" i="5" l="1"/>
  <c r="N132" i="5"/>
  <c r="S28" i="5"/>
  <c r="Z28" i="5" s="1"/>
  <c r="R28" i="5"/>
  <c r="Y28" i="5" s="1"/>
  <c r="Q28" i="5"/>
  <c r="X28" i="5" s="1"/>
  <c r="P28" i="5"/>
  <c r="W28" i="5" s="1"/>
  <c r="O28" i="5"/>
  <c r="V28" i="5" s="1"/>
  <c r="N28" i="5"/>
  <c r="U28" i="5" s="1"/>
  <c r="M28" i="5"/>
  <c r="T28" i="5" s="1"/>
  <c r="P124" i="5"/>
  <c r="S110" i="5"/>
  <c r="Z110" i="5" s="1"/>
  <c r="R110" i="5"/>
  <c r="Y110" i="5" s="1"/>
  <c r="Q110" i="5"/>
  <c r="X110" i="5" s="1"/>
  <c r="P110" i="5"/>
  <c r="W110" i="5" s="1"/>
  <c r="O110" i="5"/>
  <c r="V110" i="5" s="1"/>
  <c r="N110" i="5"/>
  <c r="U110" i="5" s="1"/>
  <c r="M110" i="5"/>
  <c r="T110" i="5" s="1"/>
  <c r="S108" i="5"/>
  <c r="Z108" i="5" s="1"/>
  <c r="R108" i="5"/>
  <c r="Y108" i="5" s="1"/>
  <c r="Q108" i="5"/>
  <c r="X108" i="5" s="1"/>
  <c r="P108" i="5"/>
  <c r="W108" i="5" s="1"/>
  <c r="O108" i="5"/>
  <c r="V108" i="5" s="1"/>
  <c r="N108" i="5"/>
  <c r="U108" i="5" s="1"/>
  <c r="M108" i="5"/>
  <c r="T108" i="5" s="1"/>
  <c r="Q71" i="5"/>
  <c r="X71" i="5" s="1"/>
  <c r="M71" i="5"/>
  <c r="T71" i="5" s="1"/>
  <c r="P71" i="5"/>
  <c r="W71" i="5" s="1"/>
  <c r="S71" i="5"/>
  <c r="Z71" i="5" s="1"/>
  <c r="O71" i="5"/>
  <c r="V71" i="5" s="1"/>
  <c r="R71" i="5"/>
  <c r="Y71" i="5" s="1"/>
  <c r="N71" i="5"/>
  <c r="S62" i="5"/>
  <c r="Z62" i="5" s="1"/>
  <c r="R62" i="5"/>
  <c r="Y62" i="5" s="1"/>
  <c r="Q62" i="5"/>
  <c r="X62" i="5" s="1"/>
  <c r="P62" i="5"/>
  <c r="W62" i="5" s="1"/>
  <c r="O62" i="5"/>
  <c r="V62" i="5" s="1"/>
  <c r="N62" i="5"/>
  <c r="U62" i="5" s="1"/>
  <c r="M62" i="5"/>
  <c r="T62" i="5" s="1"/>
  <c r="S32" i="5"/>
  <c r="Z32" i="5" s="1"/>
  <c r="R32" i="5"/>
  <c r="Y32" i="5" s="1"/>
  <c r="Q32" i="5"/>
  <c r="X32" i="5" s="1"/>
  <c r="P32" i="5"/>
  <c r="W32" i="5" s="1"/>
  <c r="O32" i="5"/>
  <c r="V32" i="5" s="1"/>
  <c r="N32" i="5"/>
  <c r="U32" i="5" s="1"/>
  <c r="M32" i="5"/>
  <c r="T32" i="5" s="1"/>
  <c r="R29" i="5" l="1"/>
  <c r="Y29" i="5" s="1"/>
  <c r="Y132" i="5"/>
  <c r="N70" i="5"/>
  <c r="U70" i="5" s="1"/>
  <c r="U71" i="5"/>
  <c r="P27" i="5"/>
  <c r="W27" i="5" s="1"/>
  <c r="W124" i="5"/>
  <c r="N29" i="5"/>
  <c r="U29" i="5" s="1"/>
  <c r="U132" i="5"/>
  <c r="O118" i="5"/>
  <c r="V118" i="5" s="1"/>
  <c r="P66" i="5"/>
  <c r="W66" i="5" s="1"/>
  <c r="R70" i="5"/>
  <c r="Y70" i="5" s="1"/>
  <c r="M70" i="5"/>
  <c r="T70" i="5" s="1"/>
  <c r="S118" i="5"/>
  <c r="Z118" i="5" s="1"/>
  <c r="Q121" i="5"/>
  <c r="Q70" i="5"/>
  <c r="X70" i="5" s="1"/>
  <c r="N118" i="5"/>
  <c r="U118" i="5" s="1"/>
  <c r="R118" i="5"/>
  <c r="Y118" i="5" s="1"/>
  <c r="P50" i="5"/>
  <c r="W50" i="5" s="1"/>
  <c r="P121" i="5"/>
  <c r="Q66" i="5"/>
  <c r="X66" i="5" s="1"/>
  <c r="Q118" i="5"/>
  <c r="X118" i="5" s="1"/>
  <c r="N121" i="5"/>
  <c r="R121" i="5"/>
  <c r="S50" i="5"/>
  <c r="Z50" i="5" s="1"/>
  <c r="P118" i="5"/>
  <c r="W118" i="5" s="1"/>
  <c r="O50" i="5"/>
  <c r="V50" i="5" s="1"/>
  <c r="N66" i="5"/>
  <c r="U66" i="5" s="1"/>
  <c r="R66" i="5"/>
  <c r="Y66" i="5" s="1"/>
  <c r="P70" i="5"/>
  <c r="W70" i="5" s="1"/>
  <c r="M121" i="5"/>
  <c r="M66" i="5"/>
  <c r="T66" i="5" s="1"/>
  <c r="S53" i="5"/>
  <c r="Z53" i="5" s="1"/>
  <c r="O121" i="5"/>
  <c r="S121" i="5"/>
  <c r="Q107" i="5"/>
  <c r="X107" i="5" s="1"/>
  <c r="M118" i="5"/>
  <c r="T118" i="5" s="1"/>
  <c r="M50" i="5"/>
  <c r="T50" i="5" s="1"/>
  <c r="Q50" i="5"/>
  <c r="X50" i="5" s="1"/>
  <c r="N50" i="5"/>
  <c r="U50" i="5" s="1"/>
  <c r="R50" i="5"/>
  <c r="Y50" i="5" s="1"/>
  <c r="O70" i="5"/>
  <c r="V70" i="5" s="1"/>
  <c r="O66" i="5"/>
  <c r="V66" i="5" s="1"/>
  <c r="S66" i="5"/>
  <c r="Z66" i="5" s="1"/>
  <c r="S70" i="5"/>
  <c r="Z70" i="5" s="1"/>
  <c r="P53" i="5"/>
  <c r="W53" i="5" s="1"/>
  <c r="M53" i="5"/>
  <c r="T53" i="5" s="1"/>
  <c r="Q53" i="5"/>
  <c r="X53" i="5" s="1"/>
  <c r="N53" i="5"/>
  <c r="U53" i="5" s="1"/>
  <c r="R53" i="5"/>
  <c r="Y53" i="5" s="1"/>
  <c r="O53" i="5"/>
  <c r="V53" i="5" s="1"/>
  <c r="N107" i="5"/>
  <c r="U107" i="5" s="1"/>
  <c r="R107" i="5"/>
  <c r="Y107" i="5" s="1"/>
  <c r="O107" i="5"/>
  <c r="V107" i="5" s="1"/>
  <c r="S107" i="5"/>
  <c r="Z107" i="5" s="1"/>
  <c r="P107" i="5"/>
  <c r="W107" i="5" s="1"/>
  <c r="M107" i="5"/>
  <c r="T107" i="5" s="1"/>
  <c r="S132" i="5"/>
  <c r="Q124" i="5"/>
  <c r="R124" i="5"/>
  <c r="S124" i="5"/>
  <c r="P132" i="5"/>
  <c r="M132" i="5"/>
  <c r="Q132" i="5"/>
  <c r="M29" i="5" l="1"/>
  <c r="T29" i="5" s="1"/>
  <c r="T132" i="5"/>
  <c r="Q27" i="5"/>
  <c r="X27" i="5" s="1"/>
  <c r="X124" i="5"/>
  <c r="Q26" i="5"/>
  <c r="X26" i="5" s="1"/>
  <c r="X121" i="5"/>
  <c r="S29" i="5"/>
  <c r="Z29" i="5" s="1"/>
  <c r="Z132" i="5"/>
  <c r="S26" i="5"/>
  <c r="Z26" i="5" s="1"/>
  <c r="Z121" i="5"/>
  <c r="S27" i="5"/>
  <c r="Z27" i="5" s="1"/>
  <c r="Z124" i="5"/>
  <c r="O26" i="5"/>
  <c r="V26" i="5" s="1"/>
  <c r="V121" i="5"/>
  <c r="M26" i="5"/>
  <c r="T26" i="5" s="1"/>
  <c r="T121" i="5"/>
  <c r="N26" i="5"/>
  <c r="U26" i="5" s="1"/>
  <c r="U121" i="5"/>
  <c r="P29" i="5"/>
  <c r="W29" i="5" s="1"/>
  <c r="W132" i="5"/>
  <c r="R26" i="5"/>
  <c r="Y26" i="5" s="1"/>
  <c r="Y121" i="5"/>
  <c r="P26" i="5"/>
  <c r="W26" i="5" s="1"/>
  <c r="W121" i="5"/>
  <c r="Q29" i="5"/>
  <c r="X29" i="5" s="1"/>
  <c r="X132" i="5"/>
  <c r="R27" i="5"/>
  <c r="Y27" i="5" s="1"/>
  <c r="Y124" i="5"/>
  <c r="P65" i="5"/>
  <c r="S31" i="5"/>
  <c r="P31" i="5"/>
  <c r="S65" i="5"/>
  <c r="R65" i="5"/>
  <c r="N65" i="5"/>
  <c r="O65" i="5"/>
  <c r="Q65" i="5"/>
  <c r="M65" i="5"/>
  <c r="N31" i="5"/>
  <c r="O31" i="5"/>
  <c r="R31" i="5"/>
  <c r="Q31" i="5"/>
  <c r="M31" i="5"/>
  <c r="O124" i="5"/>
  <c r="N124" i="5"/>
  <c r="M124" i="5"/>
  <c r="O132" i="5"/>
  <c r="O27" i="5" l="1"/>
  <c r="V27" i="5" s="1"/>
  <c r="V124" i="5"/>
  <c r="Q25" i="5"/>
  <c r="X25" i="5" s="1"/>
  <c r="X65" i="5"/>
  <c r="P25" i="5"/>
  <c r="W25" i="5" s="1"/>
  <c r="W65" i="5"/>
  <c r="O29" i="5"/>
  <c r="V29" i="5" s="1"/>
  <c r="V132" i="5"/>
  <c r="M24" i="5"/>
  <c r="T24" i="5" s="1"/>
  <c r="T31" i="5"/>
  <c r="O25" i="5"/>
  <c r="V25" i="5" s="1"/>
  <c r="V65" i="5"/>
  <c r="Q24" i="5"/>
  <c r="X24" i="5" s="1"/>
  <c r="X31" i="5"/>
  <c r="N25" i="5"/>
  <c r="U25" i="5" s="1"/>
  <c r="U65" i="5"/>
  <c r="P24" i="5"/>
  <c r="W24" i="5" s="1"/>
  <c r="W31" i="5"/>
  <c r="O24" i="5"/>
  <c r="V24" i="5" s="1"/>
  <c r="V31" i="5"/>
  <c r="R25" i="5"/>
  <c r="Y25" i="5" s="1"/>
  <c r="Y65" i="5"/>
  <c r="S25" i="5"/>
  <c r="Z25" i="5" s="1"/>
  <c r="Z65" i="5"/>
  <c r="M27" i="5"/>
  <c r="T27" i="5" s="1"/>
  <c r="T124" i="5"/>
  <c r="N24" i="5"/>
  <c r="U24" i="5" s="1"/>
  <c r="U31" i="5"/>
  <c r="N27" i="5"/>
  <c r="U27" i="5" s="1"/>
  <c r="U124" i="5"/>
  <c r="R24" i="5"/>
  <c r="Y24" i="5" s="1"/>
  <c r="Y31" i="5"/>
  <c r="M25" i="5"/>
  <c r="T25" i="5" s="1"/>
  <c r="T65" i="5"/>
  <c r="S24" i="5"/>
  <c r="Z24" i="5" s="1"/>
  <c r="Z31" i="5"/>
  <c r="P30" i="5"/>
  <c r="W30" i="5" s="1"/>
  <c r="S30" i="5"/>
  <c r="Z30" i="5" s="1"/>
  <c r="R23" i="5"/>
  <c r="Y23" i="5" s="1"/>
  <c r="R30" i="5"/>
  <c r="Y30" i="5" s="1"/>
  <c r="Q30" i="5"/>
  <c r="X30" i="5" s="1"/>
  <c r="N30" i="5"/>
  <c r="U30" i="5" s="1"/>
  <c r="M30" i="5"/>
  <c r="T30" i="5" s="1"/>
  <c r="O30" i="5"/>
  <c r="V30" i="5" s="1"/>
  <c r="W39" i="5"/>
  <c r="X39" i="5"/>
  <c r="Y39" i="5"/>
  <c r="Z39" i="5"/>
  <c r="T39" i="5"/>
  <c r="U39" i="5"/>
  <c r="V39" i="5"/>
  <c r="N23" i="5" l="1"/>
  <c r="U23" i="5" s="1"/>
  <c r="S23" i="5"/>
  <c r="Z23" i="5" s="1"/>
  <c r="Q23" i="5"/>
  <c r="X23" i="5" s="1"/>
  <c r="O23" i="5"/>
  <c r="V23" i="5" s="1"/>
  <c r="M23" i="5"/>
  <c r="T23" i="5" s="1"/>
  <c r="P23" i="5"/>
  <c r="W23" i="5" s="1"/>
</calcChain>
</file>

<file path=xl/sharedStrings.xml><?xml version="1.0" encoding="utf-8"?>
<sst xmlns="http://schemas.openxmlformats.org/spreadsheetml/2006/main" count="620" uniqueCount="289">
  <si>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</si>
  <si>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</si>
  <si>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</si>
  <si>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</si>
  <si>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</si>
  <si>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</si>
  <si>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</si>
  <si>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</si>
  <si>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</si>
  <si>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</si>
  <si>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</si>
  <si>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</si>
  <si>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</si>
  <si>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</si>
  <si>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</si>
  <si>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</si>
  <si>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</si>
  <si>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</si>
  <si>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</si>
  <si>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</si>
  <si>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</si>
  <si>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</si>
  <si>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</si>
  <si>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</si>
  <si>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</si>
  <si>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</si>
  <si>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</si>
  <si>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</si>
  <si>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</si>
  <si>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</si>
  <si>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</si>
  <si>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</si>
  <si>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</si>
  <si>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</si>
  <si>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</si>
  <si>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</si>
  <si>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</si>
  <si>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</si>
  <si>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</si>
  <si>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</si>
  <si>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</si>
  <si>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</si>
  <si>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</si>
  <si>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</si>
  <si>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</si>
  <si>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</si>
  <si>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</si>
  <si>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</si>
  <si>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</si>
  <si>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</si>
  <si>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</si>
  <si>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</si>
  <si>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</si>
  <si>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</si>
  <si>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</si>
  <si>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</si>
  <si>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</si>
  <si>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</si>
  <si>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</si>
  <si>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</si>
  <si>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</si>
  <si>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</si>
  <si>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</si>
  <si>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</si>
  <si>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</si>
  <si>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</si>
  <si>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</si>
  <si>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</si>
  <si>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</si>
  <si>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</si>
  <si>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</si>
  <si>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</si>
  <si>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</si>
  <si>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</si>
  <si>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</si>
  <si>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</si>
  <si>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</si>
  <si>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</si>
  <si>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</si>
  <si>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</si>
  <si>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</si>
  <si>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</si>
  <si>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</si>
  <si>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</si>
  <si>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</si>
  <si>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</si>
  <si>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</si>
  <si>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</si>
  <si>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</si>
  <si>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</si>
  <si>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</si>
  <si>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</si>
  <si>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</si>
  <si>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</si>
  <si>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</si>
  <si>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</si>
  <si>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</si>
  <si>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</si>
  <si>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</si>
  <si>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</si>
  <si>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</si>
  <si>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</si>
  <si>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</si>
  <si>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</si>
  <si>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</si>
  <si>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</si>
  <si>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</si>
  <si>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</si>
  <si>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</si>
  <si>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</si>
  <si>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</si>
  <si>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</si>
  <si>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</si>
  <si>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</si>
  <si>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</si>
  <si>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</si>
  <si>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</si>
  <si>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</si>
  <si>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</si>
  <si>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</si>
  <si>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</si>
  <si>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</si>
  <si>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</si>
  <si>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</si>
  <si>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</si>
  <si>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 xml:space="preserve">в соответствии с решением №8 Министерства промышленности и энергетики Оренбургской области № 19/2174 от 28.11.2025г.  </t>
  </si>
  <si>
    <t>реквизиты решения органа исполнительной власти, утвердившего инвестиционную программу</t>
  </si>
  <si>
    <t>за 2025 год</t>
  </si>
  <si>
    <t>Год раскрытия информации: 2026 год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</si>
  <si>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</si>
  <si>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</si>
  <si>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</si>
  <si>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</si>
  <si>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</si>
  <si>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</si>
  <si>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</si>
  <si>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</si>
  <si>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</si>
  <si>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</si>
  <si>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</si>
  <si>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</si>
  <si>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</si>
  <si>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</si>
  <si>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</si>
  <si>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</si>
  <si>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</si>
  <si>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</si>
  <si>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</si>
  <si>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</si>
  <si>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</si>
  <si>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</si>
  <si>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</si>
  <si>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</si>
  <si>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</si>
  <si>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</si>
  <si>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</si>
  <si>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</si>
  <si>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</si>
  <si>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</si>
  <si>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</si>
  <si>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</si>
  <si>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</si>
  <si>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</si>
  <si>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</si>
  <si>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</si>
  <si>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</si>
  <si>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</si>
  <si>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</si>
  <si>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</si>
  <si>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</si>
  <si>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</si>
  <si>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</si>
  <si>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</si>
  <si>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</si>
  <si>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</si>
  <si>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</si>
  <si>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</si>
  <si>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</si>
  <si>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</si>
  <si>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</si>
  <si>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</si>
  <si>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</si>
  <si>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</si>
  <si>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</si>
  <si>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</si>
  <si>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</si>
  <si>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</si>
  <si>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</si>
  <si>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</si>
  <si>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</si>
  <si>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</si>
  <si>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</si>
  <si>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</si>
  <si>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</si>
  <si>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</si>
  <si>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</si>
  <si>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</si>
  <si>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</si>
  <si>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</si>
  <si>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</si>
  <si>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</si>
  <si>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</si>
  <si>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</si>
  <si>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</si>
  <si>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</si>
  <si>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</si>
  <si>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</si>
  <si>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</si>
  <si>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</si>
  <si>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</si>
  <si>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</si>
  <si>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</si>
  <si>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</si>
  <si>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</si>
  <si>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</si>
  <si>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</si>
  <si>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</si>
  <si>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</si>
  <si>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</si>
  <si>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</si>
  <si>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</si>
  <si>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</si>
  <si>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</si>
  <si>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</si>
  <si>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</si>
  <si>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</si>
  <si>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</si>
  <si>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</si>
  <si>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</si>
  <si>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</si>
  <si>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</si>
  <si>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</si>
  <si>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</si>
  <si>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</si>
  <si>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</si>
  <si>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</si>
  <si>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</si>
  <si>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</si>
  <si>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</si>
  <si>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</si>
  <si>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</si>
  <si>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Приобретение оборудования не требующее монтажа, транспорта, электросетевого имущества</t>
  </si>
  <si>
    <t>O_ИП00387</t>
  </si>
  <si>
    <t>Г</t>
  </si>
  <si>
    <t>Ввод объектов инвестиционной деятельности (мощностей) в эксплуатацию в 2025 году</t>
  </si>
  <si>
    <t>Отклонения от плановых показателей 2025 год</t>
  </si>
  <si>
    <t>Перенос сроков</t>
  </si>
  <si>
    <t>Уточнение по результатам утвержденной проектно-сметной документации</t>
  </si>
  <si>
    <t>O_ИП00394</t>
  </si>
  <si>
    <t>28.02.2025г.</t>
  </si>
  <si>
    <t>31.05.2025г.</t>
  </si>
  <si>
    <t>30.06.2025г.</t>
  </si>
  <si>
    <t>31.08.2025г.</t>
  </si>
  <si>
    <t>30.09.2025г.</t>
  </si>
  <si>
    <t>31.08.2025г., 30.09.2025г.</t>
  </si>
  <si>
    <t>30.04.2025г., 31.05.2025г., 31.08.2025г., 30.09.2025г.</t>
  </si>
  <si>
    <t>31.10.2025г.</t>
  </si>
  <si>
    <t>31.08.2025г., 30.09.2025г., 31.10.2025г.</t>
  </si>
  <si>
    <t>31.10.2025г., 30.09.2025г.</t>
  </si>
  <si>
    <t>31.01.2025г., 30.06.2025г., 30.11.2025г.</t>
  </si>
  <si>
    <t>28.02.2025г., 31.08.2025г., 30.09.2025г., 30.11.2025г.</t>
  </si>
  <si>
    <t>31.10.2025г., 30.11.2025г.</t>
  </si>
  <si>
    <t>31.01.2025г., 30.09.2025г., 30.11.2025г.</t>
  </si>
  <si>
    <t>31.01.2025г., 30.11.2025г.</t>
  </si>
  <si>
    <t>31.08.2025г., 31.10.2025г., 30.11.2025г.</t>
  </si>
  <si>
    <t>30.11.2025г.</t>
  </si>
  <si>
    <t>30.09.2025г., 30.11.2025г.</t>
  </si>
  <si>
    <t>31.12.2025г.</t>
  </si>
  <si>
    <t>31.08.2025г., 30.11.2025г., 31.12.2025г.</t>
  </si>
  <si>
    <t>30.04.2025г., 30.09.2025г., 31.12.2025г.</t>
  </si>
  <si>
    <t>30.04.2025г., 31.12.2025г.</t>
  </si>
  <si>
    <t>28.02.2025г., 31.08.2025г., 30.09.2025г., 30.11.2025г., 31.12.2025г.</t>
  </si>
  <si>
    <t>30.11.2025г., 31.12.2025г.</t>
  </si>
  <si>
    <t>31.01.2025г., 28.02.2025г., 31.03.2025г., 30.06.2025г., 31.08.2025г., 30.09.2025г., 30.11.2025г., 31.12.2025г.</t>
  </si>
  <si>
    <t>28.02.2025г., 31.03.2025г., 30.04.2025г., 30.09.2025г., 31.10.2025г., 30.11.2025г., 31.12.2025г.</t>
  </si>
  <si>
    <t>31.10.2025г., 30.11.2025г., 31.12.2025г.</t>
  </si>
  <si>
    <t>31.07.2025г.</t>
  </si>
  <si>
    <t>31.07.2025г., 30.06.2025г., 31.10.2025г., 30.11.2025г.</t>
  </si>
  <si>
    <t>31.07.2025г., 30.09.2025г., 30.11.2025г.</t>
  </si>
  <si>
    <t>30.04.2025г., 31.07.2025г., 31.10.2025г.</t>
  </si>
  <si>
    <t>31.01.2025г., 31.03.2025г., 30.04.2025г., 31.05.2025г., 31.07.2025г., 31.10.2025г., 30.11.2025г., 31.12.2025г.</t>
  </si>
  <si>
    <t>31.07.2025г., 31.08.2025г., 30.09.2025г., 31.10.2025г., 30.11.2025г.</t>
  </si>
  <si>
    <t>31.07.2025г., 31.08.2025г.</t>
  </si>
  <si>
    <t>31.05.2025г., 31.07.2025г., 31.10.2025г., 30.11.2025г.</t>
  </si>
  <si>
    <t>31.03.2025г., 30.04.2025г., 31.07.2025г., 31.08.2025г., 30.11.2025г., 31.12.2025г.</t>
  </si>
  <si>
    <t>31.07.2025г., 31.08.2025г., 30.09.2025г.</t>
  </si>
  <si>
    <t>31.01.2025г., 28.02.2025г., 31.03.2025г., 30.04.2025г., 31.05.2025г., 30.06.2025г., 31.07.2025г., 31.08.2025г., 30.09.2025г., 31.10.2025г., 30.11.2025г., 31.12.2025г.</t>
  </si>
  <si>
    <t>31.07.2025г., 30.09.2025г.</t>
  </si>
  <si>
    <t>31.01.2025г., 28.02.2025г., 31.03.2025г., 30.04.2025г., 31.05.2025г., 30.06.2025г., 31.07.2025г., 31.08.2025г., 31.10.2025г.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</si>
</sst>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0"/>
  <sheetViews>
    <sheetView tabSelected="1" view="pageBreakPreview" zoomScaleNormal="100" zoomScaleSheetLayoutView="100" workbookViewId="0"/>
  </sheetViews>
  <sheetFormatPr defaultRowHeight="15.75" x14ac:dyDescent="0.25"/>
  <cols>
    <col min="1" max="1" width="18.7109375" style="23" customWidth="1"/>
    <col min="2" max="2" width="50.85546875" style="23" customWidth="1"/>
    <col min="3" max="3" width="18.7109375" style="23" customWidth="1"/>
    <col min="4" max="4" width="23.140625" style="23" customWidth="1"/>
    <col min="5" max="10" width="9.140625" style="23" customWidth="1"/>
    <col min="11" max="11" width="11.140625" style="23" customWidth="1"/>
    <col min="12" max="12" width="18.28515625" style="23" customWidth="1"/>
    <col min="13" max="18" width="9.140625" style="23"/>
    <col min="19" max="19" width="11.140625" style="23" customWidth="1"/>
    <col min="20" max="26" width="9.140625" style="23"/>
    <col min="27" max="27" width="43.7109375" style="23" customWidth="1"/>
    <col min="28" max="16384" width="9.140625" style="23"/>
  </cols>
  <sheetData>
    <row r="1" spans="1:27" x14ac:dyDescent="0.25">
      <c r="AA1" s="24" t="s">
        <v>17</v>
      </c>
    </row>
    <row r="2" spans="1:27" x14ac:dyDescent="0.25">
      <c r="AA2" s="24" t="s">
        <v>0</v>
      </c>
    </row>
    <row r="3" spans="1:27" x14ac:dyDescent="0.25">
      <c r="AA3" s="24" t="s">
        <v>1</v>
      </c>
    </row>
    <row r="4" spans="1:27" x14ac:dyDescent="0.25">
      <c r="AA4" s="25"/>
    </row>
    <row r="5" spans="1:27" x14ac:dyDescent="0.25">
      <c r="A5" s="35" t="s">
        <v>18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25">
      <c r="A6" s="35" t="s">
        <v>19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x14ac:dyDescent="0.25">
      <c r="A7" s="35" t="s">
        <v>127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x14ac:dyDescent="0.25">
      <c r="A9" s="32" t="s">
        <v>122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x14ac:dyDescent="0.25">
      <c r="A10" s="32" t="s">
        <v>38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x14ac:dyDescent="0.25">
      <c r="A12" s="32" t="s">
        <v>128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x14ac:dyDescent="0.25">
      <c r="A14" s="32" t="s">
        <v>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x14ac:dyDescent="0.25">
      <c r="A15" s="33" t="s">
        <v>125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x14ac:dyDescent="0.25">
      <c r="A16" s="34" t="s">
        <v>126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1:27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x14ac:dyDescent="0.25">
      <c r="A18" s="25"/>
    </row>
    <row r="19" spans="1:27" ht="36.75" customHeight="1" x14ac:dyDescent="0.25">
      <c r="A19" s="36" t="s">
        <v>3</v>
      </c>
      <c r="B19" s="36" t="s">
        <v>4</v>
      </c>
      <c r="C19" s="36" t="s">
        <v>5</v>
      </c>
      <c r="D19" s="36" t="s">
        <v>14</v>
      </c>
      <c r="E19" s="36" t="s">
        <v>244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 t="s">
        <v>245</v>
      </c>
      <c r="U19" s="36"/>
      <c r="V19" s="36"/>
      <c r="W19" s="36"/>
      <c r="X19" s="36"/>
      <c r="Y19" s="36"/>
      <c r="Z19" s="36"/>
      <c r="AA19" s="36" t="s">
        <v>6</v>
      </c>
    </row>
    <row r="20" spans="1:27" x14ac:dyDescent="0.25">
      <c r="A20" s="36"/>
      <c r="B20" s="36"/>
      <c r="C20" s="36"/>
      <c r="D20" s="36"/>
      <c r="E20" s="36" t="s">
        <v>7</v>
      </c>
      <c r="F20" s="36"/>
      <c r="G20" s="36"/>
      <c r="H20" s="36"/>
      <c r="I20" s="36"/>
      <c r="J20" s="36"/>
      <c r="K20" s="36"/>
      <c r="L20" s="36" t="s">
        <v>8</v>
      </c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pans="1:27" ht="47.25" x14ac:dyDescent="0.25">
      <c r="A21" s="36"/>
      <c r="B21" s="36"/>
      <c r="C21" s="36"/>
      <c r="D21" s="36"/>
      <c r="E21" s="1" t="s">
        <v>10</v>
      </c>
      <c r="F21" s="1" t="s">
        <v>11</v>
      </c>
      <c r="G21" s="1" t="s">
        <v>20</v>
      </c>
      <c r="H21" s="1" t="s">
        <v>21</v>
      </c>
      <c r="I21" s="1" t="s">
        <v>22</v>
      </c>
      <c r="J21" s="1" t="s">
        <v>12</v>
      </c>
      <c r="K21" s="1" t="s">
        <v>13</v>
      </c>
      <c r="L21" s="1" t="s">
        <v>23</v>
      </c>
      <c r="M21" s="1" t="s">
        <v>10</v>
      </c>
      <c r="N21" s="1" t="s">
        <v>11</v>
      </c>
      <c r="O21" s="1" t="s">
        <v>20</v>
      </c>
      <c r="P21" s="1" t="s">
        <v>21</v>
      </c>
      <c r="Q21" s="1" t="s">
        <v>22</v>
      </c>
      <c r="R21" s="1" t="s">
        <v>12</v>
      </c>
      <c r="S21" s="1" t="s">
        <v>13</v>
      </c>
      <c r="T21" s="1" t="s">
        <v>10</v>
      </c>
      <c r="U21" s="1" t="s">
        <v>11</v>
      </c>
      <c r="V21" s="1" t="s">
        <v>20</v>
      </c>
      <c r="W21" s="1" t="s">
        <v>21</v>
      </c>
      <c r="X21" s="1" t="s">
        <v>22</v>
      </c>
      <c r="Y21" s="1" t="s">
        <v>12</v>
      </c>
      <c r="Z21" s="1" t="s">
        <v>13</v>
      </c>
      <c r="AA21" s="36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51</v>
      </c>
      <c r="B23" s="3" t="s">
        <v>9</v>
      </c>
      <c r="C23" s="4" t="s">
        <v>243</v>
      </c>
      <c r="D23" s="4" t="s">
        <v>73</v>
      </c>
      <c r="E23" s="5">
        <f t="shared" ref="E23:K23" si="0">E24+E25+E26+E27+E28+E29</f>
        <v>22.090999999999998</v>
      </c>
      <c r="F23" s="5">
        <f t="shared" si="0"/>
        <v>0</v>
      </c>
      <c r="G23" s="5">
        <f t="shared" si="0"/>
        <v>133.27000000000001</v>
      </c>
      <c r="H23" s="5">
        <f t="shared" si="0"/>
        <v>0</v>
      </c>
      <c r="I23" s="5">
        <f t="shared" si="0"/>
        <v>11.444000000000001</v>
      </c>
      <c r="J23" s="5">
        <f t="shared" si="0"/>
        <v>0</v>
      </c>
      <c r="K23" s="5">
        <f t="shared" si="0"/>
        <v>15257</v>
      </c>
      <c r="L23" s="5" t="s">
        <v>73</v>
      </c>
      <c r="M23" s="5">
        <f t="shared" ref="M23:S23" si="1">M24+M25+M26+M27+M28+M29</f>
        <v>24.681000000000001</v>
      </c>
      <c r="N23" s="5">
        <f t="shared" si="1"/>
        <v>0</v>
      </c>
      <c r="O23" s="5">
        <f t="shared" si="1"/>
        <v>131.36600000000001</v>
      </c>
      <c r="P23" s="5">
        <f t="shared" si="1"/>
        <v>0</v>
      </c>
      <c r="Q23" s="5">
        <f t="shared" si="1"/>
        <v>14.834999999999999</v>
      </c>
      <c r="R23" s="5">
        <f t="shared" si="1"/>
        <v>0</v>
      </c>
      <c r="S23" s="5">
        <f t="shared" si="1"/>
        <v>15626</v>
      </c>
      <c r="T23" s="5">
        <f t="shared" ref="T23:T38" si="2">M23-E23</f>
        <v>2.5900000000000034</v>
      </c>
      <c r="U23" s="5">
        <f t="shared" ref="U23:U38" si="3">N23-F23</f>
        <v>0</v>
      </c>
      <c r="V23" s="5">
        <f t="shared" ref="V23:V38" si="4">O23-G23</f>
        <v>-1.9039999999999964</v>
      </c>
      <c r="W23" s="5">
        <f t="shared" ref="W23:W38" si="5">P23-H23</f>
        <v>0</v>
      </c>
      <c r="X23" s="5">
        <f t="shared" ref="X23:X38" si="6">Q23-I23</f>
        <v>3.3909999999999982</v>
      </c>
      <c r="Y23" s="5">
        <f t="shared" ref="Y23:Y38" si="7">R23-J23</f>
        <v>0</v>
      </c>
      <c r="Z23" s="5">
        <f t="shared" ref="Z23:Z38" si="8">S23-K23</f>
        <v>369</v>
      </c>
      <c r="AA23" s="26"/>
    </row>
    <row r="24" spans="1:27" x14ac:dyDescent="0.25">
      <c r="A24" s="2" t="s">
        <v>52</v>
      </c>
      <c r="B24" s="3" t="s">
        <v>53</v>
      </c>
      <c r="C24" s="6" t="s">
        <v>243</v>
      </c>
      <c r="D24" s="6" t="s">
        <v>73</v>
      </c>
      <c r="E24" s="5">
        <f t="shared" ref="E24:K24" si="9">E31</f>
        <v>4.8449999999999998</v>
      </c>
      <c r="F24" s="5">
        <f t="shared" si="9"/>
        <v>0</v>
      </c>
      <c r="G24" s="5">
        <f t="shared" si="9"/>
        <v>27.118000000000006</v>
      </c>
      <c r="H24" s="5">
        <f t="shared" si="9"/>
        <v>0</v>
      </c>
      <c r="I24" s="5">
        <f t="shared" si="9"/>
        <v>0</v>
      </c>
      <c r="J24" s="5">
        <f t="shared" si="9"/>
        <v>0</v>
      </c>
      <c r="K24" s="5">
        <f t="shared" si="9"/>
        <v>1652</v>
      </c>
      <c r="L24" s="5" t="s">
        <v>73</v>
      </c>
      <c r="M24" s="5">
        <f t="shared" ref="M24:S24" si="10">M31</f>
        <v>6.5350000000000001</v>
      </c>
      <c r="N24" s="5">
        <f t="shared" si="10"/>
        <v>0</v>
      </c>
      <c r="O24" s="5">
        <f t="shared" si="10"/>
        <v>25.106999999999996</v>
      </c>
      <c r="P24" s="5">
        <f t="shared" si="10"/>
        <v>0</v>
      </c>
      <c r="Q24" s="5">
        <f t="shared" si="10"/>
        <v>3.411</v>
      </c>
      <c r="R24" s="5">
        <f t="shared" si="10"/>
        <v>0</v>
      </c>
      <c r="S24" s="5">
        <f t="shared" si="10"/>
        <v>1801</v>
      </c>
      <c r="T24" s="5">
        <f t="shared" si="2"/>
        <v>1.6900000000000004</v>
      </c>
      <c r="U24" s="5">
        <f t="shared" si="3"/>
        <v>0</v>
      </c>
      <c r="V24" s="5">
        <f t="shared" si="4"/>
        <v>-2.0110000000000099</v>
      </c>
      <c r="W24" s="5">
        <f t="shared" si="5"/>
        <v>0</v>
      </c>
      <c r="X24" s="5">
        <f t="shared" si="6"/>
        <v>3.411</v>
      </c>
      <c r="Y24" s="5">
        <f t="shared" si="7"/>
        <v>0</v>
      </c>
      <c r="Z24" s="5">
        <f t="shared" si="8"/>
        <v>149</v>
      </c>
      <c r="AA24" s="26"/>
    </row>
    <row r="25" spans="1:27" ht="31.5" x14ac:dyDescent="0.25">
      <c r="A25" s="2" t="s">
        <v>54</v>
      </c>
      <c r="B25" s="3" t="s">
        <v>55</v>
      </c>
      <c r="C25" s="6" t="s">
        <v>243</v>
      </c>
      <c r="D25" s="6" t="s">
        <v>73</v>
      </c>
      <c r="E25" s="5">
        <f t="shared" ref="E25:K25" si="11">E65</f>
        <v>16.925999999999998</v>
      </c>
      <c r="F25" s="5">
        <f t="shared" si="11"/>
        <v>0</v>
      </c>
      <c r="G25" s="5">
        <f t="shared" si="11"/>
        <v>102.66699999999999</v>
      </c>
      <c r="H25" s="5">
        <f t="shared" si="11"/>
        <v>0</v>
      </c>
      <c r="I25" s="5">
        <f t="shared" si="11"/>
        <v>11.173</v>
      </c>
      <c r="J25" s="5">
        <f t="shared" si="11"/>
        <v>0</v>
      </c>
      <c r="K25" s="5">
        <f t="shared" si="11"/>
        <v>13599</v>
      </c>
      <c r="L25" s="5" t="s">
        <v>73</v>
      </c>
      <c r="M25" s="5">
        <f t="shared" ref="M25:S25" si="12">M65</f>
        <v>17.826000000000001</v>
      </c>
      <c r="N25" s="5">
        <f t="shared" si="12"/>
        <v>0</v>
      </c>
      <c r="O25" s="5">
        <f t="shared" si="12"/>
        <v>102.754</v>
      </c>
      <c r="P25" s="5">
        <f t="shared" si="12"/>
        <v>0</v>
      </c>
      <c r="Q25" s="5">
        <f t="shared" si="12"/>
        <v>11.152999999999999</v>
      </c>
      <c r="R25" s="5">
        <f t="shared" si="12"/>
        <v>0</v>
      </c>
      <c r="S25" s="5">
        <f t="shared" si="12"/>
        <v>13819</v>
      </c>
      <c r="T25" s="5">
        <f t="shared" si="2"/>
        <v>0.90000000000000213</v>
      </c>
      <c r="U25" s="5">
        <f t="shared" si="3"/>
        <v>0</v>
      </c>
      <c r="V25" s="5">
        <f t="shared" si="4"/>
        <v>8.7000000000017508E-2</v>
      </c>
      <c r="W25" s="5">
        <f t="shared" si="5"/>
        <v>0</v>
      </c>
      <c r="X25" s="5">
        <f t="shared" si="6"/>
        <v>-2.000000000000135E-2</v>
      </c>
      <c r="Y25" s="5">
        <f t="shared" si="7"/>
        <v>0</v>
      </c>
      <c r="Z25" s="5">
        <f t="shared" si="8"/>
        <v>220</v>
      </c>
      <c r="AA25" s="26"/>
    </row>
    <row r="26" spans="1:27" ht="63" x14ac:dyDescent="0.25">
      <c r="A26" s="2" t="s">
        <v>56</v>
      </c>
      <c r="B26" s="3" t="s">
        <v>57</v>
      </c>
      <c r="C26" s="6" t="s">
        <v>243</v>
      </c>
      <c r="D26" s="6" t="s">
        <v>73</v>
      </c>
      <c r="E26" s="5">
        <f t="shared" ref="E26:K26" si="13">E121</f>
        <v>0</v>
      </c>
      <c r="F26" s="5">
        <f t="shared" si="13"/>
        <v>0</v>
      </c>
      <c r="G26" s="5">
        <f t="shared" si="13"/>
        <v>0</v>
      </c>
      <c r="H26" s="5">
        <f t="shared" si="13"/>
        <v>0</v>
      </c>
      <c r="I26" s="5">
        <f t="shared" si="13"/>
        <v>0</v>
      </c>
      <c r="J26" s="5">
        <f t="shared" si="13"/>
        <v>0</v>
      </c>
      <c r="K26" s="5">
        <f t="shared" si="13"/>
        <v>0</v>
      </c>
      <c r="L26" s="5" t="s">
        <v>73</v>
      </c>
      <c r="M26" s="5">
        <f t="shared" ref="M26:S26" si="14">M121</f>
        <v>0</v>
      </c>
      <c r="N26" s="5">
        <f t="shared" si="14"/>
        <v>0</v>
      </c>
      <c r="O26" s="5">
        <f t="shared" si="14"/>
        <v>0</v>
      </c>
      <c r="P26" s="5">
        <f t="shared" si="14"/>
        <v>0</v>
      </c>
      <c r="Q26" s="5">
        <f t="shared" si="14"/>
        <v>0</v>
      </c>
      <c r="R26" s="5">
        <f t="shared" si="14"/>
        <v>0</v>
      </c>
      <c r="S26" s="5">
        <f t="shared" si="14"/>
        <v>0</v>
      </c>
      <c r="T26" s="5">
        <f t="shared" si="2"/>
        <v>0</v>
      </c>
      <c r="U26" s="5">
        <f t="shared" si="3"/>
        <v>0</v>
      </c>
      <c r="V26" s="5">
        <f t="shared" si="4"/>
        <v>0</v>
      </c>
      <c r="W26" s="5">
        <f t="shared" si="5"/>
        <v>0</v>
      </c>
      <c r="X26" s="5">
        <f t="shared" si="6"/>
        <v>0</v>
      </c>
      <c r="Y26" s="5">
        <f t="shared" si="7"/>
        <v>0</v>
      </c>
      <c r="Z26" s="5">
        <f t="shared" si="8"/>
        <v>0</v>
      </c>
      <c r="AA26" s="26"/>
    </row>
    <row r="27" spans="1:27" ht="31.5" x14ac:dyDescent="0.25">
      <c r="A27" s="2" t="s">
        <v>58</v>
      </c>
      <c r="B27" s="3" t="s">
        <v>59</v>
      </c>
      <c r="C27" s="6" t="s">
        <v>243</v>
      </c>
      <c r="D27" s="6" t="s">
        <v>73</v>
      </c>
      <c r="E27" s="5">
        <f t="shared" ref="E27:K27" si="15">E124</f>
        <v>0.32</v>
      </c>
      <c r="F27" s="5">
        <f t="shared" si="15"/>
        <v>0</v>
      </c>
      <c r="G27" s="5">
        <f t="shared" si="15"/>
        <v>3.4849999999999999</v>
      </c>
      <c r="H27" s="5">
        <f t="shared" si="15"/>
        <v>0</v>
      </c>
      <c r="I27" s="5">
        <f t="shared" si="15"/>
        <v>0.27100000000000002</v>
      </c>
      <c r="J27" s="5">
        <f t="shared" si="15"/>
        <v>0</v>
      </c>
      <c r="K27" s="5">
        <f t="shared" si="15"/>
        <v>6</v>
      </c>
      <c r="L27" s="5" t="s">
        <v>73</v>
      </c>
      <c r="M27" s="5">
        <f t="shared" ref="M27:S27" si="16">M124</f>
        <v>0.32</v>
      </c>
      <c r="N27" s="5">
        <f t="shared" si="16"/>
        <v>0</v>
      </c>
      <c r="O27" s="5">
        <f t="shared" si="16"/>
        <v>3.5049999999999999</v>
      </c>
      <c r="P27" s="5">
        <f t="shared" si="16"/>
        <v>0</v>
      </c>
      <c r="Q27" s="5">
        <f t="shared" si="16"/>
        <v>0.27100000000000002</v>
      </c>
      <c r="R27" s="5">
        <f t="shared" si="16"/>
        <v>0</v>
      </c>
      <c r="S27" s="5">
        <f t="shared" si="16"/>
        <v>6</v>
      </c>
      <c r="T27" s="5">
        <f t="shared" si="2"/>
        <v>0</v>
      </c>
      <c r="U27" s="5">
        <f t="shared" si="3"/>
        <v>0</v>
      </c>
      <c r="V27" s="5">
        <f t="shared" si="4"/>
        <v>2.0000000000000018E-2</v>
      </c>
      <c r="W27" s="5">
        <f t="shared" si="5"/>
        <v>0</v>
      </c>
      <c r="X27" s="5">
        <f t="shared" si="6"/>
        <v>0</v>
      </c>
      <c r="Y27" s="5">
        <f t="shared" si="7"/>
        <v>0</v>
      </c>
      <c r="Z27" s="5">
        <f t="shared" si="8"/>
        <v>0</v>
      </c>
      <c r="AA27" s="26"/>
    </row>
    <row r="28" spans="1:27" ht="31.5" x14ac:dyDescent="0.25">
      <c r="A28" s="2" t="s">
        <v>60</v>
      </c>
      <c r="B28" s="3" t="s">
        <v>61</v>
      </c>
      <c r="C28" s="6" t="s">
        <v>243</v>
      </c>
      <c r="D28" s="6" t="s">
        <v>73</v>
      </c>
      <c r="E28" s="5">
        <f t="shared" ref="E28:K28" si="17">E131</f>
        <v>0</v>
      </c>
      <c r="F28" s="5">
        <f t="shared" si="17"/>
        <v>0</v>
      </c>
      <c r="G28" s="5">
        <f t="shared" si="17"/>
        <v>0</v>
      </c>
      <c r="H28" s="5">
        <f t="shared" si="17"/>
        <v>0</v>
      </c>
      <c r="I28" s="5">
        <f t="shared" si="17"/>
        <v>0</v>
      </c>
      <c r="J28" s="5">
        <f t="shared" si="17"/>
        <v>0</v>
      </c>
      <c r="K28" s="5">
        <f t="shared" si="17"/>
        <v>0</v>
      </c>
      <c r="L28" s="5" t="s">
        <v>73</v>
      </c>
      <c r="M28" s="5">
        <f t="shared" ref="M28:S28" si="18">M131</f>
        <v>0</v>
      </c>
      <c r="N28" s="5">
        <f t="shared" si="18"/>
        <v>0</v>
      </c>
      <c r="O28" s="5">
        <f t="shared" si="18"/>
        <v>0</v>
      </c>
      <c r="P28" s="5">
        <f t="shared" si="18"/>
        <v>0</v>
      </c>
      <c r="Q28" s="5">
        <f t="shared" si="18"/>
        <v>0</v>
      </c>
      <c r="R28" s="5">
        <f t="shared" si="18"/>
        <v>0</v>
      </c>
      <c r="S28" s="5">
        <f t="shared" si="18"/>
        <v>0</v>
      </c>
      <c r="T28" s="5">
        <f t="shared" si="2"/>
        <v>0</v>
      </c>
      <c r="U28" s="5">
        <f t="shared" si="3"/>
        <v>0</v>
      </c>
      <c r="V28" s="5">
        <f t="shared" si="4"/>
        <v>0</v>
      </c>
      <c r="W28" s="5">
        <f t="shared" si="5"/>
        <v>0</v>
      </c>
      <c r="X28" s="5">
        <f t="shared" si="6"/>
        <v>0</v>
      </c>
      <c r="Y28" s="5">
        <f t="shared" si="7"/>
        <v>0</v>
      </c>
      <c r="Z28" s="5">
        <f t="shared" si="8"/>
        <v>0</v>
      </c>
      <c r="AA28" s="26"/>
    </row>
    <row r="29" spans="1:27" x14ac:dyDescent="0.25">
      <c r="A29" s="2" t="s">
        <v>62</v>
      </c>
      <c r="B29" s="3" t="s">
        <v>63</v>
      </c>
      <c r="C29" s="6" t="s">
        <v>243</v>
      </c>
      <c r="D29" s="6" t="s">
        <v>73</v>
      </c>
      <c r="E29" s="5">
        <f t="shared" ref="E29:K29" si="19">E132</f>
        <v>0</v>
      </c>
      <c r="F29" s="5">
        <f t="shared" si="19"/>
        <v>0</v>
      </c>
      <c r="G29" s="5">
        <f t="shared" si="19"/>
        <v>0</v>
      </c>
      <c r="H29" s="5">
        <f t="shared" si="19"/>
        <v>0</v>
      </c>
      <c r="I29" s="5">
        <f t="shared" si="19"/>
        <v>0</v>
      </c>
      <c r="J29" s="5">
        <f t="shared" si="19"/>
        <v>0</v>
      </c>
      <c r="K29" s="5">
        <f t="shared" si="19"/>
        <v>0</v>
      </c>
      <c r="L29" s="5" t="s">
        <v>73</v>
      </c>
      <c r="M29" s="5">
        <f t="shared" ref="M29:S29" si="20">M132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"/>
        <v>0</v>
      </c>
      <c r="U29" s="5">
        <f t="shared" si="3"/>
        <v>0</v>
      </c>
      <c r="V29" s="5">
        <f t="shared" si="4"/>
        <v>0</v>
      </c>
      <c r="W29" s="5">
        <f t="shared" si="5"/>
        <v>0</v>
      </c>
      <c r="X29" s="5">
        <f t="shared" si="6"/>
        <v>0</v>
      </c>
      <c r="Y29" s="5">
        <f t="shared" si="7"/>
        <v>0</v>
      </c>
      <c r="Z29" s="5">
        <f t="shared" si="8"/>
        <v>0</v>
      </c>
      <c r="AA29" s="26"/>
    </row>
    <row r="30" spans="1:27" x14ac:dyDescent="0.25">
      <c r="A30" s="7" t="s">
        <v>64</v>
      </c>
      <c r="B30" s="8" t="s">
        <v>65</v>
      </c>
      <c r="C30" s="9" t="s">
        <v>243</v>
      </c>
      <c r="D30" s="9" t="s">
        <v>73</v>
      </c>
      <c r="E30" s="10">
        <f t="shared" ref="E30:S30" si="21">E31+E65+E121+E124+E131+E132</f>
        <v>22.090999999999998</v>
      </c>
      <c r="F30" s="10">
        <f t="shared" si="21"/>
        <v>0</v>
      </c>
      <c r="G30" s="10">
        <f t="shared" si="21"/>
        <v>133.27000000000001</v>
      </c>
      <c r="H30" s="10">
        <f t="shared" si="21"/>
        <v>0</v>
      </c>
      <c r="I30" s="10">
        <f t="shared" si="21"/>
        <v>11.444000000000001</v>
      </c>
      <c r="J30" s="10">
        <f t="shared" si="21"/>
        <v>0</v>
      </c>
      <c r="K30" s="10">
        <f t="shared" si="21"/>
        <v>15257</v>
      </c>
      <c r="L30" s="10" t="s">
        <v>73</v>
      </c>
      <c r="M30" s="10">
        <f t="shared" si="21"/>
        <v>24.681000000000001</v>
      </c>
      <c r="N30" s="10">
        <f t="shared" si="21"/>
        <v>0</v>
      </c>
      <c r="O30" s="10">
        <f t="shared" si="21"/>
        <v>131.36600000000001</v>
      </c>
      <c r="P30" s="10">
        <f t="shared" si="21"/>
        <v>0</v>
      </c>
      <c r="Q30" s="10">
        <f t="shared" si="21"/>
        <v>14.834999999999999</v>
      </c>
      <c r="R30" s="10">
        <f t="shared" si="21"/>
        <v>0</v>
      </c>
      <c r="S30" s="10">
        <f t="shared" si="21"/>
        <v>15626</v>
      </c>
      <c r="T30" s="10">
        <f t="shared" si="2"/>
        <v>2.5900000000000034</v>
      </c>
      <c r="U30" s="10">
        <f t="shared" si="3"/>
        <v>0</v>
      </c>
      <c r="V30" s="10">
        <f t="shared" si="4"/>
        <v>-1.9039999999999964</v>
      </c>
      <c r="W30" s="10">
        <f t="shared" si="5"/>
        <v>0</v>
      </c>
      <c r="X30" s="10">
        <f t="shared" si="6"/>
        <v>3.3909999999999982</v>
      </c>
      <c r="Y30" s="10">
        <f t="shared" si="7"/>
        <v>0</v>
      </c>
      <c r="Z30" s="10">
        <f t="shared" si="8"/>
        <v>369</v>
      </c>
      <c r="AA30" s="27"/>
    </row>
    <row r="31" spans="1:27" ht="31.5" x14ac:dyDescent="0.25">
      <c r="A31" s="7" t="s">
        <v>39</v>
      </c>
      <c r="B31" s="8" t="s">
        <v>66</v>
      </c>
      <c r="C31" s="9" t="s">
        <v>243</v>
      </c>
      <c r="D31" s="9" t="s">
        <v>73</v>
      </c>
      <c r="E31" s="10">
        <f t="shared" ref="E31:S31" si="22">E32+E50+E53+E62</f>
        <v>4.8449999999999998</v>
      </c>
      <c r="F31" s="10">
        <f t="shared" si="22"/>
        <v>0</v>
      </c>
      <c r="G31" s="10">
        <f t="shared" si="22"/>
        <v>27.118000000000006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1652</v>
      </c>
      <c r="L31" s="10" t="s">
        <v>73</v>
      </c>
      <c r="M31" s="10">
        <f t="shared" si="22"/>
        <v>6.5350000000000001</v>
      </c>
      <c r="N31" s="10">
        <f t="shared" si="22"/>
        <v>0</v>
      </c>
      <c r="O31" s="10">
        <f t="shared" si="22"/>
        <v>25.106999999999996</v>
      </c>
      <c r="P31" s="10">
        <f t="shared" si="22"/>
        <v>0</v>
      </c>
      <c r="Q31" s="10">
        <f t="shared" si="22"/>
        <v>3.411</v>
      </c>
      <c r="R31" s="10">
        <f t="shared" si="22"/>
        <v>0</v>
      </c>
      <c r="S31" s="10">
        <f t="shared" si="22"/>
        <v>1801</v>
      </c>
      <c r="T31" s="10">
        <f t="shared" si="2"/>
        <v>1.6900000000000004</v>
      </c>
      <c r="U31" s="10">
        <f t="shared" si="3"/>
        <v>0</v>
      </c>
      <c r="V31" s="10">
        <f t="shared" si="4"/>
        <v>-2.0110000000000099</v>
      </c>
      <c r="W31" s="10">
        <f t="shared" si="5"/>
        <v>0</v>
      </c>
      <c r="X31" s="10">
        <f t="shared" si="6"/>
        <v>3.411</v>
      </c>
      <c r="Y31" s="10">
        <f t="shared" si="7"/>
        <v>0</v>
      </c>
      <c r="Z31" s="10">
        <f t="shared" si="8"/>
        <v>149</v>
      </c>
      <c r="AA31" s="27"/>
    </row>
    <row r="32" spans="1:27" ht="47.25" x14ac:dyDescent="0.25">
      <c r="A32" s="11" t="s">
        <v>40</v>
      </c>
      <c r="B32" s="12" t="s">
        <v>67</v>
      </c>
      <c r="C32" s="13" t="s">
        <v>243</v>
      </c>
      <c r="D32" s="13" t="s">
        <v>73</v>
      </c>
      <c r="E32" s="14">
        <f t="shared" ref="E32:K32" si="23">E33+E34+E35</f>
        <v>4.8449999999999998</v>
      </c>
      <c r="F32" s="14">
        <f t="shared" si="23"/>
        <v>0</v>
      </c>
      <c r="G32" s="14">
        <f t="shared" si="23"/>
        <v>27.118000000000006</v>
      </c>
      <c r="H32" s="14">
        <f t="shared" si="23"/>
        <v>0</v>
      </c>
      <c r="I32" s="14">
        <f t="shared" si="23"/>
        <v>0</v>
      </c>
      <c r="J32" s="14">
        <f t="shared" si="23"/>
        <v>0</v>
      </c>
      <c r="K32" s="14">
        <f t="shared" si="23"/>
        <v>1652</v>
      </c>
      <c r="L32" s="14" t="s">
        <v>73</v>
      </c>
      <c r="M32" s="14">
        <f t="shared" ref="M32:S32" si="24">M33+M34+M35</f>
        <v>6.5350000000000001</v>
      </c>
      <c r="N32" s="14">
        <f t="shared" si="24"/>
        <v>0</v>
      </c>
      <c r="O32" s="14">
        <f t="shared" si="24"/>
        <v>25.106999999999996</v>
      </c>
      <c r="P32" s="14">
        <f t="shared" si="24"/>
        <v>0</v>
      </c>
      <c r="Q32" s="14">
        <f t="shared" si="24"/>
        <v>3.411</v>
      </c>
      <c r="R32" s="14">
        <f t="shared" si="24"/>
        <v>0</v>
      </c>
      <c r="S32" s="14">
        <f t="shared" si="24"/>
        <v>1801</v>
      </c>
      <c r="T32" s="14">
        <f t="shared" si="2"/>
        <v>1.6900000000000004</v>
      </c>
      <c r="U32" s="14">
        <f t="shared" si="3"/>
        <v>0</v>
      </c>
      <c r="V32" s="14">
        <f t="shared" si="4"/>
        <v>-2.0110000000000099</v>
      </c>
      <c r="W32" s="14">
        <f t="shared" si="5"/>
        <v>0</v>
      </c>
      <c r="X32" s="14">
        <f t="shared" si="6"/>
        <v>3.411</v>
      </c>
      <c r="Y32" s="14">
        <f t="shared" si="7"/>
        <v>0</v>
      </c>
      <c r="Z32" s="14">
        <f t="shared" si="8"/>
        <v>149</v>
      </c>
      <c r="AA32" s="28"/>
    </row>
    <row r="33" spans="1:27" ht="63" x14ac:dyDescent="0.25">
      <c r="A33" s="15" t="s">
        <v>24</v>
      </c>
      <c r="B33" s="16" t="s">
        <v>68</v>
      </c>
      <c r="C33" s="17" t="s">
        <v>243</v>
      </c>
      <c r="D33" s="17" t="s">
        <v>73</v>
      </c>
      <c r="E33" s="18">
        <v>0</v>
      </c>
      <c r="F33" s="18">
        <v>0</v>
      </c>
      <c r="G33" s="18">
        <v>3.6360000000000001</v>
      </c>
      <c r="H33" s="18">
        <v>0</v>
      </c>
      <c r="I33" s="18">
        <v>0</v>
      </c>
      <c r="J33" s="18">
        <v>0</v>
      </c>
      <c r="K33" s="18">
        <v>299</v>
      </c>
      <c r="L33" s="18" t="s">
        <v>73</v>
      </c>
      <c r="M33" s="18">
        <v>0</v>
      </c>
      <c r="N33" s="18">
        <v>0</v>
      </c>
      <c r="O33" s="18">
        <v>3.5860000000000003</v>
      </c>
      <c r="P33" s="18">
        <v>0</v>
      </c>
      <c r="Q33" s="18">
        <v>0</v>
      </c>
      <c r="R33" s="18">
        <v>0</v>
      </c>
      <c r="S33" s="18">
        <v>315</v>
      </c>
      <c r="T33" s="18">
        <f t="shared" si="2"/>
        <v>0</v>
      </c>
      <c r="U33" s="18">
        <f t="shared" si="3"/>
        <v>0</v>
      </c>
      <c r="V33" s="18">
        <f t="shared" si="4"/>
        <v>-4.9999999999999822E-2</v>
      </c>
      <c r="W33" s="18">
        <f t="shared" si="5"/>
        <v>0</v>
      </c>
      <c r="X33" s="18">
        <f t="shared" si="6"/>
        <v>0</v>
      </c>
      <c r="Y33" s="18">
        <f t="shared" si="7"/>
        <v>0</v>
      </c>
      <c r="Z33" s="18">
        <f t="shared" si="8"/>
        <v>16</v>
      </c>
      <c r="AA33" s="29"/>
    </row>
    <row r="34" spans="1:27" ht="63" x14ac:dyDescent="0.25">
      <c r="A34" s="15" t="s">
        <v>25</v>
      </c>
      <c r="B34" s="16" t="s">
        <v>69</v>
      </c>
      <c r="C34" s="17" t="s">
        <v>243</v>
      </c>
      <c r="D34" s="17" t="s">
        <v>73</v>
      </c>
      <c r="E34" s="18">
        <v>2.2149999999999999</v>
      </c>
      <c r="F34" s="18">
        <v>0</v>
      </c>
      <c r="G34" s="18">
        <v>22.220000000000006</v>
      </c>
      <c r="H34" s="18">
        <v>0</v>
      </c>
      <c r="I34" s="18">
        <v>0</v>
      </c>
      <c r="J34" s="18">
        <v>0</v>
      </c>
      <c r="K34" s="18">
        <v>1325</v>
      </c>
      <c r="L34" s="18" t="s">
        <v>73</v>
      </c>
      <c r="M34" s="18">
        <v>3.2549999999999999</v>
      </c>
      <c r="N34" s="18">
        <v>0</v>
      </c>
      <c r="O34" s="18">
        <v>21.396999999999998</v>
      </c>
      <c r="P34" s="18">
        <v>0</v>
      </c>
      <c r="Q34" s="18">
        <v>2.3140000000000001</v>
      </c>
      <c r="R34" s="18">
        <v>0</v>
      </c>
      <c r="S34" s="18">
        <v>1457</v>
      </c>
      <c r="T34" s="18">
        <f t="shared" si="2"/>
        <v>1.04</v>
      </c>
      <c r="U34" s="18">
        <f t="shared" si="3"/>
        <v>0</v>
      </c>
      <c r="V34" s="18">
        <f t="shared" si="4"/>
        <v>-0.8230000000000075</v>
      </c>
      <c r="W34" s="18">
        <f t="shared" si="5"/>
        <v>0</v>
      </c>
      <c r="X34" s="18">
        <f t="shared" si="6"/>
        <v>2.3140000000000001</v>
      </c>
      <c r="Y34" s="18">
        <f t="shared" si="7"/>
        <v>0</v>
      </c>
      <c r="Z34" s="18">
        <f t="shared" si="8"/>
        <v>132</v>
      </c>
      <c r="AA34" s="29"/>
    </row>
    <row r="35" spans="1:27" ht="47.25" x14ac:dyDescent="0.25">
      <c r="A35" s="15" t="s">
        <v>26</v>
      </c>
      <c r="B35" s="16" t="s">
        <v>70</v>
      </c>
      <c r="C35" s="17" t="s">
        <v>243</v>
      </c>
      <c r="D35" s="17" t="s">
        <v>73</v>
      </c>
      <c r="E35" s="18">
        <v>2.63</v>
      </c>
      <c r="F35" s="18">
        <v>0</v>
      </c>
      <c r="G35" s="18">
        <v>1.262</v>
      </c>
      <c r="H35" s="18">
        <v>0</v>
      </c>
      <c r="I35" s="18">
        <v>0</v>
      </c>
      <c r="J35" s="18">
        <v>0</v>
      </c>
      <c r="K35" s="18">
        <v>28</v>
      </c>
      <c r="L35" s="18" t="s">
        <v>73</v>
      </c>
      <c r="M35" s="18">
        <v>3.28</v>
      </c>
      <c r="N35" s="18">
        <v>0</v>
      </c>
      <c r="O35" s="18">
        <v>0.12399999999999999</v>
      </c>
      <c r="P35" s="18">
        <v>0</v>
      </c>
      <c r="Q35" s="18">
        <v>1.097</v>
      </c>
      <c r="R35" s="18">
        <v>0</v>
      </c>
      <c r="S35" s="18">
        <v>29</v>
      </c>
      <c r="T35" s="18">
        <f t="shared" si="2"/>
        <v>0.64999999999999991</v>
      </c>
      <c r="U35" s="18">
        <f t="shared" si="3"/>
        <v>0</v>
      </c>
      <c r="V35" s="18">
        <f t="shared" si="4"/>
        <v>-1.1380000000000001</v>
      </c>
      <c r="W35" s="18">
        <f t="shared" si="5"/>
        <v>0</v>
      </c>
      <c r="X35" s="18">
        <f t="shared" si="6"/>
        <v>1.097</v>
      </c>
      <c r="Y35" s="18">
        <f t="shared" si="7"/>
        <v>0</v>
      </c>
      <c r="Z35" s="18">
        <f t="shared" si="8"/>
        <v>1</v>
      </c>
      <c r="AA35" s="29"/>
    </row>
    <row r="36" spans="1:27" ht="31.5" x14ac:dyDescent="0.25">
      <c r="A36" s="19" t="s">
        <v>26</v>
      </c>
      <c r="B36" s="20" t="s">
        <v>129</v>
      </c>
      <c r="C36" s="21" t="s">
        <v>130</v>
      </c>
      <c r="D36" s="21" t="s">
        <v>73</v>
      </c>
      <c r="E36" s="22">
        <v>0</v>
      </c>
      <c r="F36" s="22">
        <v>0</v>
      </c>
      <c r="G36" s="22">
        <v>0.39800000000000002</v>
      </c>
      <c r="H36" s="22">
        <v>0</v>
      </c>
      <c r="I36" s="22">
        <v>0</v>
      </c>
      <c r="J36" s="22">
        <v>0</v>
      </c>
      <c r="K36" s="22">
        <v>0</v>
      </c>
      <c r="L36" s="22" t="s">
        <v>250</v>
      </c>
      <c r="M36" s="22">
        <v>0</v>
      </c>
      <c r="N36" s="22">
        <v>0</v>
      </c>
      <c r="O36" s="22">
        <v>0</v>
      </c>
      <c r="P36" s="22">
        <v>0</v>
      </c>
      <c r="Q36" s="22">
        <v>0.39800000000000002</v>
      </c>
      <c r="R36" s="22">
        <v>0</v>
      </c>
      <c r="S36" s="22">
        <v>0</v>
      </c>
      <c r="T36" s="22">
        <f t="shared" si="2"/>
        <v>0</v>
      </c>
      <c r="U36" s="22">
        <f t="shared" si="3"/>
        <v>0</v>
      </c>
      <c r="V36" s="22">
        <f t="shared" si="4"/>
        <v>-0.39800000000000002</v>
      </c>
      <c r="W36" s="22">
        <f t="shared" si="5"/>
        <v>0</v>
      </c>
      <c r="X36" s="22">
        <f t="shared" si="6"/>
        <v>0.39800000000000002</v>
      </c>
      <c r="Y36" s="22">
        <f t="shared" si="7"/>
        <v>0</v>
      </c>
      <c r="Z36" s="22">
        <f t="shared" si="8"/>
        <v>0</v>
      </c>
      <c r="AA36" s="30" t="s">
        <v>247</v>
      </c>
    </row>
    <row r="37" spans="1:27" ht="47.25" x14ac:dyDescent="0.25">
      <c r="A37" s="19" t="s">
        <v>26</v>
      </c>
      <c r="B37" s="20" t="s">
        <v>131</v>
      </c>
      <c r="C37" s="21" t="s">
        <v>132</v>
      </c>
      <c r="D37" s="21" t="s">
        <v>73</v>
      </c>
      <c r="E37" s="22">
        <v>0</v>
      </c>
      <c r="F37" s="22">
        <v>0</v>
      </c>
      <c r="G37" s="22">
        <v>0.32300000000000001</v>
      </c>
      <c r="H37" s="22">
        <v>0</v>
      </c>
      <c r="I37" s="22">
        <v>0</v>
      </c>
      <c r="J37" s="22">
        <v>0</v>
      </c>
      <c r="K37" s="22">
        <v>2</v>
      </c>
      <c r="L37" s="22" t="s">
        <v>250</v>
      </c>
      <c r="M37" s="22">
        <v>0</v>
      </c>
      <c r="N37" s="22">
        <v>0</v>
      </c>
      <c r="O37" s="22">
        <v>0</v>
      </c>
      <c r="P37" s="22">
        <v>0</v>
      </c>
      <c r="Q37" s="22">
        <v>0.32300000000000001</v>
      </c>
      <c r="R37" s="22">
        <v>0</v>
      </c>
      <c r="S37" s="22">
        <v>2</v>
      </c>
      <c r="T37" s="22">
        <f t="shared" si="2"/>
        <v>0</v>
      </c>
      <c r="U37" s="22">
        <f t="shared" si="3"/>
        <v>0</v>
      </c>
      <c r="V37" s="22">
        <f t="shared" si="4"/>
        <v>-0.32300000000000001</v>
      </c>
      <c r="W37" s="22">
        <f t="shared" si="5"/>
        <v>0</v>
      </c>
      <c r="X37" s="22">
        <f t="shared" si="6"/>
        <v>0.32300000000000001</v>
      </c>
      <c r="Y37" s="22">
        <f t="shared" si="7"/>
        <v>0</v>
      </c>
      <c r="Z37" s="22">
        <f t="shared" si="8"/>
        <v>0</v>
      </c>
      <c r="AA37" s="30" t="s">
        <v>247</v>
      </c>
    </row>
    <row r="38" spans="1:27" ht="78.75" x14ac:dyDescent="0.25">
      <c r="A38" s="19" t="s">
        <v>26</v>
      </c>
      <c r="B38" s="20" t="s">
        <v>133</v>
      </c>
      <c r="C38" s="21" t="s">
        <v>134</v>
      </c>
      <c r="D38" s="21" t="s">
        <v>73</v>
      </c>
      <c r="E38" s="22">
        <v>0.63</v>
      </c>
      <c r="F38" s="22">
        <v>0</v>
      </c>
      <c r="G38" s="22">
        <v>0.30299999999999999</v>
      </c>
      <c r="H38" s="22">
        <v>0</v>
      </c>
      <c r="I38" s="22">
        <v>0</v>
      </c>
      <c r="J38" s="22">
        <v>0</v>
      </c>
      <c r="K38" s="22">
        <v>5</v>
      </c>
      <c r="L38" s="22" t="s">
        <v>251</v>
      </c>
      <c r="M38" s="22">
        <v>0.63</v>
      </c>
      <c r="N38" s="22">
        <v>0</v>
      </c>
      <c r="O38" s="22">
        <v>1.7999999999999999E-2</v>
      </c>
      <c r="P38" s="22">
        <v>0</v>
      </c>
      <c r="Q38" s="22">
        <v>0.28499999999999998</v>
      </c>
      <c r="R38" s="22">
        <v>0</v>
      </c>
      <c r="S38" s="22">
        <v>5</v>
      </c>
      <c r="T38" s="22">
        <f t="shared" si="2"/>
        <v>0</v>
      </c>
      <c r="U38" s="22">
        <f t="shared" si="3"/>
        <v>0</v>
      </c>
      <c r="V38" s="22">
        <f t="shared" si="4"/>
        <v>-0.28499999999999998</v>
      </c>
      <c r="W38" s="22">
        <f t="shared" si="5"/>
        <v>0</v>
      </c>
      <c r="X38" s="22">
        <f t="shared" si="6"/>
        <v>0.28499999999999998</v>
      </c>
      <c r="Y38" s="22">
        <f t="shared" si="7"/>
        <v>0</v>
      </c>
      <c r="Z38" s="22">
        <f t="shared" si="8"/>
        <v>0</v>
      </c>
      <c r="AA38" s="30" t="s">
        <v>247</v>
      </c>
    </row>
    <row r="39" spans="1:27" ht="31.5" x14ac:dyDescent="0.25">
      <c r="A39" s="19" t="s">
        <v>26</v>
      </c>
      <c r="B39" s="20" t="s">
        <v>135</v>
      </c>
      <c r="C39" s="21" t="s">
        <v>136</v>
      </c>
      <c r="D39" s="21" t="s">
        <v>73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1</v>
      </c>
      <c r="L39" s="22" t="s">
        <v>276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1</v>
      </c>
      <c r="T39" s="22">
        <f t="shared" ref="T39" si="25">M39-E39</f>
        <v>0</v>
      </c>
      <c r="U39" s="22">
        <f t="shared" ref="U39" si="26">N39-F39</f>
        <v>0</v>
      </c>
      <c r="V39" s="22">
        <f t="shared" ref="V39" si="27">O39-G39</f>
        <v>0</v>
      </c>
      <c r="W39" s="22">
        <f t="shared" ref="W39" si="28">P39-H39</f>
        <v>0</v>
      </c>
      <c r="X39" s="22">
        <f t="shared" ref="X39" si="29">Q39-I39</f>
        <v>0</v>
      </c>
      <c r="Y39" s="22">
        <f t="shared" ref="Y39" si="30">R39-J39</f>
        <v>0</v>
      </c>
      <c r="Z39" s="22">
        <f t="shared" ref="Z39" si="31">S39-K39</f>
        <v>0</v>
      </c>
      <c r="AA39" s="30"/>
    </row>
    <row r="40" spans="1:27" ht="31.5" x14ac:dyDescent="0.25">
      <c r="A40" s="19" t="s">
        <v>26</v>
      </c>
      <c r="B40" s="20" t="s">
        <v>137</v>
      </c>
      <c r="C40" s="21" t="s">
        <v>138</v>
      </c>
      <c r="D40" s="21" t="s">
        <v>73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1</v>
      </c>
      <c r="L40" s="22" t="s">
        <v>252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1</v>
      </c>
      <c r="T40" s="22">
        <f t="shared" ref="T40:T103" si="32">M40-E40</f>
        <v>0</v>
      </c>
      <c r="U40" s="22">
        <f t="shared" ref="U40:U103" si="33">N40-F40</f>
        <v>0</v>
      </c>
      <c r="V40" s="22">
        <f t="shared" ref="V40:V103" si="34">O40-G40</f>
        <v>0</v>
      </c>
      <c r="W40" s="22">
        <f t="shared" ref="W40:W103" si="35">P40-H40</f>
        <v>0</v>
      </c>
      <c r="X40" s="22">
        <f t="shared" ref="X40:X103" si="36">Q40-I40</f>
        <v>0</v>
      </c>
      <c r="Y40" s="22">
        <f t="shared" ref="Y40:Y103" si="37">R40-J40</f>
        <v>0</v>
      </c>
      <c r="Z40" s="22">
        <f t="shared" ref="Z40:Z103" si="38">S40-K40</f>
        <v>0</v>
      </c>
      <c r="AA40" s="30"/>
    </row>
    <row r="41" spans="1:27" ht="47.25" x14ac:dyDescent="0.25">
      <c r="A41" s="19" t="s">
        <v>26</v>
      </c>
      <c r="B41" s="20" t="s">
        <v>139</v>
      </c>
      <c r="C41" s="21" t="s">
        <v>140</v>
      </c>
      <c r="D41" s="21" t="s">
        <v>73</v>
      </c>
      <c r="E41" s="22">
        <v>0</v>
      </c>
      <c r="F41" s="22">
        <v>0</v>
      </c>
      <c r="G41" s="22">
        <v>0.12</v>
      </c>
      <c r="H41" s="22">
        <v>0</v>
      </c>
      <c r="I41" s="22">
        <v>0</v>
      </c>
      <c r="J41" s="22">
        <v>0</v>
      </c>
      <c r="K41" s="22">
        <v>6</v>
      </c>
      <c r="L41" s="22" t="s">
        <v>253</v>
      </c>
      <c r="M41" s="22">
        <v>0</v>
      </c>
      <c r="N41" s="22">
        <v>0</v>
      </c>
      <c r="O41" s="22">
        <v>0</v>
      </c>
      <c r="P41" s="22">
        <v>0</v>
      </c>
      <c r="Q41" s="22">
        <v>5.1000000000000004E-2</v>
      </c>
      <c r="R41" s="22">
        <v>0</v>
      </c>
      <c r="S41" s="22">
        <v>6</v>
      </c>
      <c r="T41" s="22">
        <f t="shared" si="32"/>
        <v>0</v>
      </c>
      <c r="U41" s="22">
        <f t="shared" si="33"/>
        <v>0</v>
      </c>
      <c r="V41" s="22">
        <f t="shared" si="34"/>
        <v>-0.12</v>
      </c>
      <c r="W41" s="22">
        <f t="shared" si="35"/>
        <v>0</v>
      </c>
      <c r="X41" s="22">
        <f t="shared" si="36"/>
        <v>5.1000000000000004E-2</v>
      </c>
      <c r="Y41" s="22">
        <f t="shared" si="37"/>
        <v>0</v>
      </c>
      <c r="Z41" s="22">
        <f t="shared" si="38"/>
        <v>0</v>
      </c>
      <c r="AA41" s="30" t="s">
        <v>247</v>
      </c>
    </row>
    <row r="42" spans="1:27" ht="47.25" x14ac:dyDescent="0.25">
      <c r="A42" s="19" t="s">
        <v>26</v>
      </c>
      <c r="B42" s="20" t="s">
        <v>141</v>
      </c>
      <c r="C42" s="21" t="s">
        <v>142</v>
      </c>
      <c r="D42" s="21" t="s">
        <v>73</v>
      </c>
      <c r="E42" s="22">
        <v>2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6</v>
      </c>
      <c r="L42" s="22" t="s">
        <v>253</v>
      </c>
      <c r="M42" s="22">
        <v>2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6</v>
      </c>
      <c r="T42" s="22">
        <f t="shared" si="32"/>
        <v>0</v>
      </c>
      <c r="U42" s="22">
        <f t="shared" si="33"/>
        <v>0</v>
      </c>
      <c r="V42" s="22">
        <f t="shared" si="34"/>
        <v>0</v>
      </c>
      <c r="W42" s="22">
        <f t="shared" si="35"/>
        <v>0</v>
      </c>
      <c r="X42" s="22">
        <f t="shared" si="36"/>
        <v>0</v>
      </c>
      <c r="Y42" s="22">
        <f t="shared" si="37"/>
        <v>0</v>
      </c>
      <c r="Z42" s="22">
        <f t="shared" si="38"/>
        <v>0</v>
      </c>
      <c r="AA42" s="30"/>
    </row>
    <row r="43" spans="1:27" ht="47.25" x14ac:dyDescent="0.25">
      <c r="A43" s="19" t="s">
        <v>26</v>
      </c>
      <c r="B43" s="20" t="s">
        <v>143</v>
      </c>
      <c r="C43" s="21" t="s">
        <v>144</v>
      </c>
      <c r="D43" s="21" t="s">
        <v>73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1</v>
      </c>
      <c r="L43" s="22" t="s">
        <v>249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1</v>
      </c>
      <c r="T43" s="22">
        <f t="shared" si="32"/>
        <v>0</v>
      </c>
      <c r="U43" s="22">
        <f t="shared" si="33"/>
        <v>0</v>
      </c>
      <c r="V43" s="22">
        <f t="shared" si="34"/>
        <v>0</v>
      </c>
      <c r="W43" s="22">
        <f t="shared" si="35"/>
        <v>0</v>
      </c>
      <c r="X43" s="22">
        <f t="shared" si="36"/>
        <v>0</v>
      </c>
      <c r="Y43" s="22">
        <f t="shared" si="37"/>
        <v>0</v>
      </c>
      <c r="Z43" s="22">
        <f t="shared" si="38"/>
        <v>0</v>
      </c>
      <c r="AA43" s="30"/>
    </row>
    <row r="44" spans="1:27" ht="31.5" x14ac:dyDescent="0.25">
      <c r="A44" s="19" t="s">
        <v>26</v>
      </c>
      <c r="B44" s="20" t="s">
        <v>145</v>
      </c>
      <c r="C44" s="21" t="s">
        <v>146</v>
      </c>
      <c r="D44" s="21" t="s">
        <v>73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1</v>
      </c>
      <c r="L44" s="22" t="s">
        <v>251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1</v>
      </c>
      <c r="T44" s="22">
        <f t="shared" si="32"/>
        <v>0</v>
      </c>
      <c r="U44" s="22">
        <f t="shared" si="33"/>
        <v>0</v>
      </c>
      <c r="V44" s="22">
        <f t="shared" si="34"/>
        <v>0</v>
      </c>
      <c r="W44" s="22">
        <f t="shared" si="35"/>
        <v>0</v>
      </c>
      <c r="X44" s="22">
        <f t="shared" si="36"/>
        <v>0</v>
      </c>
      <c r="Y44" s="22">
        <f t="shared" si="37"/>
        <v>0</v>
      </c>
      <c r="Z44" s="22">
        <f t="shared" si="38"/>
        <v>0</v>
      </c>
      <c r="AA44" s="30"/>
    </row>
    <row r="45" spans="1:27" ht="47.25" x14ac:dyDescent="0.25">
      <c r="A45" s="19" t="s">
        <v>26</v>
      </c>
      <c r="B45" s="20" t="s">
        <v>147</v>
      </c>
      <c r="C45" s="21" t="s">
        <v>148</v>
      </c>
      <c r="D45" s="21" t="s">
        <v>73</v>
      </c>
      <c r="E45" s="22">
        <v>0</v>
      </c>
      <c r="F45" s="22">
        <v>0</v>
      </c>
      <c r="G45" s="22">
        <v>7.8E-2</v>
      </c>
      <c r="H45" s="22">
        <v>0</v>
      </c>
      <c r="I45" s="22">
        <v>0</v>
      </c>
      <c r="J45" s="22">
        <v>0</v>
      </c>
      <c r="K45" s="22">
        <v>1</v>
      </c>
      <c r="L45" s="22" t="s">
        <v>267</v>
      </c>
      <c r="M45" s="22">
        <v>0</v>
      </c>
      <c r="N45" s="22">
        <v>0</v>
      </c>
      <c r="O45" s="22">
        <v>0.106</v>
      </c>
      <c r="P45" s="22">
        <v>0</v>
      </c>
      <c r="Q45" s="22">
        <v>0</v>
      </c>
      <c r="R45" s="22">
        <v>0</v>
      </c>
      <c r="S45" s="22">
        <v>1</v>
      </c>
      <c r="T45" s="22">
        <f t="shared" si="32"/>
        <v>0</v>
      </c>
      <c r="U45" s="22">
        <f t="shared" si="33"/>
        <v>0</v>
      </c>
      <c r="V45" s="22">
        <f t="shared" si="34"/>
        <v>2.7999999999999997E-2</v>
      </c>
      <c r="W45" s="22">
        <f t="shared" si="35"/>
        <v>0</v>
      </c>
      <c r="X45" s="22">
        <f t="shared" si="36"/>
        <v>0</v>
      </c>
      <c r="Y45" s="22">
        <f t="shared" si="37"/>
        <v>0</v>
      </c>
      <c r="Z45" s="22">
        <f t="shared" si="38"/>
        <v>0</v>
      </c>
      <c r="AA45" s="30" t="s">
        <v>247</v>
      </c>
    </row>
    <row r="46" spans="1:27" ht="63" x14ac:dyDescent="0.25">
      <c r="A46" s="19" t="s">
        <v>26</v>
      </c>
      <c r="B46" s="20" t="s">
        <v>149</v>
      </c>
      <c r="C46" s="21" t="s">
        <v>150</v>
      </c>
      <c r="D46" s="21" t="s">
        <v>73</v>
      </c>
      <c r="E46" s="22">
        <v>0</v>
      </c>
      <c r="F46" s="22">
        <v>0</v>
      </c>
      <c r="G46" s="22">
        <v>0.04</v>
      </c>
      <c r="H46" s="22">
        <v>0</v>
      </c>
      <c r="I46" s="22">
        <v>0</v>
      </c>
      <c r="J46" s="22">
        <v>0</v>
      </c>
      <c r="K46" s="22">
        <v>1</v>
      </c>
      <c r="L46" s="22" t="s">
        <v>256</v>
      </c>
      <c r="M46" s="22">
        <v>0.4</v>
      </c>
      <c r="N46" s="22">
        <v>0</v>
      </c>
      <c r="O46" s="22">
        <v>0</v>
      </c>
      <c r="P46" s="22">
        <v>0</v>
      </c>
      <c r="Q46" s="22">
        <v>0.04</v>
      </c>
      <c r="R46" s="22">
        <v>0</v>
      </c>
      <c r="S46" s="22">
        <v>1</v>
      </c>
      <c r="T46" s="22">
        <f t="shared" si="32"/>
        <v>0.4</v>
      </c>
      <c r="U46" s="22">
        <f t="shared" si="33"/>
        <v>0</v>
      </c>
      <c r="V46" s="22">
        <f t="shared" si="34"/>
        <v>-0.04</v>
      </c>
      <c r="W46" s="22">
        <f t="shared" si="35"/>
        <v>0</v>
      </c>
      <c r="X46" s="22">
        <f t="shared" si="36"/>
        <v>0.04</v>
      </c>
      <c r="Y46" s="22">
        <f t="shared" si="37"/>
        <v>0</v>
      </c>
      <c r="Z46" s="22">
        <f t="shared" si="38"/>
        <v>0</v>
      </c>
      <c r="AA46" s="30" t="s">
        <v>247</v>
      </c>
    </row>
    <row r="47" spans="1:27" ht="31.5" x14ac:dyDescent="0.25">
      <c r="A47" s="19" t="s">
        <v>26</v>
      </c>
      <c r="B47" s="20" t="s">
        <v>151</v>
      </c>
      <c r="C47" s="21" t="s">
        <v>152</v>
      </c>
      <c r="D47" s="21" t="s">
        <v>73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2</v>
      </c>
      <c r="L47" s="22" t="s">
        <v>267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2</v>
      </c>
      <c r="T47" s="22">
        <f t="shared" si="32"/>
        <v>0</v>
      </c>
      <c r="U47" s="22">
        <f t="shared" si="33"/>
        <v>0</v>
      </c>
      <c r="V47" s="22">
        <f t="shared" si="34"/>
        <v>0</v>
      </c>
      <c r="W47" s="22">
        <f t="shared" si="35"/>
        <v>0</v>
      </c>
      <c r="X47" s="22">
        <f t="shared" si="36"/>
        <v>0</v>
      </c>
      <c r="Y47" s="22">
        <f t="shared" si="37"/>
        <v>0</v>
      </c>
      <c r="Z47" s="22">
        <f t="shared" si="38"/>
        <v>0</v>
      </c>
      <c r="AA47" s="30"/>
    </row>
    <row r="48" spans="1:27" ht="94.5" x14ac:dyDescent="0.25">
      <c r="A48" s="19" t="s">
        <v>26</v>
      </c>
      <c r="B48" s="20" t="s">
        <v>153</v>
      </c>
      <c r="C48" s="21" t="s">
        <v>154</v>
      </c>
      <c r="D48" s="21" t="s">
        <v>73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 t="s">
        <v>267</v>
      </c>
      <c r="M48" s="22">
        <v>0.25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</v>
      </c>
      <c r="T48" s="22">
        <f t="shared" si="32"/>
        <v>0.25</v>
      </c>
      <c r="U48" s="22">
        <f t="shared" si="33"/>
        <v>0</v>
      </c>
      <c r="V48" s="22">
        <f t="shared" si="34"/>
        <v>0</v>
      </c>
      <c r="W48" s="22">
        <f t="shared" si="35"/>
        <v>0</v>
      </c>
      <c r="X48" s="22">
        <f t="shared" si="36"/>
        <v>0</v>
      </c>
      <c r="Y48" s="22">
        <f t="shared" si="37"/>
        <v>0</v>
      </c>
      <c r="Z48" s="22">
        <f t="shared" si="38"/>
        <v>1</v>
      </c>
      <c r="AA48" s="30" t="s">
        <v>246</v>
      </c>
    </row>
    <row r="49" spans="1:27" ht="31.5" x14ac:dyDescent="0.25">
      <c r="A49" s="19" t="s">
        <v>26</v>
      </c>
      <c r="B49" s="20" t="s">
        <v>155</v>
      </c>
      <c r="C49" s="21" t="s">
        <v>156</v>
      </c>
      <c r="D49" s="21" t="s">
        <v>73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1</v>
      </c>
      <c r="L49" s="22" t="s">
        <v>256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</v>
      </c>
      <c r="T49" s="22">
        <f t="shared" si="32"/>
        <v>0</v>
      </c>
      <c r="U49" s="22">
        <f t="shared" si="33"/>
        <v>0</v>
      </c>
      <c r="V49" s="22">
        <f t="shared" si="34"/>
        <v>0</v>
      </c>
      <c r="W49" s="22">
        <f t="shared" si="35"/>
        <v>0</v>
      </c>
      <c r="X49" s="22">
        <f t="shared" si="36"/>
        <v>0</v>
      </c>
      <c r="Y49" s="22">
        <f t="shared" si="37"/>
        <v>0</v>
      </c>
      <c r="Z49" s="22">
        <f t="shared" si="38"/>
        <v>0</v>
      </c>
      <c r="AA49" s="30"/>
    </row>
    <row r="50" spans="1:27" ht="31.5" x14ac:dyDescent="0.25">
      <c r="A50" s="11" t="s">
        <v>41</v>
      </c>
      <c r="B50" s="12" t="s">
        <v>71</v>
      </c>
      <c r="C50" s="13" t="s">
        <v>243</v>
      </c>
      <c r="D50" s="13" t="s">
        <v>73</v>
      </c>
      <c r="E50" s="14">
        <f t="shared" ref="E50:S50" si="39">E51+E52</f>
        <v>0</v>
      </c>
      <c r="F50" s="14">
        <f t="shared" si="39"/>
        <v>0</v>
      </c>
      <c r="G50" s="14">
        <f t="shared" si="39"/>
        <v>0</v>
      </c>
      <c r="H50" s="14">
        <f t="shared" si="39"/>
        <v>0</v>
      </c>
      <c r="I50" s="14">
        <f t="shared" si="39"/>
        <v>0</v>
      </c>
      <c r="J50" s="14">
        <f t="shared" si="39"/>
        <v>0</v>
      </c>
      <c r="K50" s="14">
        <f t="shared" si="39"/>
        <v>0</v>
      </c>
      <c r="L50" s="14" t="s">
        <v>73</v>
      </c>
      <c r="M50" s="14">
        <f t="shared" si="39"/>
        <v>0</v>
      </c>
      <c r="N50" s="14">
        <f t="shared" si="39"/>
        <v>0</v>
      </c>
      <c r="O50" s="14">
        <f t="shared" si="39"/>
        <v>0</v>
      </c>
      <c r="P50" s="14">
        <f t="shared" si="39"/>
        <v>0</v>
      </c>
      <c r="Q50" s="14">
        <f t="shared" si="39"/>
        <v>0</v>
      </c>
      <c r="R50" s="14">
        <f t="shared" si="39"/>
        <v>0</v>
      </c>
      <c r="S50" s="14">
        <f t="shared" si="39"/>
        <v>0</v>
      </c>
      <c r="T50" s="14">
        <f t="shared" si="32"/>
        <v>0</v>
      </c>
      <c r="U50" s="14">
        <f t="shared" si="33"/>
        <v>0</v>
      </c>
      <c r="V50" s="14">
        <f t="shared" si="34"/>
        <v>0</v>
      </c>
      <c r="W50" s="14">
        <f t="shared" si="35"/>
        <v>0</v>
      </c>
      <c r="X50" s="14">
        <f t="shared" si="36"/>
        <v>0</v>
      </c>
      <c r="Y50" s="14">
        <f t="shared" si="37"/>
        <v>0</v>
      </c>
      <c r="Z50" s="14">
        <f t="shared" si="38"/>
        <v>0</v>
      </c>
      <c r="AA50" s="28"/>
    </row>
    <row r="51" spans="1:27" ht="63" x14ac:dyDescent="0.25">
      <c r="A51" s="15" t="s">
        <v>27</v>
      </c>
      <c r="B51" s="16" t="s">
        <v>72</v>
      </c>
      <c r="C51" s="17" t="s">
        <v>243</v>
      </c>
      <c r="D51" s="17" t="s">
        <v>73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 t="s">
        <v>73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f t="shared" si="32"/>
        <v>0</v>
      </c>
      <c r="U51" s="18">
        <f t="shared" si="33"/>
        <v>0</v>
      </c>
      <c r="V51" s="18">
        <f t="shared" si="34"/>
        <v>0</v>
      </c>
      <c r="W51" s="18">
        <f t="shared" si="35"/>
        <v>0</v>
      </c>
      <c r="X51" s="18">
        <f t="shared" si="36"/>
        <v>0</v>
      </c>
      <c r="Y51" s="18">
        <f t="shared" si="37"/>
        <v>0</v>
      </c>
      <c r="Z51" s="18">
        <f t="shared" si="38"/>
        <v>0</v>
      </c>
      <c r="AA51" s="29"/>
    </row>
    <row r="52" spans="1:27" ht="47.25" x14ac:dyDescent="0.25">
      <c r="A52" s="15" t="s">
        <v>28</v>
      </c>
      <c r="B52" s="16" t="s">
        <v>74</v>
      </c>
      <c r="C52" s="17" t="s">
        <v>243</v>
      </c>
      <c r="D52" s="17" t="s">
        <v>73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 t="s">
        <v>73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f t="shared" si="32"/>
        <v>0</v>
      </c>
      <c r="U52" s="18">
        <f t="shared" si="33"/>
        <v>0</v>
      </c>
      <c r="V52" s="18">
        <f t="shared" si="34"/>
        <v>0</v>
      </c>
      <c r="W52" s="18">
        <f t="shared" si="35"/>
        <v>0</v>
      </c>
      <c r="X52" s="18">
        <f t="shared" si="36"/>
        <v>0</v>
      </c>
      <c r="Y52" s="18">
        <f t="shared" si="37"/>
        <v>0</v>
      </c>
      <c r="Z52" s="18">
        <f t="shared" si="38"/>
        <v>0</v>
      </c>
      <c r="AA52" s="29"/>
    </row>
    <row r="53" spans="1:27" ht="47.25" x14ac:dyDescent="0.25">
      <c r="A53" s="11" t="s">
        <v>42</v>
      </c>
      <c r="B53" s="12" t="s">
        <v>75</v>
      </c>
      <c r="C53" s="13" t="s">
        <v>243</v>
      </c>
      <c r="D53" s="13" t="s">
        <v>73</v>
      </c>
      <c r="E53" s="14">
        <f t="shared" ref="E53:S53" si="40">E54+E55+E56+E57+E58+E59+E60+E61</f>
        <v>0</v>
      </c>
      <c r="F53" s="14">
        <f t="shared" si="40"/>
        <v>0</v>
      </c>
      <c r="G53" s="14">
        <f t="shared" si="40"/>
        <v>0</v>
      </c>
      <c r="H53" s="14">
        <f t="shared" si="40"/>
        <v>0</v>
      </c>
      <c r="I53" s="14">
        <f t="shared" si="40"/>
        <v>0</v>
      </c>
      <c r="J53" s="14">
        <f t="shared" si="40"/>
        <v>0</v>
      </c>
      <c r="K53" s="14">
        <f t="shared" si="40"/>
        <v>0</v>
      </c>
      <c r="L53" s="14" t="s">
        <v>73</v>
      </c>
      <c r="M53" s="14">
        <f t="shared" si="40"/>
        <v>0</v>
      </c>
      <c r="N53" s="14">
        <f t="shared" si="40"/>
        <v>0</v>
      </c>
      <c r="O53" s="14">
        <f t="shared" si="40"/>
        <v>0</v>
      </c>
      <c r="P53" s="14">
        <f t="shared" si="40"/>
        <v>0</v>
      </c>
      <c r="Q53" s="14">
        <f t="shared" si="40"/>
        <v>0</v>
      </c>
      <c r="R53" s="14">
        <f t="shared" si="40"/>
        <v>0</v>
      </c>
      <c r="S53" s="14">
        <f t="shared" si="40"/>
        <v>0</v>
      </c>
      <c r="T53" s="14">
        <f t="shared" si="32"/>
        <v>0</v>
      </c>
      <c r="U53" s="14">
        <f t="shared" si="33"/>
        <v>0</v>
      </c>
      <c r="V53" s="14">
        <f t="shared" si="34"/>
        <v>0</v>
      </c>
      <c r="W53" s="14">
        <f t="shared" si="35"/>
        <v>0</v>
      </c>
      <c r="X53" s="14">
        <f t="shared" si="36"/>
        <v>0</v>
      </c>
      <c r="Y53" s="14">
        <f t="shared" si="37"/>
        <v>0</v>
      </c>
      <c r="Z53" s="14">
        <f t="shared" si="38"/>
        <v>0</v>
      </c>
      <c r="AA53" s="28"/>
    </row>
    <row r="54" spans="1:27" ht="31.5" x14ac:dyDescent="0.25">
      <c r="A54" s="15" t="s">
        <v>76</v>
      </c>
      <c r="B54" s="16" t="s">
        <v>77</v>
      </c>
      <c r="C54" s="17" t="s">
        <v>243</v>
      </c>
      <c r="D54" s="17" t="s">
        <v>73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 t="s">
        <v>73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f t="shared" si="32"/>
        <v>0</v>
      </c>
      <c r="U54" s="18">
        <f t="shared" si="33"/>
        <v>0</v>
      </c>
      <c r="V54" s="18">
        <f t="shared" si="34"/>
        <v>0</v>
      </c>
      <c r="W54" s="18">
        <f t="shared" si="35"/>
        <v>0</v>
      </c>
      <c r="X54" s="18">
        <f t="shared" si="36"/>
        <v>0</v>
      </c>
      <c r="Y54" s="18">
        <f t="shared" si="37"/>
        <v>0</v>
      </c>
      <c r="Z54" s="18">
        <f t="shared" si="38"/>
        <v>0</v>
      </c>
      <c r="AA54" s="29"/>
    </row>
    <row r="55" spans="1:27" ht="94.5" x14ac:dyDescent="0.25">
      <c r="A55" s="15" t="s">
        <v>76</v>
      </c>
      <c r="B55" s="16" t="s">
        <v>78</v>
      </c>
      <c r="C55" s="17" t="s">
        <v>243</v>
      </c>
      <c r="D55" s="17" t="s">
        <v>73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 t="s">
        <v>73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f t="shared" si="32"/>
        <v>0</v>
      </c>
      <c r="U55" s="18">
        <f t="shared" si="33"/>
        <v>0</v>
      </c>
      <c r="V55" s="18">
        <f t="shared" si="34"/>
        <v>0</v>
      </c>
      <c r="W55" s="18">
        <f t="shared" si="35"/>
        <v>0</v>
      </c>
      <c r="X55" s="18">
        <f t="shared" si="36"/>
        <v>0</v>
      </c>
      <c r="Y55" s="18">
        <f t="shared" si="37"/>
        <v>0</v>
      </c>
      <c r="Z55" s="18">
        <f t="shared" si="38"/>
        <v>0</v>
      </c>
      <c r="AA55" s="29"/>
    </row>
    <row r="56" spans="1:27" ht="78.75" x14ac:dyDescent="0.25">
      <c r="A56" s="15" t="s">
        <v>76</v>
      </c>
      <c r="B56" s="16" t="s">
        <v>79</v>
      </c>
      <c r="C56" s="17" t="s">
        <v>243</v>
      </c>
      <c r="D56" s="17" t="s">
        <v>73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 t="s">
        <v>73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f t="shared" si="32"/>
        <v>0</v>
      </c>
      <c r="U56" s="18">
        <f t="shared" si="33"/>
        <v>0</v>
      </c>
      <c r="V56" s="18">
        <f t="shared" si="34"/>
        <v>0</v>
      </c>
      <c r="W56" s="18">
        <f t="shared" si="35"/>
        <v>0</v>
      </c>
      <c r="X56" s="18">
        <f t="shared" si="36"/>
        <v>0</v>
      </c>
      <c r="Y56" s="18">
        <f t="shared" si="37"/>
        <v>0</v>
      </c>
      <c r="Z56" s="18">
        <f t="shared" si="38"/>
        <v>0</v>
      </c>
      <c r="AA56" s="29"/>
    </row>
    <row r="57" spans="1:27" ht="94.5" x14ac:dyDescent="0.25">
      <c r="A57" s="15" t="s">
        <v>76</v>
      </c>
      <c r="B57" s="16" t="s">
        <v>80</v>
      </c>
      <c r="C57" s="17" t="s">
        <v>243</v>
      </c>
      <c r="D57" s="17" t="s">
        <v>73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 t="s">
        <v>73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f t="shared" si="32"/>
        <v>0</v>
      </c>
      <c r="U57" s="18">
        <f t="shared" si="33"/>
        <v>0</v>
      </c>
      <c r="V57" s="18">
        <f t="shared" si="34"/>
        <v>0</v>
      </c>
      <c r="W57" s="18">
        <f t="shared" si="35"/>
        <v>0</v>
      </c>
      <c r="X57" s="18">
        <f t="shared" si="36"/>
        <v>0</v>
      </c>
      <c r="Y57" s="18">
        <f t="shared" si="37"/>
        <v>0</v>
      </c>
      <c r="Z57" s="18">
        <f t="shared" si="38"/>
        <v>0</v>
      </c>
      <c r="AA57" s="29"/>
    </row>
    <row r="58" spans="1:27" ht="31.5" x14ac:dyDescent="0.25">
      <c r="A58" s="15" t="s">
        <v>81</v>
      </c>
      <c r="B58" s="16" t="s">
        <v>77</v>
      </c>
      <c r="C58" s="17" t="s">
        <v>243</v>
      </c>
      <c r="D58" s="17" t="s">
        <v>73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 t="s">
        <v>73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f t="shared" si="32"/>
        <v>0</v>
      </c>
      <c r="U58" s="18">
        <f t="shared" si="33"/>
        <v>0</v>
      </c>
      <c r="V58" s="18">
        <f t="shared" si="34"/>
        <v>0</v>
      </c>
      <c r="W58" s="18">
        <f t="shared" si="35"/>
        <v>0</v>
      </c>
      <c r="X58" s="18">
        <f t="shared" si="36"/>
        <v>0</v>
      </c>
      <c r="Y58" s="18">
        <f t="shared" si="37"/>
        <v>0</v>
      </c>
      <c r="Z58" s="18">
        <f t="shared" si="38"/>
        <v>0</v>
      </c>
      <c r="AA58" s="29"/>
    </row>
    <row r="59" spans="1:27" ht="94.5" x14ac:dyDescent="0.25">
      <c r="A59" s="15" t="s">
        <v>81</v>
      </c>
      <c r="B59" s="16" t="s">
        <v>78</v>
      </c>
      <c r="C59" s="17" t="s">
        <v>243</v>
      </c>
      <c r="D59" s="17" t="s">
        <v>73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 t="s">
        <v>73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f t="shared" si="32"/>
        <v>0</v>
      </c>
      <c r="U59" s="18">
        <f t="shared" si="33"/>
        <v>0</v>
      </c>
      <c r="V59" s="18">
        <f t="shared" si="34"/>
        <v>0</v>
      </c>
      <c r="W59" s="18">
        <f t="shared" si="35"/>
        <v>0</v>
      </c>
      <c r="X59" s="18">
        <f t="shared" si="36"/>
        <v>0</v>
      </c>
      <c r="Y59" s="18">
        <f t="shared" si="37"/>
        <v>0</v>
      </c>
      <c r="Z59" s="18">
        <f t="shared" si="38"/>
        <v>0</v>
      </c>
      <c r="AA59" s="29"/>
    </row>
    <row r="60" spans="1:27" ht="78.75" x14ac:dyDescent="0.25">
      <c r="A60" s="15" t="s">
        <v>81</v>
      </c>
      <c r="B60" s="16" t="s">
        <v>79</v>
      </c>
      <c r="C60" s="17" t="s">
        <v>243</v>
      </c>
      <c r="D60" s="17" t="s">
        <v>73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 t="s">
        <v>73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f t="shared" si="32"/>
        <v>0</v>
      </c>
      <c r="U60" s="18">
        <f t="shared" si="33"/>
        <v>0</v>
      </c>
      <c r="V60" s="18">
        <f t="shared" si="34"/>
        <v>0</v>
      </c>
      <c r="W60" s="18">
        <f t="shared" si="35"/>
        <v>0</v>
      </c>
      <c r="X60" s="18">
        <f t="shared" si="36"/>
        <v>0</v>
      </c>
      <c r="Y60" s="18">
        <f t="shared" si="37"/>
        <v>0</v>
      </c>
      <c r="Z60" s="18">
        <f t="shared" si="38"/>
        <v>0</v>
      </c>
      <c r="AA60" s="29"/>
    </row>
    <row r="61" spans="1:27" ht="94.5" x14ac:dyDescent="0.25">
      <c r="A61" s="15" t="s">
        <v>81</v>
      </c>
      <c r="B61" s="16" t="s">
        <v>82</v>
      </c>
      <c r="C61" s="17" t="s">
        <v>243</v>
      </c>
      <c r="D61" s="17" t="s">
        <v>73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 t="s">
        <v>73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f t="shared" si="32"/>
        <v>0</v>
      </c>
      <c r="U61" s="18">
        <f t="shared" si="33"/>
        <v>0</v>
      </c>
      <c r="V61" s="18">
        <f t="shared" si="34"/>
        <v>0</v>
      </c>
      <c r="W61" s="18">
        <f t="shared" si="35"/>
        <v>0</v>
      </c>
      <c r="X61" s="18">
        <f t="shared" si="36"/>
        <v>0</v>
      </c>
      <c r="Y61" s="18">
        <f t="shared" si="37"/>
        <v>0</v>
      </c>
      <c r="Z61" s="18">
        <f t="shared" si="38"/>
        <v>0</v>
      </c>
      <c r="AA61" s="29"/>
    </row>
    <row r="62" spans="1:27" ht="78.75" x14ac:dyDescent="0.25">
      <c r="A62" s="11" t="s">
        <v>83</v>
      </c>
      <c r="B62" s="12" t="s">
        <v>84</v>
      </c>
      <c r="C62" s="13" t="s">
        <v>243</v>
      </c>
      <c r="D62" s="13" t="s">
        <v>73</v>
      </c>
      <c r="E62" s="14">
        <f t="shared" ref="E62:S62" si="41">E63+E64</f>
        <v>0</v>
      </c>
      <c r="F62" s="14">
        <f t="shared" si="41"/>
        <v>0</v>
      </c>
      <c r="G62" s="14">
        <f t="shared" si="41"/>
        <v>0</v>
      </c>
      <c r="H62" s="14">
        <f t="shared" si="41"/>
        <v>0</v>
      </c>
      <c r="I62" s="14">
        <f t="shared" si="41"/>
        <v>0</v>
      </c>
      <c r="J62" s="14">
        <f t="shared" si="41"/>
        <v>0</v>
      </c>
      <c r="K62" s="14">
        <f t="shared" si="41"/>
        <v>0</v>
      </c>
      <c r="L62" s="14" t="s">
        <v>73</v>
      </c>
      <c r="M62" s="14">
        <f t="shared" si="41"/>
        <v>0</v>
      </c>
      <c r="N62" s="14">
        <f t="shared" si="41"/>
        <v>0</v>
      </c>
      <c r="O62" s="14">
        <f t="shared" si="41"/>
        <v>0</v>
      </c>
      <c r="P62" s="14">
        <f t="shared" si="41"/>
        <v>0</v>
      </c>
      <c r="Q62" s="14">
        <f t="shared" si="41"/>
        <v>0</v>
      </c>
      <c r="R62" s="14">
        <f t="shared" si="41"/>
        <v>0</v>
      </c>
      <c r="S62" s="14">
        <f t="shared" si="41"/>
        <v>0</v>
      </c>
      <c r="T62" s="14">
        <f t="shared" si="32"/>
        <v>0</v>
      </c>
      <c r="U62" s="14">
        <f t="shared" si="33"/>
        <v>0</v>
      </c>
      <c r="V62" s="14">
        <f t="shared" si="34"/>
        <v>0</v>
      </c>
      <c r="W62" s="14">
        <f t="shared" si="35"/>
        <v>0</v>
      </c>
      <c r="X62" s="14">
        <f t="shared" si="36"/>
        <v>0</v>
      </c>
      <c r="Y62" s="14">
        <f t="shared" si="37"/>
        <v>0</v>
      </c>
      <c r="Z62" s="14">
        <f t="shared" si="38"/>
        <v>0</v>
      </c>
      <c r="AA62" s="28"/>
    </row>
    <row r="63" spans="1:27" ht="63" x14ac:dyDescent="0.25">
      <c r="A63" s="15" t="s">
        <v>85</v>
      </c>
      <c r="B63" s="16" t="s">
        <v>86</v>
      </c>
      <c r="C63" s="17" t="s">
        <v>243</v>
      </c>
      <c r="D63" s="17" t="s">
        <v>73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 t="s">
        <v>73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f t="shared" si="32"/>
        <v>0</v>
      </c>
      <c r="U63" s="18">
        <f t="shared" si="33"/>
        <v>0</v>
      </c>
      <c r="V63" s="18">
        <f t="shared" si="34"/>
        <v>0</v>
      </c>
      <c r="W63" s="18">
        <f t="shared" si="35"/>
        <v>0</v>
      </c>
      <c r="X63" s="18">
        <f t="shared" si="36"/>
        <v>0</v>
      </c>
      <c r="Y63" s="18">
        <f t="shared" si="37"/>
        <v>0</v>
      </c>
      <c r="Z63" s="18">
        <f t="shared" si="38"/>
        <v>0</v>
      </c>
      <c r="AA63" s="29"/>
    </row>
    <row r="64" spans="1:27" ht="78.75" x14ac:dyDescent="0.25">
      <c r="A64" s="15" t="s">
        <v>87</v>
      </c>
      <c r="B64" s="16" t="s">
        <v>88</v>
      </c>
      <c r="C64" s="17" t="s">
        <v>243</v>
      </c>
      <c r="D64" s="17" t="s">
        <v>73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 t="s">
        <v>73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f t="shared" si="32"/>
        <v>0</v>
      </c>
      <c r="U64" s="18">
        <f t="shared" si="33"/>
        <v>0</v>
      </c>
      <c r="V64" s="18">
        <f t="shared" si="34"/>
        <v>0</v>
      </c>
      <c r="W64" s="18">
        <f t="shared" si="35"/>
        <v>0</v>
      </c>
      <c r="X64" s="18">
        <f t="shared" si="36"/>
        <v>0</v>
      </c>
      <c r="Y64" s="18">
        <f t="shared" si="37"/>
        <v>0</v>
      </c>
      <c r="Z64" s="18">
        <f t="shared" si="38"/>
        <v>0</v>
      </c>
      <c r="AA64" s="29"/>
    </row>
    <row r="65" spans="1:27" ht="31.5" x14ac:dyDescent="0.25">
      <c r="A65" s="7" t="s">
        <v>43</v>
      </c>
      <c r="B65" s="8" t="s">
        <v>89</v>
      </c>
      <c r="C65" s="9" t="s">
        <v>243</v>
      </c>
      <c r="D65" s="9" t="s">
        <v>73</v>
      </c>
      <c r="E65" s="10">
        <f t="shared" ref="E65:S65" si="42">E66+E70+E107+E118</f>
        <v>16.925999999999998</v>
      </c>
      <c r="F65" s="10">
        <f t="shared" si="42"/>
        <v>0</v>
      </c>
      <c r="G65" s="10">
        <f t="shared" si="42"/>
        <v>102.66699999999999</v>
      </c>
      <c r="H65" s="10">
        <f t="shared" si="42"/>
        <v>0</v>
      </c>
      <c r="I65" s="10">
        <f t="shared" si="42"/>
        <v>11.173</v>
      </c>
      <c r="J65" s="10">
        <f t="shared" si="42"/>
        <v>0</v>
      </c>
      <c r="K65" s="10">
        <f t="shared" si="42"/>
        <v>13599</v>
      </c>
      <c r="L65" s="10" t="s">
        <v>73</v>
      </c>
      <c r="M65" s="10">
        <f t="shared" si="42"/>
        <v>17.826000000000001</v>
      </c>
      <c r="N65" s="10">
        <f t="shared" si="42"/>
        <v>0</v>
      </c>
      <c r="O65" s="10">
        <f t="shared" si="42"/>
        <v>102.754</v>
      </c>
      <c r="P65" s="10">
        <f t="shared" si="42"/>
        <v>0</v>
      </c>
      <c r="Q65" s="10">
        <f t="shared" si="42"/>
        <v>11.152999999999999</v>
      </c>
      <c r="R65" s="10">
        <f t="shared" si="42"/>
        <v>0</v>
      </c>
      <c r="S65" s="10">
        <f t="shared" si="42"/>
        <v>13819</v>
      </c>
      <c r="T65" s="10">
        <f t="shared" si="32"/>
        <v>0.90000000000000213</v>
      </c>
      <c r="U65" s="10">
        <f t="shared" si="33"/>
        <v>0</v>
      </c>
      <c r="V65" s="10">
        <f t="shared" si="34"/>
        <v>8.7000000000017508E-2</v>
      </c>
      <c r="W65" s="10">
        <f t="shared" si="35"/>
        <v>0</v>
      </c>
      <c r="X65" s="10">
        <f t="shared" si="36"/>
        <v>-2.000000000000135E-2</v>
      </c>
      <c r="Y65" s="10">
        <f t="shared" si="37"/>
        <v>0</v>
      </c>
      <c r="Z65" s="10">
        <f t="shared" si="38"/>
        <v>220</v>
      </c>
      <c r="AA65" s="27"/>
    </row>
    <row r="66" spans="1:27" ht="63" x14ac:dyDescent="0.25">
      <c r="A66" s="11" t="s">
        <v>48</v>
      </c>
      <c r="B66" s="12" t="s">
        <v>90</v>
      </c>
      <c r="C66" s="13" t="s">
        <v>243</v>
      </c>
      <c r="D66" s="13" t="s">
        <v>73</v>
      </c>
      <c r="E66" s="14">
        <f t="shared" ref="E66:S66" si="43">E67+E69</f>
        <v>0</v>
      </c>
      <c r="F66" s="14">
        <f t="shared" si="43"/>
        <v>0</v>
      </c>
      <c r="G66" s="14">
        <f t="shared" si="43"/>
        <v>0</v>
      </c>
      <c r="H66" s="14">
        <f t="shared" si="43"/>
        <v>0</v>
      </c>
      <c r="I66" s="14">
        <f t="shared" si="43"/>
        <v>0</v>
      </c>
      <c r="J66" s="14">
        <f t="shared" si="43"/>
        <v>0</v>
      </c>
      <c r="K66" s="14">
        <f t="shared" si="43"/>
        <v>1</v>
      </c>
      <c r="L66" s="14" t="s">
        <v>73</v>
      </c>
      <c r="M66" s="14">
        <f t="shared" si="43"/>
        <v>0</v>
      </c>
      <c r="N66" s="14">
        <f t="shared" si="43"/>
        <v>0</v>
      </c>
      <c r="O66" s="14">
        <f t="shared" si="43"/>
        <v>0</v>
      </c>
      <c r="P66" s="14">
        <f t="shared" si="43"/>
        <v>0</v>
      </c>
      <c r="Q66" s="14">
        <f t="shared" si="43"/>
        <v>0</v>
      </c>
      <c r="R66" s="14">
        <f t="shared" si="43"/>
        <v>0</v>
      </c>
      <c r="S66" s="14">
        <f t="shared" si="43"/>
        <v>1</v>
      </c>
      <c r="T66" s="14">
        <f t="shared" si="32"/>
        <v>0</v>
      </c>
      <c r="U66" s="14">
        <f t="shared" si="33"/>
        <v>0</v>
      </c>
      <c r="V66" s="14">
        <f t="shared" si="34"/>
        <v>0</v>
      </c>
      <c r="W66" s="14">
        <f t="shared" si="35"/>
        <v>0</v>
      </c>
      <c r="X66" s="14">
        <f t="shared" si="36"/>
        <v>0</v>
      </c>
      <c r="Y66" s="14">
        <f t="shared" si="37"/>
        <v>0</v>
      </c>
      <c r="Z66" s="14">
        <f t="shared" si="38"/>
        <v>0</v>
      </c>
      <c r="AA66" s="28"/>
    </row>
    <row r="67" spans="1:27" ht="31.5" x14ac:dyDescent="0.25">
      <c r="A67" s="15" t="s">
        <v>29</v>
      </c>
      <c r="B67" s="16" t="s">
        <v>91</v>
      </c>
      <c r="C67" s="17" t="s">
        <v>243</v>
      </c>
      <c r="D67" s="17" t="s">
        <v>73</v>
      </c>
      <c r="E67" s="18">
        <f>SUM(E68)</f>
        <v>0</v>
      </c>
      <c r="F67" s="18">
        <f t="shared" ref="F67:S67" si="44">SUM(F68)</f>
        <v>0</v>
      </c>
      <c r="G67" s="18">
        <f t="shared" si="44"/>
        <v>0</v>
      </c>
      <c r="H67" s="18">
        <f t="shared" si="44"/>
        <v>0</v>
      </c>
      <c r="I67" s="18">
        <f t="shared" si="44"/>
        <v>0</v>
      </c>
      <c r="J67" s="18">
        <f t="shared" si="44"/>
        <v>0</v>
      </c>
      <c r="K67" s="18">
        <f t="shared" si="44"/>
        <v>1</v>
      </c>
      <c r="L67" s="18" t="s">
        <v>73</v>
      </c>
      <c r="M67" s="18">
        <f t="shared" si="44"/>
        <v>0</v>
      </c>
      <c r="N67" s="18">
        <f t="shared" si="44"/>
        <v>0</v>
      </c>
      <c r="O67" s="18">
        <f t="shared" si="44"/>
        <v>0</v>
      </c>
      <c r="P67" s="18">
        <f t="shared" si="44"/>
        <v>0</v>
      </c>
      <c r="Q67" s="18">
        <f t="shared" si="44"/>
        <v>0</v>
      </c>
      <c r="R67" s="18">
        <f t="shared" si="44"/>
        <v>0</v>
      </c>
      <c r="S67" s="18">
        <f t="shared" si="44"/>
        <v>1</v>
      </c>
      <c r="T67" s="18">
        <f t="shared" si="32"/>
        <v>0</v>
      </c>
      <c r="U67" s="18">
        <f t="shared" si="33"/>
        <v>0</v>
      </c>
      <c r="V67" s="18">
        <f t="shared" si="34"/>
        <v>0</v>
      </c>
      <c r="W67" s="18">
        <f t="shared" si="35"/>
        <v>0</v>
      </c>
      <c r="X67" s="18">
        <f t="shared" si="36"/>
        <v>0</v>
      </c>
      <c r="Y67" s="18">
        <f t="shared" si="37"/>
        <v>0</v>
      </c>
      <c r="Z67" s="18">
        <f t="shared" si="38"/>
        <v>0</v>
      </c>
      <c r="AA67" s="29"/>
    </row>
    <row r="68" spans="1:27" ht="31.5" x14ac:dyDescent="0.25">
      <c r="A68" s="19" t="s">
        <v>29</v>
      </c>
      <c r="B68" s="20" t="s">
        <v>157</v>
      </c>
      <c r="C68" s="21" t="s">
        <v>158</v>
      </c>
      <c r="D68" s="21" t="s">
        <v>73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1</v>
      </c>
      <c r="L68" s="22" t="s">
        <v>276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1</v>
      </c>
      <c r="T68" s="22">
        <f t="shared" si="32"/>
        <v>0</v>
      </c>
      <c r="U68" s="22">
        <f t="shared" si="33"/>
        <v>0</v>
      </c>
      <c r="V68" s="22">
        <f t="shared" si="34"/>
        <v>0</v>
      </c>
      <c r="W68" s="22">
        <f t="shared" si="35"/>
        <v>0</v>
      </c>
      <c r="X68" s="22">
        <f t="shared" si="36"/>
        <v>0</v>
      </c>
      <c r="Y68" s="22">
        <f t="shared" si="37"/>
        <v>0</v>
      </c>
      <c r="Z68" s="22">
        <f t="shared" si="38"/>
        <v>0</v>
      </c>
      <c r="AA68" s="30"/>
    </row>
    <row r="69" spans="1:27" ht="47.25" x14ac:dyDescent="0.25">
      <c r="A69" s="15" t="s">
        <v>30</v>
      </c>
      <c r="B69" s="16" t="s">
        <v>92</v>
      </c>
      <c r="C69" s="17" t="s">
        <v>243</v>
      </c>
      <c r="D69" s="17" t="s">
        <v>73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 t="s">
        <v>73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f t="shared" si="32"/>
        <v>0</v>
      </c>
      <c r="U69" s="18">
        <f t="shared" si="33"/>
        <v>0</v>
      </c>
      <c r="V69" s="18">
        <f t="shared" si="34"/>
        <v>0</v>
      </c>
      <c r="W69" s="18">
        <f t="shared" si="35"/>
        <v>0</v>
      </c>
      <c r="X69" s="18">
        <f t="shared" si="36"/>
        <v>0</v>
      </c>
      <c r="Y69" s="18">
        <f t="shared" si="37"/>
        <v>0</v>
      </c>
      <c r="Z69" s="18">
        <f t="shared" si="38"/>
        <v>0</v>
      </c>
      <c r="AA69" s="29"/>
    </row>
    <row r="70" spans="1:27" ht="47.25" x14ac:dyDescent="0.25">
      <c r="A70" s="11" t="s">
        <v>49</v>
      </c>
      <c r="B70" s="12" t="s">
        <v>93</v>
      </c>
      <c r="C70" s="13" t="s">
        <v>243</v>
      </c>
      <c r="D70" s="13" t="s">
        <v>73</v>
      </c>
      <c r="E70" s="14">
        <f t="shared" ref="E70:S70" si="45">E71+E106</f>
        <v>16.925999999999998</v>
      </c>
      <c r="F70" s="14">
        <f t="shared" si="45"/>
        <v>0</v>
      </c>
      <c r="G70" s="14">
        <f t="shared" si="45"/>
        <v>102.66699999999999</v>
      </c>
      <c r="H70" s="14">
        <f t="shared" si="45"/>
        <v>0</v>
      </c>
      <c r="I70" s="14">
        <f t="shared" si="45"/>
        <v>11.173</v>
      </c>
      <c r="J70" s="14">
        <f t="shared" si="45"/>
        <v>0</v>
      </c>
      <c r="K70" s="14">
        <f t="shared" si="45"/>
        <v>14</v>
      </c>
      <c r="L70" s="14" t="s">
        <v>73</v>
      </c>
      <c r="M70" s="14">
        <f t="shared" si="45"/>
        <v>17.826000000000001</v>
      </c>
      <c r="N70" s="14">
        <f t="shared" si="45"/>
        <v>0</v>
      </c>
      <c r="O70" s="14">
        <f t="shared" si="45"/>
        <v>102.754</v>
      </c>
      <c r="P70" s="14">
        <f t="shared" si="45"/>
        <v>0</v>
      </c>
      <c r="Q70" s="14">
        <f t="shared" si="45"/>
        <v>11.152999999999999</v>
      </c>
      <c r="R70" s="14">
        <f t="shared" si="45"/>
        <v>0</v>
      </c>
      <c r="S70" s="14">
        <f t="shared" si="45"/>
        <v>14</v>
      </c>
      <c r="T70" s="14">
        <f t="shared" si="32"/>
        <v>0.90000000000000213</v>
      </c>
      <c r="U70" s="14">
        <f t="shared" si="33"/>
        <v>0</v>
      </c>
      <c r="V70" s="14">
        <f t="shared" si="34"/>
        <v>8.7000000000017508E-2</v>
      </c>
      <c r="W70" s="14">
        <f t="shared" si="35"/>
        <v>0</v>
      </c>
      <c r="X70" s="14">
        <f t="shared" si="36"/>
        <v>-2.000000000000135E-2</v>
      </c>
      <c r="Y70" s="14">
        <f t="shared" si="37"/>
        <v>0</v>
      </c>
      <c r="Z70" s="14">
        <f t="shared" si="38"/>
        <v>0</v>
      </c>
      <c r="AA70" s="28"/>
    </row>
    <row r="71" spans="1:27" ht="31.5" x14ac:dyDescent="0.25">
      <c r="A71" s="15" t="s">
        <v>94</v>
      </c>
      <c r="B71" s="16" t="s">
        <v>95</v>
      </c>
      <c r="C71" s="17" t="s">
        <v>243</v>
      </c>
      <c r="D71" s="17" t="s">
        <v>73</v>
      </c>
      <c r="E71" s="18">
        <f t="shared" ref="E71:S71" si="46">SUM(E72:E105)</f>
        <v>16.925999999999998</v>
      </c>
      <c r="F71" s="18">
        <f t="shared" si="46"/>
        <v>0</v>
      </c>
      <c r="G71" s="18">
        <f t="shared" si="46"/>
        <v>102.66699999999999</v>
      </c>
      <c r="H71" s="18">
        <f t="shared" si="46"/>
        <v>0</v>
      </c>
      <c r="I71" s="18">
        <f t="shared" si="46"/>
        <v>11.173</v>
      </c>
      <c r="J71" s="18">
        <f t="shared" si="46"/>
        <v>0</v>
      </c>
      <c r="K71" s="18">
        <f t="shared" si="46"/>
        <v>14</v>
      </c>
      <c r="L71" s="18" t="s">
        <v>73</v>
      </c>
      <c r="M71" s="18">
        <f t="shared" si="46"/>
        <v>17.826000000000001</v>
      </c>
      <c r="N71" s="18">
        <f t="shared" si="46"/>
        <v>0</v>
      </c>
      <c r="O71" s="18">
        <f t="shared" si="46"/>
        <v>102.754</v>
      </c>
      <c r="P71" s="18">
        <f t="shared" si="46"/>
        <v>0</v>
      </c>
      <c r="Q71" s="18">
        <f t="shared" si="46"/>
        <v>11.152999999999999</v>
      </c>
      <c r="R71" s="18">
        <f t="shared" si="46"/>
        <v>0</v>
      </c>
      <c r="S71" s="18">
        <f t="shared" si="46"/>
        <v>14</v>
      </c>
      <c r="T71" s="18">
        <f t="shared" si="32"/>
        <v>0.90000000000000213</v>
      </c>
      <c r="U71" s="18">
        <f t="shared" si="33"/>
        <v>0</v>
      </c>
      <c r="V71" s="18">
        <f t="shared" si="34"/>
        <v>8.7000000000017508E-2</v>
      </c>
      <c r="W71" s="18">
        <f t="shared" si="35"/>
        <v>0</v>
      </c>
      <c r="X71" s="18">
        <f t="shared" si="36"/>
        <v>-2.000000000000135E-2</v>
      </c>
      <c r="Y71" s="18">
        <f t="shared" si="37"/>
        <v>0</v>
      </c>
      <c r="Z71" s="18">
        <f t="shared" si="38"/>
        <v>0</v>
      </c>
      <c r="AA71" s="29"/>
    </row>
    <row r="72" spans="1:27" ht="47.25" x14ac:dyDescent="0.25">
      <c r="A72" s="19" t="s">
        <v>94</v>
      </c>
      <c r="B72" s="20" t="s">
        <v>159</v>
      </c>
      <c r="C72" s="21" t="s">
        <v>160</v>
      </c>
      <c r="D72" s="21" t="s">
        <v>73</v>
      </c>
      <c r="E72" s="22">
        <v>0</v>
      </c>
      <c r="F72" s="22">
        <v>0</v>
      </c>
      <c r="G72" s="22">
        <v>3.4969999999999999</v>
      </c>
      <c r="H72" s="22">
        <v>0</v>
      </c>
      <c r="I72" s="22">
        <v>0</v>
      </c>
      <c r="J72" s="22">
        <v>0</v>
      </c>
      <c r="K72" s="22">
        <v>0</v>
      </c>
      <c r="L72" s="22" t="s">
        <v>259</v>
      </c>
      <c r="M72" s="22">
        <v>0</v>
      </c>
      <c r="N72" s="22">
        <v>0</v>
      </c>
      <c r="O72" s="22">
        <v>3.4969999999999999</v>
      </c>
      <c r="P72" s="22">
        <v>0</v>
      </c>
      <c r="Q72" s="22">
        <v>0</v>
      </c>
      <c r="R72" s="22">
        <v>0</v>
      </c>
      <c r="S72" s="22">
        <v>0</v>
      </c>
      <c r="T72" s="22">
        <f t="shared" si="32"/>
        <v>0</v>
      </c>
      <c r="U72" s="22">
        <f t="shared" si="33"/>
        <v>0</v>
      </c>
      <c r="V72" s="22">
        <f t="shared" si="34"/>
        <v>0</v>
      </c>
      <c r="W72" s="22">
        <f t="shared" si="35"/>
        <v>0</v>
      </c>
      <c r="X72" s="22">
        <f t="shared" si="36"/>
        <v>0</v>
      </c>
      <c r="Y72" s="22">
        <f t="shared" si="37"/>
        <v>0</v>
      </c>
      <c r="Z72" s="22">
        <f t="shared" si="38"/>
        <v>0</v>
      </c>
      <c r="AA72" s="30"/>
    </row>
    <row r="73" spans="1:27" ht="63" x14ac:dyDescent="0.25">
      <c r="A73" s="19" t="s">
        <v>94</v>
      </c>
      <c r="B73" s="20" t="s">
        <v>161</v>
      </c>
      <c r="C73" s="21" t="s">
        <v>162</v>
      </c>
      <c r="D73" s="21" t="s">
        <v>73</v>
      </c>
      <c r="E73" s="22">
        <v>6.3E-2</v>
      </c>
      <c r="F73" s="22">
        <v>0</v>
      </c>
      <c r="G73" s="22">
        <v>3.61</v>
      </c>
      <c r="H73" s="22">
        <v>0</v>
      </c>
      <c r="I73" s="22">
        <v>0</v>
      </c>
      <c r="J73" s="22">
        <v>0</v>
      </c>
      <c r="K73" s="22">
        <v>3</v>
      </c>
      <c r="L73" s="22" t="s">
        <v>277</v>
      </c>
      <c r="M73" s="22">
        <v>0.16300000000000001</v>
      </c>
      <c r="N73" s="22">
        <v>0</v>
      </c>
      <c r="O73" s="22">
        <v>3.6100000000000003</v>
      </c>
      <c r="P73" s="22">
        <v>0</v>
      </c>
      <c r="Q73" s="22">
        <v>0</v>
      </c>
      <c r="R73" s="22">
        <v>0</v>
      </c>
      <c r="S73" s="22">
        <v>3</v>
      </c>
      <c r="T73" s="22">
        <f t="shared" si="32"/>
        <v>0.1</v>
      </c>
      <c r="U73" s="22">
        <f t="shared" si="33"/>
        <v>0</v>
      </c>
      <c r="V73" s="22">
        <f t="shared" si="34"/>
        <v>0</v>
      </c>
      <c r="W73" s="22">
        <f t="shared" si="35"/>
        <v>0</v>
      </c>
      <c r="X73" s="22">
        <f t="shared" si="36"/>
        <v>0</v>
      </c>
      <c r="Y73" s="22">
        <f t="shared" si="37"/>
        <v>0</v>
      </c>
      <c r="Z73" s="22">
        <f t="shared" si="38"/>
        <v>0</v>
      </c>
      <c r="AA73" s="30" t="s">
        <v>247</v>
      </c>
    </row>
    <row r="74" spans="1:27" ht="63" x14ac:dyDescent="0.25">
      <c r="A74" s="19" t="s">
        <v>94</v>
      </c>
      <c r="B74" s="20" t="s">
        <v>163</v>
      </c>
      <c r="C74" s="21" t="s">
        <v>164</v>
      </c>
      <c r="D74" s="21" t="s">
        <v>73</v>
      </c>
      <c r="E74" s="22">
        <v>0.25</v>
      </c>
      <c r="F74" s="22">
        <v>0</v>
      </c>
      <c r="G74" s="22">
        <v>2.569</v>
      </c>
      <c r="H74" s="22">
        <v>0</v>
      </c>
      <c r="I74" s="22">
        <v>0.28800000000000003</v>
      </c>
      <c r="J74" s="22">
        <v>0</v>
      </c>
      <c r="K74" s="22">
        <v>0</v>
      </c>
      <c r="L74" s="22" t="s">
        <v>260</v>
      </c>
      <c r="M74" s="22">
        <v>0.25</v>
      </c>
      <c r="N74" s="22">
        <v>0</v>
      </c>
      <c r="O74" s="22">
        <v>2.569</v>
      </c>
      <c r="P74" s="22">
        <v>0</v>
      </c>
      <c r="Q74" s="22">
        <v>0.28800000000000003</v>
      </c>
      <c r="R74" s="22">
        <v>0</v>
      </c>
      <c r="S74" s="22">
        <v>0</v>
      </c>
      <c r="T74" s="22">
        <f t="shared" si="32"/>
        <v>0</v>
      </c>
      <c r="U74" s="22">
        <f t="shared" si="33"/>
        <v>0</v>
      </c>
      <c r="V74" s="22">
        <f t="shared" si="34"/>
        <v>0</v>
      </c>
      <c r="W74" s="22">
        <f t="shared" si="35"/>
        <v>0</v>
      </c>
      <c r="X74" s="22">
        <f t="shared" si="36"/>
        <v>0</v>
      </c>
      <c r="Y74" s="22">
        <f t="shared" si="37"/>
        <v>0</v>
      </c>
      <c r="Z74" s="22">
        <f t="shared" si="38"/>
        <v>0</v>
      </c>
      <c r="AA74" s="30"/>
    </row>
    <row r="75" spans="1:27" ht="31.5" x14ac:dyDescent="0.25">
      <c r="A75" s="19" t="s">
        <v>94</v>
      </c>
      <c r="B75" s="20" t="s">
        <v>165</v>
      </c>
      <c r="C75" s="21" t="s">
        <v>166</v>
      </c>
      <c r="D75" s="21" t="s">
        <v>73</v>
      </c>
      <c r="E75" s="22">
        <v>0</v>
      </c>
      <c r="F75" s="22">
        <v>0</v>
      </c>
      <c r="G75" s="22">
        <v>0.47199999999999998</v>
      </c>
      <c r="H75" s="22">
        <v>0</v>
      </c>
      <c r="I75" s="22">
        <v>0</v>
      </c>
      <c r="J75" s="22">
        <v>0</v>
      </c>
      <c r="K75" s="22">
        <v>0</v>
      </c>
      <c r="L75" s="22" t="s">
        <v>253</v>
      </c>
      <c r="M75" s="22">
        <v>0</v>
      </c>
      <c r="N75" s="22">
        <v>0</v>
      </c>
      <c r="O75" s="22">
        <v>0.47199999999999998</v>
      </c>
      <c r="P75" s="22">
        <v>0</v>
      </c>
      <c r="Q75" s="22">
        <v>0</v>
      </c>
      <c r="R75" s="22">
        <v>0</v>
      </c>
      <c r="S75" s="22">
        <v>0</v>
      </c>
      <c r="T75" s="22">
        <f t="shared" si="32"/>
        <v>0</v>
      </c>
      <c r="U75" s="22">
        <f t="shared" si="33"/>
        <v>0</v>
      </c>
      <c r="V75" s="22">
        <f t="shared" si="34"/>
        <v>0</v>
      </c>
      <c r="W75" s="22">
        <f t="shared" si="35"/>
        <v>0</v>
      </c>
      <c r="X75" s="22">
        <f t="shared" si="36"/>
        <v>0</v>
      </c>
      <c r="Y75" s="22">
        <f t="shared" si="37"/>
        <v>0</v>
      </c>
      <c r="Z75" s="22">
        <f t="shared" si="38"/>
        <v>0</v>
      </c>
      <c r="AA75" s="30"/>
    </row>
    <row r="76" spans="1:27" ht="47.25" x14ac:dyDescent="0.25">
      <c r="A76" s="19" t="s">
        <v>94</v>
      </c>
      <c r="B76" s="20" t="s">
        <v>167</v>
      </c>
      <c r="C76" s="21" t="s">
        <v>168</v>
      </c>
      <c r="D76" s="21" t="s">
        <v>73</v>
      </c>
      <c r="E76" s="22">
        <v>0</v>
      </c>
      <c r="F76" s="22">
        <v>0</v>
      </c>
      <c r="G76" s="22">
        <v>2.2729999999999997</v>
      </c>
      <c r="H76" s="22">
        <v>0</v>
      </c>
      <c r="I76" s="22">
        <v>0</v>
      </c>
      <c r="J76" s="22">
        <v>0</v>
      </c>
      <c r="K76" s="22">
        <v>0</v>
      </c>
      <c r="L76" s="22" t="s">
        <v>278</v>
      </c>
      <c r="M76" s="22">
        <v>0</v>
      </c>
      <c r="N76" s="22">
        <v>0</v>
      </c>
      <c r="O76" s="22">
        <v>2.2729999999999997</v>
      </c>
      <c r="P76" s="22">
        <v>0</v>
      </c>
      <c r="Q76" s="22">
        <v>0</v>
      </c>
      <c r="R76" s="22">
        <v>0</v>
      </c>
      <c r="S76" s="22">
        <v>0</v>
      </c>
      <c r="T76" s="22">
        <f t="shared" si="32"/>
        <v>0</v>
      </c>
      <c r="U76" s="22">
        <f t="shared" si="33"/>
        <v>0</v>
      </c>
      <c r="V76" s="22">
        <f t="shared" si="34"/>
        <v>0</v>
      </c>
      <c r="W76" s="22">
        <f t="shared" si="35"/>
        <v>0</v>
      </c>
      <c r="X76" s="22">
        <f t="shared" si="36"/>
        <v>0</v>
      </c>
      <c r="Y76" s="22">
        <f t="shared" si="37"/>
        <v>0</v>
      </c>
      <c r="Z76" s="22">
        <f t="shared" si="38"/>
        <v>0</v>
      </c>
      <c r="AA76" s="30"/>
    </row>
    <row r="77" spans="1:27" ht="47.25" x14ac:dyDescent="0.25">
      <c r="A77" s="19" t="s">
        <v>94</v>
      </c>
      <c r="B77" s="20" t="s">
        <v>169</v>
      </c>
      <c r="C77" s="21" t="s">
        <v>170</v>
      </c>
      <c r="D77" s="21" t="s">
        <v>73</v>
      </c>
      <c r="E77" s="22">
        <v>0.9</v>
      </c>
      <c r="F77" s="22">
        <v>0</v>
      </c>
      <c r="G77" s="22">
        <v>3.6640000000000001</v>
      </c>
      <c r="H77" s="22">
        <v>0</v>
      </c>
      <c r="I77" s="22">
        <v>0</v>
      </c>
      <c r="J77" s="22">
        <v>0</v>
      </c>
      <c r="K77" s="22">
        <v>0</v>
      </c>
      <c r="L77" s="22" t="s">
        <v>279</v>
      </c>
      <c r="M77" s="22">
        <v>0.9</v>
      </c>
      <c r="N77" s="22">
        <v>0</v>
      </c>
      <c r="O77" s="22">
        <v>3.6640000000000001</v>
      </c>
      <c r="P77" s="22">
        <v>0</v>
      </c>
      <c r="Q77" s="22">
        <v>0</v>
      </c>
      <c r="R77" s="22">
        <v>0</v>
      </c>
      <c r="S77" s="22">
        <v>0</v>
      </c>
      <c r="T77" s="22">
        <f t="shared" si="32"/>
        <v>0</v>
      </c>
      <c r="U77" s="22">
        <f t="shared" si="33"/>
        <v>0</v>
      </c>
      <c r="V77" s="22">
        <f t="shared" si="34"/>
        <v>0</v>
      </c>
      <c r="W77" s="22">
        <f t="shared" si="35"/>
        <v>0</v>
      </c>
      <c r="X77" s="22">
        <f t="shared" si="36"/>
        <v>0</v>
      </c>
      <c r="Y77" s="22">
        <f t="shared" si="37"/>
        <v>0</v>
      </c>
      <c r="Z77" s="22">
        <f t="shared" si="38"/>
        <v>0</v>
      </c>
      <c r="AA77" s="30"/>
    </row>
    <row r="78" spans="1:27" ht="126" x14ac:dyDescent="0.25">
      <c r="A78" s="19" t="s">
        <v>94</v>
      </c>
      <c r="B78" s="20" t="s">
        <v>171</v>
      </c>
      <c r="C78" s="21" t="s">
        <v>172</v>
      </c>
      <c r="D78" s="21" t="s">
        <v>73</v>
      </c>
      <c r="E78" s="22">
        <v>2.02</v>
      </c>
      <c r="F78" s="22">
        <v>0</v>
      </c>
      <c r="G78" s="22">
        <v>1.2699999999999998</v>
      </c>
      <c r="H78" s="22">
        <v>0</v>
      </c>
      <c r="I78" s="22">
        <v>0.32400000000000001</v>
      </c>
      <c r="J78" s="22">
        <v>0</v>
      </c>
      <c r="K78" s="22">
        <v>0</v>
      </c>
      <c r="L78" s="22" t="s">
        <v>280</v>
      </c>
      <c r="M78" s="22">
        <v>2.42</v>
      </c>
      <c r="N78" s="22">
        <v>0</v>
      </c>
      <c r="O78" s="22">
        <v>1.2699999999999998</v>
      </c>
      <c r="P78" s="22">
        <v>0</v>
      </c>
      <c r="Q78" s="22">
        <v>0.32400000000000001</v>
      </c>
      <c r="R78" s="22">
        <v>0</v>
      </c>
      <c r="S78" s="22">
        <v>0</v>
      </c>
      <c r="T78" s="22">
        <f t="shared" si="32"/>
        <v>0.39999999999999991</v>
      </c>
      <c r="U78" s="22">
        <f t="shared" si="33"/>
        <v>0</v>
      </c>
      <c r="V78" s="22">
        <f t="shared" si="34"/>
        <v>0</v>
      </c>
      <c r="W78" s="22">
        <f t="shared" si="35"/>
        <v>0</v>
      </c>
      <c r="X78" s="22">
        <f t="shared" si="36"/>
        <v>0</v>
      </c>
      <c r="Y78" s="22">
        <f t="shared" si="37"/>
        <v>0</v>
      </c>
      <c r="Z78" s="22">
        <f t="shared" si="38"/>
        <v>0</v>
      </c>
      <c r="AA78" s="30" t="s">
        <v>247</v>
      </c>
    </row>
    <row r="79" spans="1:27" ht="47.25" x14ac:dyDescent="0.25">
      <c r="A79" s="19" t="s">
        <v>94</v>
      </c>
      <c r="B79" s="20" t="s">
        <v>173</v>
      </c>
      <c r="C79" s="21" t="s">
        <v>174</v>
      </c>
      <c r="D79" s="21" t="s">
        <v>73</v>
      </c>
      <c r="E79" s="22">
        <v>0.91</v>
      </c>
      <c r="F79" s="22">
        <v>0</v>
      </c>
      <c r="G79" s="22">
        <v>3.0020000000000002</v>
      </c>
      <c r="H79" s="22">
        <v>0</v>
      </c>
      <c r="I79" s="22">
        <v>3.1559999999999997</v>
      </c>
      <c r="J79" s="22">
        <v>0</v>
      </c>
      <c r="K79" s="22">
        <v>1</v>
      </c>
      <c r="L79" s="22" t="s">
        <v>268</v>
      </c>
      <c r="M79" s="22">
        <v>0.90999999999999992</v>
      </c>
      <c r="N79" s="22">
        <v>0</v>
      </c>
      <c r="O79" s="22">
        <v>3.0020000000000002</v>
      </c>
      <c r="P79" s="22">
        <v>0</v>
      </c>
      <c r="Q79" s="22">
        <v>3.1559999999999997</v>
      </c>
      <c r="R79" s="22">
        <v>0</v>
      </c>
      <c r="S79" s="22">
        <v>1</v>
      </c>
      <c r="T79" s="22">
        <f t="shared" si="32"/>
        <v>0</v>
      </c>
      <c r="U79" s="22">
        <f t="shared" si="33"/>
        <v>0</v>
      </c>
      <c r="V79" s="22">
        <f t="shared" si="34"/>
        <v>0</v>
      </c>
      <c r="W79" s="22">
        <f t="shared" si="35"/>
        <v>0</v>
      </c>
      <c r="X79" s="22">
        <f t="shared" si="36"/>
        <v>0</v>
      </c>
      <c r="Y79" s="22">
        <f t="shared" si="37"/>
        <v>0</v>
      </c>
      <c r="Z79" s="22">
        <f t="shared" si="38"/>
        <v>0</v>
      </c>
      <c r="AA79" s="30"/>
    </row>
    <row r="80" spans="1:27" ht="78.75" x14ac:dyDescent="0.25">
      <c r="A80" s="19" t="s">
        <v>94</v>
      </c>
      <c r="B80" s="20" t="s">
        <v>175</v>
      </c>
      <c r="C80" s="21" t="s">
        <v>176</v>
      </c>
      <c r="D80" s="21" t="s">
        <v>73</v>
      </c>
      <c r="E80" s="22">
        <v>0</v>
      </c>
      <c r="F80" s="22">
        <v>0</v>
      </c>
      <c r="G80" s="22">
        <v>2.8259999999999996</v>
      </c>
      <c r="H80" s="22">
        <v>0</v>
      </c>
      <c r="I80" s="22">
        <v>0</v>
      </c>
      <c r="J80" s="22">
        <v>0</v>
      </c>
      <c r="K80" s="22">
        <v>0</v>
      </c>
      <c r="L80" s="22" t="s">
        <v>281</v>
      </c>
      <c r="M80" s="22">
        <v>0</v>
      </c>
      <c r="N80" s="22">
        <v>0</v>
      </c>
      <c r="O80" s="22">
        <v>2.8260000000000001</v>
      </c>
      <c r="P80" s="22">
        <v>0</v>
      </c>
      <c r="Q80" s="22">
        <v>0</v>
      </c>
      <c r="R80" s="22">
        <v>0</v>
      </c>
      <c r="S80" s="22">
        <v>0</v>
      </c>
      <c r="T80" s="22">
        <f t="shared" si="32"/>
        <v>0</v>
      </c>
      <c r="U80" s="22">
        <f t="shared" si="33"/>
        <v>0</v>
      </c>
      <c r="V80" s="22">
        <f t="shared" si="34"/>
        <v>0</v>
      </c>
      <c r="W80" s="22">
        <f t="shared" si="35"/>
        <v>0</v>
      </c>
      <c r="X80" s="22">
        <f t="shared" si="36"/>
        <v>0</v>
      </c>
      <c r="Y80" s="22">
        <f t="shared" si="37"/>
        <v>0</v>
      </c>
      <c r="Z80" s="22">
        <f t="shared" si="38"/>
        <v>0</v>
      </c>
      <c r="AA80" s="30"/>
    </row>
    <row r="81" spans="1:27" ht="31.5" x14ac:dyDescent="0.25">
      <c r="A81" s="19" t="s">
        <v>94</v>
      </c>
      <c r="B81" s="20" t="s">
        <v>177</v>
      </c>
      <c r="C81" s="21" t="s">
        <v>178</v>
      </c>
      <c r="D81" s="21" t="s">
        <v>73</v>
      </c>
      <c r="E81" s="22">
        <v>0</v>
      </c>
      <c r="F81" s="22">
        <v>0</v>
      </c>
      <c r="G81" s="22">
        <v>4.0209999999999999</v>
      </c>
      <c r="H81" s="22">
        <v>0</v>
      </c>
      <c r="I81" s="22">
        <v>0</v>
      </c>
      <c r="J81" s="22">
        <v>0</v>
      </c>
      <c r="K81" s="22">
        <v>0</v>
      </c>
      <c r="L81" s="22" t="s">
        <v>267</v>
      </c>
      <c r="M81" s="22">
        <v>0</v>
      </c>
      <c r="N81" s="22">
        <v>0</v>
      </c>
      <c r="O81" s="22">
        <v>4.0209999999999999</v>
      </c>
      <c r="P81" s="22">
        <v>0</v>
      </c>
      <c r="Q81" s="22">
        <v>0</v>
      </c>
      <c r="R81" s="22">
        <v>0</v>
      </c>
      <c r="S81" s="22">
        <v>0</v>
      </c>
      <c r="T81" s="22">
        <f t="shared" si="32"/>
        <v>0</v>
      </c>
      <c r="U81" s="22">
        <f t="shared" si="33"/>
        <v>0</v>
      </c>
      <c r="V81" s="22">
        <f t="shared" si="34"/>
        <v>0</v>
      </c>
      <c r="W81" s="22">
        <f t="shared" si="35"/>
        <v>0</v>
      </c>
      <c r="X81" s="22">
        <f t="shared" si="36"/>
        <v>0</v>
      </c>
      <c r="Y81" s="22">
        <f t="shared" si="37"/>
        <v>0</v>
      </c>
      <c r="Z81" s="22">
        <f t="shared" si="38"/>
        <v>0</v>
      </c>
      <c r="AA81" s="30"/>
    </row>
    <row r="82" spans="1:27" ht="31.5" x14ac:dyDescent="0.25">
      <c r="A82" s="19" t="s">
        <v>94</v>
      </c>
      <c r="B82" s="20" t="s">
        <v>179</v>
      </c>
      <c r="C82" s="21" t="s">
        <v>180</v>
      </c>
      <c r="D82" s="21" t="s">
        <v>73</v>
      </c>
      <c r="E82" s="22">
        <v>0.25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 t="s">
        <v>251</v>
      </c>
      <c r="M82" s="22">
        <v>0.25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f t="shared" si="32"/>
        <v>0</v>
      </c>
      <c r="U82" s="22">
        <f t="shared" si="33"/>
        <v>0</v>
      </c>
      <c r="V82" s="22">
        <f t="shared" si="34"/>
        <v>0</v>
      </c>
      <c r="W82" s="22">
        <f t="shared" si="35"/>
        <v>0</v>
      </c>
      <c r="X82" s="22">
        <f t="shared" si="36"/>
        <v>0</v>
      </c>
      <c r="Y82" s="22">
        <f t="shared" si="37"/>
        <v>0</v>
      </c>
      <c r="Z82" s="22">
        <f t="shared" si="38"/>
        <v>0</v>
      </c>
      <c r="AA82" s="30"/>
    </row>
    <row r="83" spans="1:27" ht="47.25" x14ac:dyDescent="0.25">
      <c r="A83" s="19" t="s">
        <v>94</v>
      </c>
      <c r="B83" s="20" t="s">
        <v>181</v>
      </c>
      <c r="C83" s="21" t="s">
        <v>182</v>
      </c>
      <c r="D83" s="21" t="s">
        <v>73</v>
      </c>
      <c r="E83" s="22">
        <v>0</v>
      </c>
      <c r="F83" s="22">
        <v>0</v>
      </c>
      <c r="G83" s="22">
        <v>3.1710000000000003</v>
      </c>
      <c r="H83" s="22">
        <v>0</v>
      </c>
      <c r="I83" s="22">
        <v>0</v>
      </c>
      <c r="J83" s="22">
        <v>0</v>
      </c>
      <c r="K83" s="22">
        <v>0</v>
      </c>
      <c r="L83" s="22" t="s">
        <v>257</v>
      </c>
      <c r="M83" s="22">
        <v>0</v>
      </c>
      <c r="N83" s="22">
        <v>0</v>
      </c>
      <c r="O83" s="22">
        <v>3.1710000000000003</v>
      </c>
      <c r="P83" s="22">
        <v>0</v>
      </c>
      <c r="Q83" s="22">
        <v>0</v>
      </c>
      <c r="R83" s="22">
        <v>0</v>
      </c>
      <c r="S83" s="22">
        <v>0</v>
      </c>
      <c r="T83" s="22">
        <f t="shared" si="32"/>
        <v>0</v>
      </c>
      <c r="U83" s="22">
        <f t="shared" si="33"/>
        <v>0</v>
      </c>
      <c r="V83" s="22">
        <f t="shared" si="34"/>
        <v>0</v>
      </c>
      <c r="W83" s="22">
        <f t="shared" si="35"/>
        <v>0</v>
      </c>
      <c r="X83" s="22">
        <f t="shared" si="36"/>
        <v>0</v>
      </c>
      <c r="Y83" s="22">
        <f t="shared" si="37"/>
        <v>0</v>
      </c>
      <c r="Z83" s="22">
        <f t="shared" si="38"/>
        <v>0</v>
      </c>
      <c r="AA83" s="30"/>
    </row>
    <row r="84" spans="1:27" ht="47.25" x14ac:dyDescent="0.25">
      <c r="A84" s="19" t="s">
        <v>94</v>
      </c>
      <c r="B84" s="20" t="s">
        <v>183</v>
      </c>
      <c r="C84" s="21" t="s">
        <v>184</v>
      </c>
      <c r="D84" s="21" t="s">
        <v>73</v>
      </c>
      <c r="E84" s="22">
        <v>0.25</v>
      </c>
      <c r="F84" s="22">
        <v>0</v>
      </c>
      <c r="G84" s="22">
        <v>4.32</v>
      </c>
      <c r="H84" s="22">
        <v>0</v>
      </c>
      <c r="I84" s="22">
        <v>1.0659999999999998</v>
      </c>
      <c r="J84" s="22">
        <v>0</v>
      </c>
      <c r="K84" s="22">
        <v>0</v>
      </c>
      <c r="L84" s="22" t="s">
        <v>261</v>
      </c>
      <c r="M84" s="22">
        <v>0.25</v>
      </c>
      <c r="N84" s="22">
        <v>0</v>
      </c>
      <c r="O84" s="22">
        <v>4.32</v>
      </c>
      <c r="P84" s="22">
        <v>0</v>
      </c>
      <c r="Q84" s="22">
        <v>1.0660000000000001</v>
      </c>
      <c r="R84" s="22">
        <v>0</v>
      </c>
      <c r="S84" s="22">
        <v>0</v>
      </c>
      <c r="T84" s="22">
        <f t="shared" si="32"/>
        <v>0</v>
      </c>
      <c r="U84" s="22">
        <f t="shared" si="33"/>
        <v>0</v>
      </c>
      <c r="V84" s="22">
        <f t="shared" si="34"/>
        <v>0</v>
      </c>
      <c r="W84" s="22">
        <f t="shared" si="35"/>
        <v>0</v>
      </c>
      <c r="X84" s="22">
        <f t="shared" si="36"/>
        <v>0</v>
      </c>
      <c r="Y84" s="22">
        <f t="shared" si="37"/>
        <v>0</v>
      </c>
      <c r="Z84" s="22">
        <f t="shared" si="38"/>
        <v>0</v>
      </c>
      <c r="AA84" s="30"/>
    </row>
    <row r="85" spans="1:27" ht="31.5" x14ac:dyDescent="0.25">
      <c r="A85" s="19" t="s">
        <v>94</v>
      </c>
      <c r="B85" s="20" t="s">
        <v>185</v>
      </c>
      <c r="C85" s="21" t="s">
        <v>186</v>
      </c>
      <c r="D85" s="21" t="s">
        <v>73</v>
      </c>
      <c r="E85" s="22">
        <v>0</v>
      </c>
      <c r="F85" s="22">
        <v>0</v>
      </c>
      <c r="G85" s="22">
        <v>1.123</v>
      </c>
      <c r="H85" s="22">
        <v>0</v>
      </c>
      <c r="I85" s="22">
        <v>0</v>
      </c>
      <c r="J85" s="22">
        <v>0</v>
      </c>
      <c r="K85" s="22">
        <v>0</v>
      </c>
      <c r="L85" s="22" t="s">
        <v>282</v>
      </c>
      <c r="M85" s="22">
        <v>0</v>
      </c>
      <c r="N85" s="22">
        <v>0</v>
      </c>
      <c r="O85" s="22">
        <v>1.123</v>
      </c>
      <c r="P85" s="22">
        <v>0</v>
      </c>
      <c r="Q85" s="22">
        <v>0</v>
      </c>
      <c r="R85" s="22">
        <v>0</v>
      </c>
      <c r="S85" s="22">
        <v>0</v>
      </c>
      <c r="T85" s="22">
        <f t="shared" si="32"/>
        <v>0</v>
      </c>
      <c r="U85" s="22">
        <f t="shared" si="33"/>
        <v>0</v>
      </c>
      <c r="V85" s="22">
        <f t="shared" si="34"/>
        <v>0</v>
      </c>
      <c r="W85" s="22">
        <f t="shared" si="35"/>
        <v>0</v>
      </c>
      <c r="X85" s="22">
        <f t="shared" si="36"/>
        <v>0</v>
      </c>
      <c r="Y85" s="22">
        <f t="shared" si="37"/>
        <v>0</v>
      </c>
      <c r="Z85" s="22">
        <f t="shared" si="38"/>
        <v>0</v>
      </c>
      <c r="AA85" s="30"/>
    </row>
    <row r="86" spans="1:27" ht="47.25" x14ac:dyDescent="0.25">
      <c r="A86" s="19" t="s">
        <v>94</v>
      </c>
      <c r="B86" s="20" t="s">
        <v>187</v>
      </c>
      <c r="C86" s="21" t="s">
        <v>188</v>
      </c>
      <c r="D86" s="21" t="s">
        <v>73</v>
      </c>
      <c r="E86" s="22">
        <v>0.25</v>
      </c>
      <c r="F86" s="22">
        <v>0</v>
      </c>
      <c r="G86" s="22">
        <v>2.3049999999999997</v>
      </c>
      <c r="H86" s="22">
        <v>0</v>
      </c>
      <c r="I86" s="22">
        <v>0.40700000000000014</v>
      </c>
      <c r="J86" s="22">
        <v>0</v>
      </c>
      <c r="K86" s="22">
        <v>0</v>
      </c>
      <c r="L86" s="22" t="s">
        <v>262</v>
      </c>
      <c r="M86" s="22">
        <v>0.25</v>
      </c>
      <c r="N86" s="22">
        <v>0</v>
      </c>
      <c r="O86" s="22">
        <v>2.3049999999999997</v>
      </c>
      <c r="P86" s="22">
        <v>0</v>
      </c>
      <c r="Q86" s="22">
        <v>0.40700000000000003</v>
      </c>
      <c r="R86" s="22">
        <v>0</v>
      </c>
      <c r="S86" s="22">
        <v>0</v>
      </c>
      <c r="T86" s="22">
        <f t="shared" si="32"/>
        <v>0</v>
      </c>
      <c r="U86" s="22">
        <f t="shared" si="33"/>
        <v>0</v>
      </c>
      <c r="V86" s="22">
        <f t="shared" si="34"/>
        <v>0</v>
      </c>
      <c r="W86" s="22">
        <f t="shared" si="35"/>
        <v>0</v>
      </c>
      <c r="X86" s="22">
        <f t="shared" si="36"/>
        <v>0</v>
      </c>
      <c r="Y86" s="22">
        <f t="shared" si="37"/>
        <v>0</v>
      </c>
      <c r="Z86" s="22">
        <f t="shared" si="38"/>
        <v>0</v>
      </c>
      <c r="AA86" s="30"/>
    </row>
    <row r="87" spans="1:27" ht="31.5" x14ac:dyDescent="0.25">
      <c r="A87" s="19" t="s">
        <v>94</v>
      </c>
      <c r="B87" s="20" t="s">
        <v>189</v>
      </c>
      <c r="C87" s="21" t="s">
        <v>190</v>
      </c>
      <c r="D87" s="21" t="s">
        <v>73</v>
      </c>
      <c r="E87" s="22">
        <v>0.25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 t="s">
        <v>253</v>
      </c>
      <c r="M87" s="22">
        <v>0.25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f t="shared" si="32"/>
        <v>0</v>
      </c>
      <c r="U87" s="22">
        <f t="shared" si="33"/>
        <v>0</v>
      </c>
      <c r="V87" s="22">
        <f t="shared" si="34"/>
        <v>0</v>
      </c>
      <c r="W87" s="22">
        <f t="shared" si="35"/>
        <v>0</v>
      </c>
      <c r="X87" s="22">
        <f t="shared" si="36"/>
        <v>0</v>
      </c>
      <c r="Y87" s="22">
        <f t="shared" si="37"/>
        <v>0</v>
      </c>
      <c r="Z87" s="22">
        <f t="shared" si="38"/>
        <v>0</v>
      </c>
      <c r="AA87" s="30"/>
    </row>
    <row r="88" spans="1:27" ht="47.25" x14ac:dyDescent="0.25">
      <c r="A88" s="19" t="s">
        <v>94</v>
      </c>
      <c r="B88" s="20" t="s">
        <v>191</v>
      </c>
      <c r="C88" s="21" t="s">
        <v>192</v>
      </c>
      <c r="D88" s="21" t="s">
        <v>73</v>
      </c>
      <c r="E88" s="22">
        <v>0.65</v>
      </c>
      <c r="F88" s="22">
        <v>0</v>
      </c>
      <c r="G88" s="22">
        <v>1.161</v>
      </c>
      <c r="H88" s="22">
        <v>0</v>
      </c>
      <c r="I88" s="22">
        <v>0.70200000000000007</v>
      </c>
      <c r="J88" s="22">
        <v>0</v>
      </c>
      <c r="K88" s="22">
        <v>0</v>
      </c>
      <c r="L88" s="22" t="s">
        <v>269</v>
      </c>
      <c r="M88" s="22">
        <v>0.65</v>
      </c>
      <c r="N88" s="22">
        <v>0</v>
      </c>
      <c r="O88" s="22">
        <v>1.161</v>
      </c>
      <c r="P88" s="22">
        <v>0</v>
      </c>
      <c r="Q88" s="22">
        <v>0.70200000000000007</v>
      </c>
      <c r="R88" s="22">
        <v>0</v>
      </c>
      <c r="S88" s="22">
        <v>0</v>
      </c>
      <c r="T88" s="22">
        <f t="shared" si="32"/>
        <v>0</v>
      </c>
      <c r="U88" s="22">
        <f t="shared" si="33"/>
        <v>0</v>
      </c>
      <c r="V88" s="22">
        <f t="shared" si="34"/>
        <v>0</v>
      </c>
      <c r="W88" s="22">
        <f t="shared" si="35"/>
        <v>0</v>
      </c>
      <c r="X88" s="22">
        <f t="shared" si="36"/>
        <v>0</v>
      </c>
      <c r="Y88" s="22">
        <f t="shared" si="37"/>
        <v>0</v>
      </c>
      <c r="Z88" s="22">
        <f t="shared" si="38"/>
        <v>0</v>
      </c>
      <c r="AA88" s="30"/>
    </row>
    <row r="89" spans="1:27" ht="47.25" x14ac:dyDescent="0.25">
      <c r="A89" s="19" t="s">
        <v>94</v>
      </c>
      <c r="B89" s="20" t="s">
        <v>193</v>
      </c>
      <c r="C89" s="21" t="s">
        <v>194</v>
      </c>
      <c r="D89" s="21" t="s">
        <v>73</v>
      </c>
      <c r="E89" s="22">
        <v>0.41</v>
      </c>
      <c r="F89" s="22">
        <v>0</v>
      </c>
      <c r="G89" s="22">
        <v>6.907</v>
      </c>
      <c r="H89" s="22">
        <v>0</v>
      </c>
      <c r="I89" s="22">
        <v>0</v>
      </c>
      <c r="J89" s="22">
        <v>0</v>
      </c>
      <c r="K89" s="22">
        <v>0</v>
      </c>
      <c r="L89" s="22" t="s">
        <v>263</v>
      </c>
      <c r="M89" s="22">
        <v>0.41000000000000003</v>
      </c>
      <c r="N89" s="22">
        <v>0</v>
      </c>
      <c r="O89" s="22">
        <v>6.907</v>
      </c>
      <c r="P89" s="22">
        <v>0</v>
      </c>
      <c r="Q89" s="22">
        <v>0</v>
      </c>
      <c r="R89" s="22">
        <v>0</v>
      </c>
      <c r="S89" s="22">
        <v>0</v>
      </c>
      <c r="T89" s="22">
        <f t="shared" si="32"/>
        <v>0</v>
      </c>
      <c r="U89" s="22">
        <f t="shared" si="33"/>
        <v>0</v>
      </c>
      <c r="V89" s="22">
        <f t="shared" si="34"/>
        <v>0</v>
      </c>
      <c r="W89" s="22">
        <f t="shared" si="35"/>
        <v>0</v>
      </c>
      <c r="X89" s="22">
        <f t="shared" si="36"/>
        <v>0</v>
      </c>
      <c r="Y89" s="22">
        <f t="shared" si="37"/>
        <v>0</v>
      </c>
      <c r="Z89" s="22">
        <f t="shared" si="38"/>
        <v>0</v>
      </c>
      <c r="AA89" s="30"/>
    </row>
    <row r="90" spans="1:27" ht="31.5" x14ac:dyDescent="0.25">
      <c r="A90" s="19" t="s">
        <v>94</v>
      </c>
      <c r="B90" s="20" t="s">
        <v>195</v>
      </c>
      <c r="C90" s="21" t="s">
        <v>196</v>
      </c>
      <c r="D90" s="21" t="s">
        <v>73</v>
      </c>
      <c r="E90" s="22">
        <v>0</v>
      </c>
      <c r="F90" s="22">
        <v>0</v>
      </c>
      <c r="G90" s="22">
        <v>2.3129999999999997</v>
      </c>
      <c r="H90" s="22">
        <v>0</v>
      </c>
      <c r="I90" s="22">
        <v>0</v>
      </c>
      <c r="J90" s="22">
        <v>0</v>
      </c>
      <c r="K90" s="22">
        <v>2</v>
      </c>
      <c r="L90" s="22" t="s">
        <v>270</v>
      </c>
      <c r="M90" s="22">
        <v>0</v>
      </c>
      <c r="N90" s="22">
        <v>0</v>
      </c>
      <c r="O90" s="22">
        <v>2.3129999999999997</v>
      </c>
      <c r="P90" s="22">
        <v>0</v>
      </c>
      <c r="Q90" s="22">
        <v>0</v>
      </c>
      <c r="R90" s="22">
        <v>0</v>
      </c>
      <c r="S90" s="22">
        <v>2</v>
      </c>
      <c r="T90" s="22">
        <f t="shared" si="32"/>
        <v>0</v>
      </c>
      <c r="U90" s="22">
        <f t="shared" si="33"/>
        <v>0</v>
      </c>
      <c r="V90" s="22">
        <f t="shared" si="34"/>
        <v>0</v>
      </c>
      <c r="W90" s="22">
        <f t="shared" si="35"/>
        <v>0</v>
      </c>
      <c r="X90" s="22">
        <f t="shared" si="36"/>
        <v>0</v>
      </c>
      <c r="Y90" s="22">
        <f t="shared" si="37"/>
        <v>0</v>
      </c>
      <c r="Z90" s="22">
        <f t="shared" si="38"/>
        <v>0</v>
      </c>
      <c r="AA90" s="30"/>
    </row>
    <row r="91" spans="1:27" ht="63" x14ac:dyDescent="0.25">
      <c r="A91" s="19" t="s">
        <v>94</v>
      </c>
      <c r="B91" s="20" t="s">
        <v>197</v>
      </c>
      <c r="C91" s="21" t="s">
        <v>198</v>
      </c>
      <c r="D91" s="21" t="s">
        <v>73</v>
      </c>
      <c r="E91" s="22">
        <v>0.91</v>
      </c>
      <c r="F91" s="22">
        <v>0</v>
      </c>
      <c r="G91" s="22">
        <v>1.7829999999999999</v>
      </c>
      <c r="H91" s="22">
        <v>0</v>
      </c>
      <c r="I91" s="22">
        <v>0</v>
      </c>
      <c r="J91" s="22">
        <v>0</v>
      </c>
      <c r="K91" s="22">
        <v>0</v>
      </c>
      <c r="L91" s="22" t="s">
        <v>283</v>
      </c>
      <c r="M91" s="22">
        <v>0.90999999999999992</v>
      </c>
      <c r="N91" s="22">
        <v>0</v>
      </c>
      <c r="O91" s="22">
        <v>1.7829999999999999</v>
      </c>
      <c r="P91" s="22">
        <v>0</v>
      </c>
      <c r="Q91" s="22">
        <v>0</v>
      </c>
      <c r="R91" s="22">
        <v>0</v>
      </c>
      <c r="S91" s="22">
        <v>0</v>
      </c>
      <c r="T91" s="22">
        <f t="shared" si="32"/>
        <v>0</v>
      </c>
      <c r="U91" s="22">
        <f t="shared" si="33"/>
        <v>0</v>
      </c>
      <c r="V91" s="22">
        <f t="shared" si="34"/>
        <v>0</v>
      </c>
      <c r="W91" s="22">
        <f t="shared" si="35"/>
        <v>0</v>
      </c>
      <c r="X91" s="22">
        <f t="shared" si="36"/>
        <v>0</v>
      </c>
      <c r="Y91" s="22">
        <f t="shared" si="37"/>
        <v>0</v>
      </c>
      <c r="Z91" s="22">
        <f t="shared" si="38"/>
        <v>0</v>
      </c>
      <c r="AA91" s="30"/>
    </row>
    <row r="92" spans="1:27" ht="94.5" x14ac:dyDescent="0.25">
      <c r="A92" s="19" t="s">
        <v>94</v>
      </c>
      <c r="B92" s="20" t="s">
        <v>199</v>
      </c>
      <c r="C92" s="21" t="s">
        <v>200</v>
      </c>
      <c r="D92" s="21" t="s">
        <v>73</v>
      </c>
      <c r="E92" s="22">
        <v>3.06</v>
      </c>
      <c r="F92" s="22">
        <v>0</v>
      </c>
      <c r="G92" s="22">
        <v>12.200000000000001</v>
      </c>
      <c r="H92" s="22">
        <v>0</v>
      </c>
      <c r="I92" s="22">
        <v>2.9850000000000003</v>
      </c>
      <c r="J92" s="22">
        <v>0</v>
      </c>
      <c r="K92" s="22">
        <v>6</v>
      </c>
      <c r="L92" s="22" t="s">
        <v>284</v>
      </c>
      <c r="M92" s="22">
        <v>3.06</v>
      </c>
      <c r="N92" s="22">
        <v>0</v>
      </c>
      <c r="O92" s="22">
        <v>12.253</v>
      </c>
      <c r="P92" s="22">
        <v>0</v>
      </c>
      <c r="Q92" s="22">
        <v>2.9849999999999994</v>
      </c>
      <c r="R92" s="22">
        <v>0</v>
      </c>
      <c r="S92" s="22">
        <v>6</v>
      </c>
      <c r="T92" s="22">
        <f t="shared" si="32"/>
        <v>0</v>
      </c>
      <c r="U92" s="22">
        <f t="shared" si="33"/>
        <v>0</v>
      </c>
      <c r="V92" s="22">
        <f t="shared" si="34"/>
        <v>5.2999999999999048E-2</v>
      </c>
      <c r="W92" s="22">
        <f t="shared" si="35"/>
        <v>0</v>
      </c>
      <c r="X92" s="22">
        <f t="shared" si="36"/>
        <v>0</v>
      </c>
      <c r="Y92" s="22">
        <f t="shared" si="37"/>
        <v>0</v>
      </c>
      <c r="Z92" s="22">
        <f t="shared" si="38"/>
        <v>0</v>
      </c>
      <c r="AA92" s="30" t="s">
        <v>247</v>
      </c>
    </row>
    <row r="93" spans="1:27" ht="47.25" x14ac:dyDescent="0.25">
      <c r="A93" s="19" t="s">
        <v>94</v>
      </c>
      <c r="B93" s="20" t="s">
        <v>201</v>
      </c>
      <c r="C93" s="21" t="s">
        <v>202</v>
      </c>
      <c r="D93" s="21" t="s">
        <v>73</v>
      </c>
      <c r="E93" s="22">
        <v>0.16</v>
      </c>
      <c r="F93" s="22">
        <v>0</v>
      </c>
      <c r="G93" s="22">
        <v>4.6029999999999998</v>
      </c>
      <c r="H93" s="22">
        <v>0</v>
      </c>
      <c r="I93" s="22">
        <v>0.25800000000000001</v>
      </c>
      <c r="J93" s="22">
        <v>0</v>
      </c>
      <c r="K93" s="22">
        <v>2</v>
      </c>
      <c r="L93" s="22" t="s">
        <v>264</v>
      </c>
      <c r="M93" s="22">
        <v>0.16</v>
      </c>
      <c r="N93" s="22">
        <v>0</v>
      </c>
      <c r="O93" s="22">
        <v>4.6029999999999998</v>
      </c>
      <c r="P93" s="22">
        <v>0</v>
      </c>
      <c r="Q93" s="22">
        <v>0.25800000000000001</v>
      </c>
      <c r="R93" s="22">
        <v>0</v>
      </c>
      <c r="S93" s="22">
        <v>2</v>
      </c>
      <c r="T93" s="22">
        <f t="shared" si="32"/>
        <v>0</v>
      </c>
      <c r="U93" s="22">
        <f t="shared" si="33"/>
        <v>0</v>
      </c>
      <c r="V93" s="22">
        <f t="shared" si="34"/>
        <v>0</v>
      </c>
      <c r="W93" s="22">
        <f t="shared" si="35"/>
        <v>0</v>
      </c>
      <c r="X93" s="22">
        <f t="shared" si="36"/>
        <v>0</v>
      </c>
      <c r="Y93" s="22">
        <f t="shared" si="37"/>
        <v>0</v>
      </c>
      <c r="Z93" s="22">
        <f t="shared" si="38"/>
        <v>0</v>
      </c>
      <c r="AA93" s="30"/>
    </row>
    <row r="94" spans="1:27" ht="31.5" x14ac:dyDescent="0.25">
      <c r="A94" s="19" t="s">
        <v>94</v>
      </c>
      <c r="B94" s="20" t="s">
        <v>203</v>
      </c>
      <c r="C94" s="21" t="s">
        <v>204</v>
      </c>
      <c r="D94" s="21" t="s">
        <v>73</v>
      </c>
      <c r="E94" s="22">
        <v>0</v>
      </c>
      <c r="F94" s="22">
        <v>0</v>
      </c>
      <c r="G94" s="22">
        <v>1.143</v>
      </c>
      <c r="H94" s="22">
        <v>0</v>
      </c>
      <c r="I94" s="22">
        <v>0</v>
      </c>
      <c r="J94" s="22">
        <v>0</v>
      </c>
      <c r="K94" s="22">
        <v>0</v>
      </c>
      <c r="L94" s="22" t="s">
        <v>254</v>
      </c>
      <c r="M94" s="22">
        <v>0</v>
      </c>
      <c r="N94" s="22">
        <v>0</v>
      </c>
      <c r="O94" s="22">
        <v>1.143</v>
      </c>
      <c r="P94" s="22">
        <v>0</v>
      </c>
      <c r="Q94" s="22">
        <v>0</v>
      </c>
      <c r="R94" s="22">
        <v>0</v>
      </c>
      <c r="S94" s="22">
        <v>0</v>
      </c>
      <c r="T94" s="22">
        <f t="shared" si="32"/>
        <v>0</v>
      </c>
      <c r="U94" s="22">
        <f t="shared" si="33"/>
        <v>0</v>
      </c>
      <c r="V94" s="22">
        <f t="shared" si="34"/>
        <v>0</v>
      </c>
      <c r="W94" s="22">
        <f t="shared" si="35"/>
        <v>0</v>
      </c>
      <c r="X94" s="22">
        <f t="shared" si="36"/>
        <v>0</v>
      </c>
      <c r="Y94" s="22">
        <f t="shared" si="37"/>
        <v>0</v>
      </c>
      <c r="Z94" s="22">
        <f t="shared" si="38"/>
        <v>0</v>
      </c>
      <c r="AA94" s="30"/>
    </row>
    <row r="95" spans="1:27" ht="78.75" x14ac:dyDescent="0.25">
      <c r="A95" s="19" t="s">
        <v>94</v>
      </c>
      <c r="B95" s="20" t="s">
        <v>205</v>
      </c>
      <c r="C95" s="21" t="s">
        <v>206</v>
      </c>
      <c r="D95" s="21" t="s">
        <v>73</v>
      </c>
      <c r="E95" s="22">
        <v>0.5</v>
      </c>
      <c r="F95" s="22">
        <v>0</v>
      </c>
      <c r="G95" s="22">
        <v>1.64</v>
      </c>
      <c r="H95" s="22">
        <v>0</v>
      </c>
      <c r="I95" s="22">
        <v>0</v>
      </c>
      <c r="J95" s="22">
        <v>0</v>
      </c>
      <c r="K95" s="22">
        <v>0</v>
      </c>
      <c r="L95" s="22" t="s">
        <v>271</v>
      </c>
      <c r="M95" s="22">
        <v>0.5</v>
      </c>
      <c r="N95" s="22">
        <v>0</v>
      </c>
      <c r="O95" s="22">
        <v>1.6739999999999999</v>
      </c>
      <c r="P95" s="22">
        <v>0</v>
      </c>
      <c r="Q95" s="22">
        <v>0</v>
      </c>
      <c r="R95" s="22">
        <v>0</v>
      </c>
      <c r="S95" s="22">
        <v>0</v>
      </c>
      <c r="T95" s="22">
        <f t="shared" si="32"/>
        <v>0</v>
      </c>
      <c r="U95" s="22">
        <f t="shared" si="33"/>
        <v>0</v>
      </c>
      <c r="V95" s="22">
        <f t="shared" si="34"/>
        <v>3.400000000000003E-2</v>
      </c>
      <c r="W95" s="22">
        <f t="shared" si="35"/>
        <v>0</v>
      </c>
      <c r="X95" s="22">
        <f t="shared" si="36"/>
        <v>0</v>
      </c>
      <c r="Y95" s="22">
        <f t="shared" si="37"/>
        <v>0</v>
      </c>
      <c r="Z95" s="22">
        <f t="shared" si="38"/>
        <v>0</v>
      </c>
      <c r="AA95" s="30" t="s">
        <v>247</v>
      </c>
    </row>
    <row r="96" spans="1:27" ht="47.25" x14ac:dyDescent="0.25">
      <c r="A96" s="19" t="s">
        <v>94</v>
      </c>
      <c r="B96" s="20" t="s">
        <v>207</v>
      </c>
      <c r="C96" s="21" t="s">
        <v>208</v>
      </c>
      <c r="D96" s="21" t="s">
        <v>73</v>
      </c>
      <c r="E96" s="22">
        <v>0</v>
      </c>
      <c r="F96" s="22">
        <v>0</v>
      </c>
      <c r="G96" s="22">
        <v>3.1350000000000002</v>
      </c>
      <c r="H96" s="22">
        <v>0</v>
      </c>
      <c r="I96" s="22">
        <v>0</v>
      </c>
      <c r="J96" s="22">
        <v>0</v>
      </c>
      <c r="K96" s="22">
        <v>0</v>
      </c>
      <c r="L96" s="22" t="s">
        <v>285</v>
      </c>
      <c r="M96" s="22">
        <v>0</v>
      </c>
      <c r="N96" s="22">
        <v>0</v>
      </c>
      <c r="O96" s="22">
        <v>3.1350000000000002</v>
      </c>
      <c r="P96" s="22">
        <v>0</v>
      </c>
      <c r="Q96" s="22">
        <v>0</v>
      </c>
      <c r="R96" s="22">
        <v>0</v>
      </c>
      <c r="S96" s="22">
        <v>0</v>
      </c>
      <c r="T96" s="22">
        <f t="shared" si="32"/>
        <v>0</v>
      </c>
      <c r="U96" s="22">
        <f t="shared" si="33"/>
        <v>0</v>
      </c>
      <c r="V96" s="22">
        <f t="shared" si="34"/>
        <v>0</v>
      </c>
      <c r="W96" s="22">
        <f t="shared" si="35"/>
        <v>0</v>
      </c>
      <c r="X96" s="22">
        <f t="shared" si="36"/>
        <v>0</v>
      </c>
      <c r="Y96" s="22">
        <f t="shared" si="37"/>
        <v>0</v>
      </c>
      <c r="Z96" s="22">
        <f t="shared" si="38"/>
        <v>0</v>
      </c>
      <c r="AA96" s="30"/>
    </row>
    <row r="97" spans="1:27" ht="47.25" x14ac:dyDescent="0.25">
      <c r="A97" s="19" t="s">
        <v>94</v>
      </c>
      <c r="B97" s="20" t="s">
        <v>209</v>
      </c>
      <c r="C97" s="21" t="s">
        <v>210</v>
      </c>
      <c r="D97" s="21" t="s">
        <v>73</v>
      </c>
      <c r="E97" s="22">
        <v>0.16</v>
      </c>
      <c r="F97" s="22">
        <v>0</v>
      </c>
      <c r="G97" s="22">
        <v>3.6440000000000001</v>
      </c>
      <c r="H97" s="22">
        <v>0</v>
      </c>
      <c r="I97" s="22">
        <v>0</v>
      </c>
      <c r="J97" s="22">
        <v>0</v>
      </c>
      <c r="K97" s="22">
        <v>0</v>
      </c>
      <c r="L97" s="22" t="s">
        <v>256</v>
      </c>
      <c r="M97" s="22">
        <v>0.16</v>
      </c>
      <c r="N97" s="22">
        <v>0</v>
      </c>
      <c r="O97" s="22">
        <v>3.6440000000000001</v>
      </c>
      <c r="P97" s="22">
        <v>0</v>
      </c>
      <c r="Q97" s="22">
        <v>0</v>
      </c>
      <c r="R97" s="22">
        <v>0</v>
      </c>
      <c r="S97" s="22">
        <v>0</v>
      </c>
      <c r="T97" s="22">
        <f t="shared" si="32"/>
        <v>0</v>
      </c>
      <c r="U97" s="22">
        <f t="shared" si="33"/>
        <v>0</v>
      </c>
      <c r="V97" s="22">
        <f t="shared" si="34"/>
        <v>0</v>
      </c>
      <c r="W97" s="22">
        <f t="shared" si="35"/>
        <v>0</v>
      </c>
      <c r="X97" s="22">
        <f t="shared" si="36"/>
        <v>0</v>
      </c>
      <c r="Y97" s="22">
        <f t="shared" si="37"/>
        <v>0</v>
      </c>
      <c r="Z97" s="22">
        <f t="shared" si="38"/>
        <v>0</v>
      </c>
      <c r="AA97" s="30"/>
    </row>
    <row r="98" spans="1:27" ht="31.5" x14ac:dyDescent="0.25">
      <c r="A98" s="19" t="s">
        <v>94</v>
      </c>
      <c r="B98" s="20" t="s">
        <v>211</v>
      </c>
      <c r="C98" s="21" t="s">
        <v>212</v>
      </c>
      <c r="D98" s="21" t="s">
        <v>73</v>
      </c>
      <c r="E98" s="22">
        <v>0.25</v>
      </c>
      <c r="F98" s="22">
        <v>0</v>
      </c>
      <c r="G98" s="22">
        <v>1.6199999999999999</v>
      </c>
      <c r="H98" s="22">
        <v>0</v>
      </c>
      <c r="I98" s="22">
        <v>0</v>
      </c>
      <c r="J98" s="22">
        <v>0</v>
      </c>
      <c r="K98" s="22">
        <v>0</v>
      </c>
      <c r="L98" s="22" t="s">
        <v>272</v>
      </c>
      <c r="M98" s="22">
        <v>0.25</v>
      </c>
      <c r="N98" s="22">
        <v>0</v>
      </c>
      <c r="O98" s="22">
        <v>1.62</v>
      </c>
      <c r="P98" s="22">
        <v>0</v>
      </c>
      <c r="Q98" s="22">
        <v>0</v>
      </c>
      <c r="R98" s="22">
        <v>0</v>
      </c>
      <c r="S98" s="22">
        <v>0</v>
      </c>
      <c r="T98" s="22">
        <f t="shared" si="32"/>
        <v>0</v>
      </c>
      <c r="U98" s="22">
        <f t="shared" si="33"/>
        <v>0</v>
      </c>
      <c r="V98" s="22">
        <f t="shared" si="34"/>
        <v>0</v>
      </c>
      <c r="W98" s="22">
        <f t="shared" si="35"/>
        <v>0</v>
      </c>
      <c r="X98" s="22">
        <f t="shared" si="36"/>
        <v>0</v>
      </c>
      <c r="Y98" s="22">
        <f t="shared" si="37"/>
        <v>0</v>
      </c>
      <c r="Z98" s="22">
        <f t="shared" si="38"/>
        <v>0</v>
      </c>
      <c r="AA98" s="30"/>
    </row>
    <row r="99" spans="1:27" ht="31.5" x14ac:dyDescent="0.25">
      <c r="A99" s="19" t="s">
        <v>94</v>
      </c>
      <c r="B99" s="20" t="s">
        <v>213</v>
      </c>
      <c r="C99" s="21" t="s">
        <v>214</v>
      </c>
      <c r="D99" s="21" t="s">
        <v>73</v>
      </c>
      <c r="E99" s="22">
        <v>0</v>
      </c>
      <c r="F99" s="22">
        <v>0</v>
      </c>
      <c r="G99" s="22">
        <v>3.9729999999999999</v>
      </c>
      <c r="H99" s="22">
        <v>0</v>
      </c>
      <c r="I99" s="22">
        <v>0</v>
      </c>
      <c r="J99" s="22">
        <v>0</v>
      </c>
      <c r="K99" s="22">
        <v>0</v>
      </c>
      <c r="L99" s="22" t="s">
        <v>265</v>
      </c>
      <c r="M99" s="22">
        <v>0</v>
      </c>
      <c r="N99" s="22">
        <v>0</v>
      </c>
      <c r="O99" s="22">
        <v>3.9729999999999994</v>
      </c>
      <c r="P99" s="22">
        <v>0</v>
      </c>
      <c r="Q99" s="22">
        <v>0</v>
      </c>
      <c r="R99" s="22">
        <v>0</v>
      </c>
      <c r="S99" s="22">
        <v>0</v>
      </c>
      <c r="T99" s="22">
        <f t="shared" si="32"/>
        <v>0</v>
      </c>
      <c r="U99" s="22">
        <f t="shared" si="33"/>
        <v>0</v>
      </c>
      <c r="V99" s="22">
        <f t="shared" si="34"/>
        <v>0</v>
      </c>
      <c r="W99" s="22">
        <f t="shared" si="35"/>
        <v>0</v>
      </c>
      <c r="X99" s="22">
        <f t="shared" si="36"/>
        <v>0</v>
      </c>
      <c r="Y99" s="22">
        <f t="shared" si="37"/>
        <v>0</v>
      </c>
      <c r="Z99" s="22">
        <f t="shared" si="38"/>
        <v>0</v>
      </c>
      <c r="AA99" s="30"/>
    </row>
    <row r="100" spans="1:27" ht="31.5" x14ac:dyDescent="0.25">
      <c r="A100" s="19" t="s">
        <v>94</v>
      </c>
      <c r="B100" s="20" t="s">
        <v>215</v>
      </c>
      <c r="C100" s="21" t="s">
        <v>216</v>
      </c>
      <c r="D100" s="21" t="s">
        <v>73</v>
      </c>
      <c r="E100" s="22">
        <v>0</v>
      </c>
      <c r="F100" s="22">
        <v>0</v>
      </c>
      <c r="G100" s="22">
        <v>6.0440000000000005</v>
      </c>
      <c r="H100" s="22">
        <v>0</v>
      </c>
      <c r="I100" s="22">
        <v>0.17</v>
      </c>
      <c r="J100" s="22">
        <v>0</v>
      </c>
      <c r="K100" s="22">
        <v>0</v>
      </c>
      <c r="L100" s="22" t="s">
        <v>261</v>
      </c>
      <c r="M100" s="22">
        <v>0</v>
      </c>
      <c r="N100" s="22">
        <v>0</v>
      </c>
      <c r="O100" s="22">
        <v>6.0440000000000005</v>
      </c>
      <c r="P100" s="22">
        <v>0</v>
      </c>
      <c r="Q100" s="22">
        <v>0.17</v>
      </c>
      <c r="R100" s="22">
        <v>0</v>
      </c>
      <c r="S100" s="22">
        <v>0</v>
      </c>
      <c r="T100" s="22">
        <f t="shared" si="32"/>
        <v>0</v>
      </c>
      <c r="U100" s="22">
        <f t="shared" si="33"/>
        <v>0</v>
      </c>
      <c r="V100" s="22">
        <f t="shared" si="34"/>
        <v>0</v>
      </c>
      <c r="W100" s="22">
        <f t="shared" si="35"/>
        <v>0</v>
      </c>
      <c r="X100" s="22">
        <f t="shared" si="36"/>
        <v>0</v>
      </c>
      <c r="Y100" s="22">
        <f t="shared" si="37"/>
        <v>0</v>
      </c>
      <c r="Z100" s="22">
        <f t="shared" si="38"/>
        <v>0</v>
      </c>
      <c r="AA100" s="30"/>
    </row>
    <row r="101" spans="1:27" ht="126" x14ac:dyDescent="0.25">
      <c r="A101" s="19" t="s">
        <v>94</v>
      </c>
      <c r="B101" s="20" t="s">
        <v>217</v>
      </c>
      <c r="C101" s="21" t="s">
        <v>218</v>
      </c>
      <c r="D101" s="21" t="s">
        <v>73</v>
      </c>
      <c r="E101" s="22">
        <v>4.2130000000000001</v>
      </c>
      <c r="F101" s="22">
        <v>0</v>
      </c>
      <c r="G101" s="22">
        <v>6.0110000000000001</v>
      </c>
      <c r="H101" s="22">
        <v>0</v>
      </c>
      <c r="I101" s="22">
        <v>1.8169999999999999</v>
      </c>
      <c r="J101" s="22">
        <v>0</v>
      </c>
      <c r="K101" s="22">
        <v>0</v>
      </c>
      <c r="L101" s="22" t="s">
        <v>273</v>
      </c>
      <c r="M101" s="22">
        <v>4.6129999999999995</v>
      </c>
      <c r="N101" s="22">
        <v>0</v>
      </c>
      <c r="O101" s="22">
        <v>6.0110000000000001</v>
      </c>
      <c r="P101" s="22">
        <v>0</v>
      </c>
      <c r="Q101" s="22">
        <v>1.7969999999999997</v>
      </c>
      <c r="R101" s="22">
        <v>0</v>
      </c>
      <c r="S101" s="22">
        <v>0</v>
      </c>
      <c r="T101" s="22">
        <f t="shared" si="32"/>
        <v>0.39999999999999947</v>
      </c>
      <c r="U101" s="22">
        <f t="shared" si="33"/>
        <v>0</v>
      </c>
      <c r="V101" s="22">
        <f t="shared" si="34"/>
        <v>0</v>
      </c>
      <c r="W101" s="22">
        <f t="shared" si="35"/>
        <v>0</v>
      </c>
      <c r="X101" s="22">
        <f t="shared" si="36"/>
        <v>-2.000000000000024E-2</v>
      </c>
      <c r="Y101" s="22">
        <f t="shared" si="37"/>
        <v>0</v>
      </c>
      <c r="Z101" s="22">
        <f t="shared" si="38"/>
        <v>0</v>
      </c>
      <c r="AA101" s="30" t="s">
        <v>247</v>
      </c>
    </row>
    <row r="102" spans="1:27" ht="63" x14ac:dyDescent="0.25">
      <c r="A102" s="19" t="s">
        <v>94</v>
      </c>
      <c r="B102" s="20" t="s">
        <v>219</v>
      </c>
      <c r="C102" s="21" t="s">
        <v>220</v>
      </c>
      <c r="D102" s="21" t="s">
        <v>73</v>
      </c>
      <c r="E102" s="22">
        <v>1.2200000000000002</v>
      </c>
      <c r="F102" s="22">
        <v>0</v>
      </c>
      <c r="G102" s="22">
        <v>1.232</v>
      </c>
      <c r="H102" s="22">
        <v>0</v>
      </c>
      <c r="I102" s="22">
        <v>0</v>
      </c>
      <c r="J102" s="22">
        <v>0</v>
      </c>
      <c r="K102" s="22">
        <v>0</v>
      </c>
      <c r="L102" s="22" t="s">
        <v>255</v>
      </c>
      <c r="M102" s="22">
        <v>1.2200000000000002</v>
      </c>
      <c r="N102" s="22">
        <v>0</v>
      </c>
      <c r="O102" s="22">
        <v>1.232</v>
      </c>
      <c r="P102" s="22">
        <v>0</v>
      </c>
      <c r="Q102" s="22">
        <v>0</v>
      </c>
      <c r="R102" s="22">
        <v>0</v>
      </c>
      <c r="S102" s="22">
        <v>0</v>
      </c>
      <c r="T102" s="22">
        <f t="shared" si="32"/>
        <v>0</v>
      </c>
      <c r="U102" s="22">
        <f t="shared" si="33"/>
        <v>0</v>
      </c>
      <c r="V102" s="22">
        <f t="shared" si="34"/>
        <v>0</v>
      </c>
      <c r="W102" s="22">
        <f t="shared" si="35"/>
        <v>0</v>
      </c>
      <c r="X102" s="22">
        <f t="shared" si="36"/>
        <v>0</v>
      </c>
      <c r="Y102" s="22">
        <f t="shared" si="37"/>
        <v>0</v>
      </c>
      <c r="Z102" s="22">
        <f t="shared" si="38"/>
        <v>0</v>
      </c>
      <c r="AA102" s="30"/>
    </row>
    <row r="103" spans="1:27" ht="31.5" x14ac:dyDescent="0.25">
      <c r="A103" s="19" t="s">
        <v>94</v>
      </c>
      <c r="B103" s="20" t="s">
        <v>221</v>
      </c>
      <c r="C103" s="21" t="s">
        <v>222</v>
      </c>
      <c r="D103" s="21" t="s">
        <v>73</v>
      </c>
      <c r="E103" s="22">
        <v>0</v>
      </c>
      <c r="F103" s="22">
        <v>0</v>
      </c>
      <c r="G103" s="22">
        <v>2.419</v>
      </c>
      <c r="H103" s="22">
        <v>0</v>
      </c>
      <c r="I103" s="22">
        <v>0</v>
      </c>
      <c r="J103" s="22">
        <v>0</v>
      </c>
      <c r="K103" s="22">
        <v>0</v>
      </c>
      <c r="L103" s="22" t="s">
        <v>261</v>
      </c>
      <c r="M103" s="22">
        <v>0</v>
      </c>
      <c r="N103" s="22">
        <v>0</v>
      </c>
      <c r="O103" s="22">
        <v>2.419</v>
      </c>
      <c r="P103" s="22">
        <v>0</v>
      </c>
      <c r="Q103" s="22">
        <v>0</v>
      </c>
      <c r="R103" s="22">
        <v>0</v>
      </c>
      <c r="S103" s="22">
        <v>0</v>
      </c>
      <c r="T103" s="22">
        <f t="shared" si="32"/>
        <v>0</v>
      </c>
      <c r="U103" s="22">
        <f t="shared" si="33"/>
        <v>0</v>
      </c>
      <c r="V103" s="22">
        <f t="shared" si="34"/>
        <v>0</v>
      </c>
      <c r="W103" s="22">
        <f t="shared" si="35"/>
        <v>0</v>
      </c>
      <c r="X103" s="22">
        <f t="shared" si="36"/>
        <v>0</v>
      </c>
      <c r="Y103" s="22">
        <f t="shared" si="37"/>
        <v>0</v>
      </c>
      <c r="Z103" s="22">
        <f t="shared" si="38"/>
        <v>0</v>
      </c>
      <c r="AA103" s="30"/>
    </row>
    <row r="104" spans="1:27" ht="31.5" x14ac:dyDescent="0.25">
      <c r="A104" s="19" t="s">
        <v>94</v>
      </c>
      <c r="B104" s="20" t="s">
        <v>223</v>
      </c>
      <c r="C104" s="21" t="s">
        <v>224</v>
      </c>
      <c r="D104" s="21" t="s">
        <v>73</v>
      </c>
      <c r="E104" s="22">
        <v>0</v>
      </c>
      <c r="F104" s="22">
        <v>0</v>
      </c>
      <c r="G104" s="22">
        <v>2.3960000000000004</v>
      </c>
      <c r="H104" s="22">
        <v>0</v>
      </c>
      <c r="I104" s="22">
        <v>0</v>
      </c>
      <c r="J104" s="22">
        <v>0</v>
      </c>
      <c r="K104" s="22">
        <v>0</v>
      </c>
      <c r="L104" s="22" t="s">
        <v>258</v>
      </c>
      <c r="M104" s="22">
        <v>0</v>
      </c>
      <c r="N104" s="22">
        <v>0</v>
      </c>
      <c r="O104" s="22">
        <v>2.3959999999999999</v>
      </c>
      <c r="P104" s="22">
        <v>0</v>
      </c>
      <c r="Q104" s="22">
        <v>0</v>
      </c>
      <c r="R104" s="22">
        <v>0</v>
      </c>
      <c r="S104" s="22">
        <v>0</v>
      </c>
      <c r="T104" s="22">
        <f t="shared" ref="T104:T134" si="47">M104-E104</f>
        <v>0</v>
      </c>
      <c r="U104" s="22">
        <f t="shared" ref="U104:U134" si="48">N104-F104</f>
        <v>0</v>
      </c>
      <c r="V104" s="22">
        <f t="shared" ref="V104:V134" si="49">O104-G104</f>
        <v>0</v>
      </c>
      <c r="W104" s="22">
        <f t="shared" ref="W104:W134" si="50">P104-H104</f>
        <v>0</v>
      </c>
      <c r="X104" s="22">
        <f t="shared" ref="X104:X134" si="51">Q104-I104</f>
        <v>0</v>
      </c>
      <c r="Y104" s="22">
        <f t="shared" ref="Y104:Y134" si="52">R104-J104</f>
        <v>0</v>
      </c>
      <c r="Z104" s="22">
        <f t="shared" ref="Z104:Z134" si="53">S104-K104</f>
        <v>0</v>
      </c>
      <c r="AA104" s="30"/>
    </row>
    <row r="105" spans="1:27" ht="31.5" x14ac:dyDescent="0.25">
      <c r="A105" s="19" t="s">
        <v>94</v>
      </c>
      <c r="B105" s="20" t="s">
        <v>225</v>
      </c>
      <c r="C105" s="21" t="s">
        <v>226</v>
      </c>
      <c r="D105" s="21" t="s">
        <v>73</v>
      </c>
      <c r="E105" s="22">
        <v>0.25</v>
      </c>
      <c r="F105" s="22">
        <v>0</v>
      </c>
      <c r="G105" s="22">
        <v>2.3199999999999998</v>
      </c>
      <c r="H105" s="22">
        <v>0</v>
      </c>
      <c r="I105" s="22">
        <v>0</v>
      </c>
      <c r="J105" s="22">
        <v>0</v>
      </c>
      <c r="K105" s="22">
        <v>0</v>
      </c>
      <c r="L105" s="22" t="s">
        <v>266</v>
      </c>
      <c r="M105" s="22">
        <v>0.25</v>
      </c>
      <c r="N105" s="22">
        <v>0</v>
      </c>
      <c r="O105" s="22">
        <v>2.3199999999999998</v>
      </c>
      <c r="P105" s="22">
        <v>0</v>
      </c>
      <c r="Q105" s="22">
        <v>0</v>
      </c>
      <c r="R105" s="22">
        <v>0</v>
      </c>
      <c r="S105" s="22">
        <v>0</v>
      </c>
      <c r="T105" s="22">
        <f t="shared" si="47"/>
        <v>0</v>
      </c>
      <c r="U105" s="22">
        <f t="shared" si="48"/>
        <v>0</v>
      </c>
      <c r="V105" s="22">
        <f t="shared" si="49"/>
        <v>0</v>
      </c>
      <c r="W105" s="22">
        <f t="shared" si="50"/>
        <v>0</v>
      </c>
      <c r="X105" s="22">
        <f t="shared" si="51"/>
        <v>0</v>
      </c>
      <c r="Y105" s="22">
        <f t="shared" si="52"/>
        <v>0</v>
      </c>
      <c r="Z105" s="22">
        <f t="shared" si="53"/>
        <v>0</v>
      </c>
      <c r="AA105" s="30"/>
    </row>
    <row r="106" spans="1:27" ht="31.5" x14ac:dyDescent="0.25">
      <c r="A106" s="15" t="s">
        <v>96</v>
      </c>
      <c r="B106" s="16" t="s">
        <v>97</v>
      </c>
      <c r="C106" s="17" t="s">
        <v>243</v>
      </c>
      <c r="D106" s="17" t="s">
        <v>73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 t="s">
        <v>73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f t="shared" si="47"/>
        <v>0</v>
      </c>
      <c r="U106" s="18">
        <f t="shared" si="48"/>
        <v>0</v>
      </c>
      <c r="V106" s="18">
        <f t="shared" si="49"/>
        <v>0</v>
      </c>
      <c r="W106" s="18">
        <f t="shared" si="50"/>
        <v>0</v>
      </c>
      <c r="X106" s="18">
        <f t="shared" si="51"/>
        <v>0</v>
      </c>
      <c r="Y106" s="18">
        <f t="shared" si="52"/>
        <v>0</v>
      </c>
      <c r="Z106" s="18">
        <f t="shared" si="53"/>
        <v>0</v>
      </c>
      <c r="AA106" s="29"/>
    </row>
    <row r="107" spans="1:27" ht="31.5" x14ac:dyDescent="0.25">
      <c r="A107" s="11" t="s">
        <v>50</v>
      </c>
      <c r="B107" s="12" t="s">
        <v>98</v>
      </c>
      <c r="C107" s="13" t="s">
        <v>243</v>
      </c>
      <c r="D107" s="13" t="s">
        <v>73</v>
      </c>
      <c r="E107" s="14">
        <f t="shared" ref="E107:S107" si="54">E108+E110+E112+E113+E114+E115+E116+E117</f>
        <v>0</v>
      </c>
      <c r="F107" s="14">
        <f t="shared" si="54"/>
        <v>0</v>
      </c>
      <c r="G107" s="14">
        <f t="shared" si="54"/>
        <v>0</v>
      </c>
      <c r="H107" s="14">
        <f t="shared" si="54"/>
        <v>0</v>
      </c>
      <c r="I107" s="14">
        <f t="shared" si="54"/>
        <v>0</v>
      </c>
      <c r="J107" s="14">
        <f t="shared" si="54"/>
        <v>0</v>
      </c>
      <c r="K107" s="14">
        <f t="shared" si="54"/>
        <v>13584</v>
      </c>
      <c r="L107" s="14" t="s">
        <v>73</v>
      </c>
      <c r="M107" s="14">
        <f t="shared" si="54"/>
        <v>0</v>
      </c>
      <c r="N107" s="14">
        <f t="shared" si="54"/>
        <v>0</v>
      </c>
      <c r="O107" s="14">
        <f t="shared" si="54"/>
        <v>0</v>
      </c>
      <c r="P107" s="14">
        <f t="shared" si="54"/>
        <v>0</v>
      </c>
      <c r="Q107" s="14">
        <f t="shared" si="54"/>
        <v>0</v>
      </c>
      <c r="R107" s="14">
        <f t="shared" si="54"/>
        <v>0</v>
      </c>
      <c r="S107" s="14">
        <f t="shared" si="54"/>
        <v>13804</v>
      </c>
      <c r="T107" s="14">
        <f t="shared" si="47"/>
        <v>0</v>
      </c>
      <c r="U107" s="14">
        <f t="shared" si="48"/>
        <v>0</v>
      </c>
      <c r="V107" s="14">
        <f t="shared" si="49"/>
        <v>0</v>
      </c>
      <c r="W107" s="14">
        <f t="shared" si="50"/>
        <v>0</v>
      </c>
      <c r="X107" s="14">
        <f t="shared" si="51"/>
        <v>0</v>
      </c>
      <c r="Y107" s="14">
        <f t="shared" si="52"/>
        <v>0</v>
      </c>
      <c r="Z107" s="14">
        <f t="shared" si="53"/>
        <v>220</v>
      </c>
      <c r="AA107" s="28"/>
    </row>
    <row r="108" spans="1:27" ht="31.5" x14ac:dyDescent="0.25">
      <c r="A108" s="15" t="s">
        <v>31</v>
      </c>
      <c r="B108" s="16" t="s">
        <v>99</v>
      </c>
      <c r="C108" s="17" t="s">
        <v>243</v>
      </c>
      <c r="D108" s="17" t="s">
        <v>73</v>
      </c>
      <c r="E108" s="18">
        <f t="shared" ref="E108:S108" si="55">SUM(E109:E109)</f>
        <v>0</v>
      </c>
      <c r="F108" s="18">
        <f t="shared" si="55"/>
        <v>0</v>
      </c>
      <c r="G108" s="18">
        <f t="shared" si="55"/>
        <v>0</v>
      </c>
      <c r="H108" s="18">
        <f t="shared" si="55"/>
        <v>0</v>
      </c>
      <c r="I108" s="18">
        <f t="shared" si="55"/>
        <v>0</v>
      </c>
      <c r="J108" s="18">
        <f t="shared" si="55"/>
        <v>0</v>
      </c>
      <c r="K108" s="18">
        <f t="shared" si="55"/>
        <v>13558</v>
      </c>
      <c r="L108" s="18" t="s">
        <v>73</v>
      </c>
      <c r="M108" s="18">
        <f t="shared" si="55"/>
        <v>0</v>
      </c>
      <c r="N108" s="18">
        <f t="shared" si="55"/>
        <v>0</v>
      </c>
      <c r="O108" s="18">
        <f t="shared" si="55"/>
        <v>0</v>
      </c>
      <c r="P108" s="18">
        <f t="shared" si="55"/>
        <v>0</v>
      </c>
      <c r="Q108" s="18">
        <f t="shared" si="55"/>
        <v>0</v>
      </c>
      <c r="R108" s="18">
        <f t="shared" si="55"/>
        <v>0</v>
      </c>
      <c r="S108" s="18">
        <f t="shared" si="55"/>
        <v>13776</v>
      </c>
      <c r="T108" s="18">
        <f t="shared" si="47"/>
        <v>0</v>
      </c>
      <c r="U108" s="18">
        <f t="shared" si="48"/>
        <v>0</v>
      </c>
      <c r="V108" s="18">
        <f t="shared" si="49"/>
        <v>0</v>
      </c>
      <c r="W108" s="18">
        <f t="shared" si="50"/>
        <v>0</v>
      </c>
      <c r="X108" s="18">
        <f t="shared" si="51"/>
        <v>0</v>
      </c>
      <c r="Y108" s="18">
        <f t="shared" si="52"/>
        <v>0</v>
      </c>
      <c r="Z108" s="18">
        <f t="shared" si="53"/>
        <v>218</v>
      </c>
      <c r="AA108" s="29"/>
    </row>
    <row r="109" spans="1:27" ht="189" x14ac:dyDescent="0.25">
      <c r="A109" s="19" t="s">
        <v>31</v>
      </c>
      <c r="B109" s="20" t="s">
        <v>123</v>
      </c>
      <c r="C109" s="21" t="s">
        <v>227</v>
      </c>
      <c r="D109" s="21" t="s">
        <v>73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31">
        <v>13558</v>
      </c>
      <c r="L109" s="22" t="s">
        <v>286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31">
        <v>13776</v>
      </c>
      <c r="T109" s="22">
        <f t="shared" si="47"/>
        <v>0</v>
      </c>
      <c r="U109" s="22">
        <f t="shared" si="48"/>
        <v>0</v>
      </c>
      <c r="V109" s="22">
        <f t="shared" si="49"/>
        <v>0</v>
      </c>
      <c r="W109" s="22">
        <f t="shared" si="50"/>
        <v>0</v>
      </c>
      <c r="X109" s="22">
        <f t="shared" si="51"/>
        <v>0</v>
      </c>
      <c r="Y109" s="22">
        <f t="shared" si="52"/>
        <v>0</v>
      </c>
      <c r="Z109" s="22">
        <f t="shared" si="53"/>
        <v>218</v>
      </c>
      <c r="AA109" s="30" t="s">
        <v>246</v>
      </c>
    </row>
    <row r="110" spans="1:27" ht="31.5" x14ac:dyDescent="0.25">
      <c r="A110" s="15" t="s">
        <v>32</v>
      </c>
      <c r="B110" s="16" t="s">
        <v>100</v>
      </c>
      <c r="C110" s="17" t="s">
        <v>243</v>
      </c>
      <c r="D110" s="17" t="s">
        <v>73</v>
      </c>
      <c r="E110" s="18">
        <f t="shared" ref="E110:S110" si="56">SUM(E111:E111)</f>
        <v>0</v>
      </c>
      <c r="F110" s="18">
        <f t="shared" si="56"/>
        <v>0</v>
      </c>
      <c r="G110" s="18">
        <f t="shared" si="56"/>
        <v>0</v>
      </c>
      <c r="H110" s="18">
        <f t="shared" si="56"/>
        <v>0</v>
      </c>
      <c r="I110" s="18">
        <f t="shared" si="56"/>
        <v>0</v>
      </c>
      <c r="J110" s="18">
        <f t="shared" si="56"/>
        <v>0</v>
      </c>
      <c r="K110" s="18">
        <f t="shared" si="56"/>
        <v>26</v>
      </c>
      <c r="L110" s="18" t="s">
        <v>73</v>
      </c>
      <c r="M110" s="18">
        <f t="shared" si="56"/>
        <v>0</v>
      </c>
      <c r="N110" s="18">
        <f t="shared" si="56"/>
        <v>0</v>
      </c>
      <c r="O110" s="18">
        <f t="shared" si="56"/>
        <v>0</v>
      </c>
      <c r="P110" s="18">
        <f t="shared" si="56"/>
        <v>0</v>
      </c>
      <c r="Q110" s="18">
        <f t="shared" si="56"/>
        <v>0</v>
      </c>
      <c r="R110" s="18">
        <f t="shared" si="56"/>
        <v>0</v>
      </c>
      <c r="S110" s="18">
        <f t="shared" si="56"/>
        <v>28</v>
      </c>
      <c r="T110" s="18">
        <f t="shared" si="47"/>
        <v>0</v>
      </c>
      <c r="U110" s="18">
        <f t="shared" si="48"/>
        <v>0</v>
      </c>
      <c r="V110" s="18">
        <f t="shared" si="49"/>
        <v>0</v>
      </c>
      <c r="W110" s="18">
        <f t="shared" si="50"/>
        <v>0</v>
      </c>
      <c r="X110" s="18">
        <f t="shared" si="51"/>
        <v>0</v>
      </c>
      <c r="Y110" s="18">
        <f t="shared" si="52"/>
        <v>0</v>
      </c>
      <c r="Z110" s="18">
        <f t="shared" si="53"/>
        <v>2</v>
      </c>
      <c r="AA110" s="29"/>
    </row>
    <row r="111" spans="1:27" ht="110.25" x14ac:dyDescent="0.25">
      <c r="A111" s="19" t="s">
        <v>32</v>
      </c>
      <c r="B111" s="20" t="s">
        <v>124</v>
      </c>
      <c r="C111" s="21" t="s">
        <v>228</v>
      </c>
      <c r="D111" s="21" t="s">
        <v>73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26</v>
      </c>
      <c r="L111" s="22" t="s">
        <v>274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28</v>
      </c>
      <c r="T111" s="22">
        <f t="shared" si="47"/>
        <v>0</v>
      </c>
      <c r="U111" s="22">
        <f t="shared" si="48"/>
        <v>0</v>
      </c>
      <c r="V111" s="22">
        <f t="shared" si="49"/>
        <v>0</v>
      </c>
      <c r="W111" s="22">
        <f t="shared" si="50"/>
        <v>0</v>
      </c>
      <c r="X111" s="22">
        <f t="shared" si="51"/>
        <v>0</v>
      </c>
      <c r="Y111" s="22">
        <f t="shared" si="52"/>
        <v>0</v>
      </c>
      <c r="Z111" s="22">
        <f t="shared" si="53"/>
        <v>2</v>
      </c>
      <c r="AA111" s="30" t="s">
        <v>246</v>
      </c>
    </row>
    <row r="112" spans="1:27" ht="31.5" x14ac:dyDescent="0.25">
      <c r="A112" s="15" t="s">
        <v>33</v>
      </c>
      <c r="B112" s="16" t="s">
        <v>101</v>
      </c>
      <c r="C112" s="17" t="s">
        <v>243</v>
      </c>
      <c r="D112" s="17" t="s">
        <v>73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 t="s">
        <v>73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f t="shared" si="47"/>
        <v>0</v>
      </c>
      <c r="U112" s="18">
        <f t="shared" si="48"/>
        <v>0</v>
      </c>
      <c r="V112" s="18">
        <f t="shared" si="49"/>
        <v>0</v>
      </c>
      <c r="W112" s="18">
        <f t="shared" si="50"/>
        <v>0</v>
      </c>
      <c r="X112" s="18">
        <f t="shared" si="51"/>
        <v>0</v>
      </c>
      <c r="Y112" s="18">
        <f t="shared" si="52"/>
        <v>0</v>
      </c>
      <c r="Z112" s="18">
        <f t="shared" si="53"/>
        <v>0</v>
      </c>
      <c r="AA112" s="29"/>
    </row>
    <row r="113" spans="1:27" ht="31.5" x14ac:dyDescent="0.25">
      <c r="A113" s="15" t="s">
        <v>34</v>
      </c>
      <c r="B113" s="16" t="s">
        <v>102</v>
      </c>
      <c r="C113" s="17" t="s">
        <v>243</v>
      </c>
      <c r="D113" s="17" t="s">
        <v>73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 t="s">
        <v>73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f t="shared" si="47"/>
        <v>0</v>
      </c>
      <c r="U113" s="18">
        <f t="shared" si="48"/>
        <v>0</v>
      </c>
      <c r="V113" s="18">
        <f t="shared" si="49"/>
        <v>0</v>
      </c>
      <c r="W113" s="18">
        <f t="shared" si="50"/>
        <v>0</v>
      </c>
      <c r="X113" s="18">
        <f t="shared" si="51"/>
        <v>0</v>
      </c>
      <c r="Y113" s="18">
        <f t="shared" si="52"/>
        <v>0</v>
      </c>
      <c r="Z113" s="18">
        <f t="shared" si="53"/>
        <v>0</v>
      </c>
      <c r="AA113" s="29"/>
    </row>
    <row r="114" spans="1:27" ht="47.25" x14ac:dyDescent="0.25">
      <c r="A114" s="15" t="s">
        <v>35</v>
      </c>
      <c r="B114" s="16" t="s">
        <v>103</v>
      </c>
      <c r="C114" s="17" t="s">
        <v>243</v>
      </c>
      <c r="D114" s="17" t="s">
        <v>73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 t="s">
        <v>73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f t="shared" si="47"/>
        <v>0</v>
      </c>
      <c r="U114" s="18">
        <f t="shared" si="48"/>
        <v>0</v>
      </c>
      <c r="V114" s="18">
        <f t="shared" si="49"/>
        <v>0</v>
      </c>
      <c r="W114" s="18">
        <f t="shared" si="50"/>
        <v>0</v>
      </c>
      <c r="X114" s="18">
        <f t="shared" si="51"/>
        <v>0</v>
      </c>
      <c r="Y114" s="18">
        <f t="shared" si="52"/>
        <v>0</v>
      </c>
      <c r="Z114" s="18">
        <f t="shared" si="53"/>
        <v>0</v>
      </c>
      <c r="AA114" s="29"/>
    </row>
    <row r="115" spans="1:27" ht="47.25" x14ac:dyDescent="0.25">
      <c r="A115" s="15" t="s">
        <v>36</v>
      </c>
      <c r="B115" s="16" t="s">
        <v>104</v>
      </c>
      <c r="C115" s="17" t="s">
        <v>243</v>
      </c>
      <c r="D115" s="17" t="s">
        <v>73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 t="s">
        <v>73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f t="shared" si="47"/>
        <v>0</v>
      </c>
      <c r="U115" s="18">
        <f t="shared" si="48"/>
        <v>0</v>
      </c>
      <c r="V115" s="18">
        <f t="shared" si="49"/>
        <v>0</v>
      </c>
      <c r="W115" s="18">
        <f t="shared" si="50"/>
        <v>0</v>
      </c>
      <c r="X115" s="18">
        <f t="shared" si="51"/>
        <v>0</v>
      </c>
      <c r="Y115" s="18">
        <f t="shared" si="52"/>
        <v>0</v>
      </c>
      <c r="Z115" s="18">
        <f t="shared" si="53"/>
        <v>0</v>
      </c>
      <c r="AA115" s="29"/>
    </row>
    <row r="116" spans="1:27" ht="47.25" x14ac:dyDescent="0.25">
      <c r="A116" s="15" t="s">
        <v>37</v>
      </c>
      <c r="B116" s="16" t="s">
        <v>105</v>
      </c>
      <c r="C116" s="17" t="s">
        <v>243</v>
      </c>
      <c r="D116" s="17" t="s">
        <v>73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 t="s">
        <v>73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f t="shared" si="47"/>
        <v>0</v>
      </c>
      <c r="U116" s="18">
        <f t="shared" si="48"/>
        <v>0</v>
      </c>
      <c r="V116" s="18">
        <f t="shared" si="49"/>
        <v>0</v>
      </c>
      <c r="W116" s="18">
        <f t="shared" si="50"/>
        <v>0</v>
      </c>
      <c r="X116" s="18">
        <f t="shared" si="51"/>
        <v>0</v>
      </c>
      <c r="Y116" s="18">
        <f t="shared" si="52"/>
        <v>0</v>
      </c>
      <c r="Z116" s="18">
        <f t="shared" si="53"/>
        <v>0</v>
      </c>
      <c r="AA116" s="29"/>
    </row>
    <row r="117" spans="1:27" ht="47.25" x14ac:dyDescent="0.25">
      <c r="A117" s="15" t="s">
        <v>106</v>
      </c>
      <c r="B117" s="16" t="s">
        <v>107</v>
      </c>
      <c r="C117" s="17" t="s">
        <v>243</v>
      </c>
      <c r="D117" s="17" t="s">
        <v>73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 t="s">
        <v>73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f t="shared" si="47"/>
        <v>0</v>
      </c>
      <c r="U117" s="18">
        <f t="shared" si="48"/>
        <v>0</v>
      </c>
      <c r="V117" s="18">
        <f t="shared" si="49"/>
        <v>0</v>
      </c>
      <c r="W117" s="18">
        <f t="shared" si="50"/>
        <v>0</v>
      </c>
      <c r="X117" s="18">
        <f t="shared" si="51"/>
        <v>0</v>
      </c>
      <c r="Y117" s="18">
        <f t="shared" si="52"/>
        <v>0</v>
      </c>
      <c r="Z117" s="18">
        <f t="shared" si="53"/>
        <v>0</v>
      </c>
      <c r="AA117" s="29"/>
    </row>
    <row r="118" spans="1:27" ht="47.25" x14ac:dyDescent="0.25">
      <c r="A118" s="11" t="s">
        <v>108</v>
      </c>
      <c r="B118" s="12" t="s">
        <v>109</v>
      </c>
      <c r="C118" s="13" t="s">
        <v>243</v>
      </c>
      <c r="D118" s="13" t="s">
        <v>73</v>
      </c>
      <c r="E118" s="14">
        <f t="shared" ref="E118:S118" si="57">E119+E120</f>
        <v>0</v>
      </c>
      <c r="F118" s="14">
        <f t="shared" si="57"/>
        <v>0</v>
      </c>
      <c r="G118" s="14">
        <f t="shared" si="57"/>
        <v>0</v>
      </c>
      <c r="H118" s="14">
        <f t="shared" si="57"/>
        <v>0</v>
      </c>
      <c r="I118" s="14">
        <f t="shared" si="57"/>
        <v>0</v>
      </c>
      <c r="J118" s="14">
        <f t="shared" si="57"/>
        <v>0</v>
      </c>
      <c r="K118" s="14">
        <f t="shared" si="57"/>
        <v>0</v>
      </c>
      <c r="L118" s="14" t="s">
        <v>73</v>
      </c>
      <c r="M118" s="14">
        <f t="shared" si="57"/>
        <v>0</v>
      </c>
      <c r="N118" s="14">
        <f t="shared" si="57"/>
        <v>0</v>
      </c>
      <c r="O118" s="14">
        <f t="shared" si="57"/>
        <v>0</v>
      </c>
      <c r="P118" s="14">
        <f t="shared" si="57"/>
        <v>0</v>
      </c>
      <c r="Q118" s="14">
        <f t="shared" si="57"/>
        <v>0</v>
      </c>
      <c r="R118" s="14">
        <f t="shared" si="57"/>
        <v>0</v>
      </c>
      <c r="S118" s="14">
        <f t="shared" si="57"/>
        <v>0</v>
      </c>
      <c r="T118" s="14">
        <f t="shared" si="47"/>
        <v>0</v>
      </c>
      <c r="U118" s="14">
        <f t="shared" si="48"/>
        <v>0</v>
      </c>
      <c r="V118" s="14">
        <f t="shared" si="49"/>
        <v>0</v>
      </c>
      <c r="W118" s="14">
        <f t="shared" si="50"/>
        <v>0</v>
      </c>
      <c r="X118" s="14">
        <f t="shared" si="51"/>
        <v>0</v>
      </c>
      <c r="Y118" s="14">
        <f t="shared" si="52"/>
        <v>0</v>
      </c>
      <c r="Z118" s="14">
        <f t="shared" si="53"/>
        <v>0</v>
      </c>
      <c r="AA118" s="28"/>
    </row>
    <row r="119" spans="1:27" ht="31.5" x14ac:dyDescent="0.25">
      <c r="A119" s="15" t="s">
        <v>110</v>
      </c>
      <c r="B119" s="16" t="s">
        <v>111</v>
      </c>
      <c r="C119" s="17" t="s">
        <v>243</v>
      </c>
      <c r="D119" s="17" t="s">
        <v>73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 t="s">
        <v>73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f t="shared" si="47"/>
        <v>0</v>
      </c>
      <c r="U119" s="18">
        <f t="shared" si="48"/>
        <v>0</v>
      </c>
      <c r="V119" s="18">
        <f t="shared" si="49"/>
        <v>0</v>
      </c>
      <c r="W119" s="18">
        <f t="shared" si="50"/>
        <v>0</v>
      </c>
      <c r="X119" s="18">
        <f t="shared" si="51"/>
        <v>0</v>
      </c>
      <c r="Y119" s="18">
        <f t="shared" si="52"/>
        <v>0</v>
      </c>
      <c r="Z119" s="18">
        <f t="shared" si="53"/>
        <v>0</v>
      </c>
      <c r="AA119" s="29"/>
    </row>
    <row r="120" spans="1:27" ht="47.25" x14ac:dyDescent="0.25">
      <c r="A120" s="15" t="s">
        <v>112</v>
      </c>
      <c r="B120" s="16" t="s">
        <v>113</v>
      </c>
      <c r="C120" s="17" t="s">
        <v>243</v>
      </c>
      <c r="D120" s="17" t="s">
        <v>73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 t="s">
        <v>73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f t="shared" si="47"/>
        <v>0</v>
      </c>
      <c r="U120" s="18">
        <f t="shared" si="48"/>
        <v>0</v>
      </c>
      <c r="V120" s="18">
        <f t="shared" si="49"/>
        <v>0</v>
      </c>
      <c r="W120" s="18">
        <f t="shared" si="50"/>
        <v>0</v>
      </c>
      <c r="X120" s="18">
        <f t="shared" si="51"/>
        <v>0</v>
      </c>
      <c r="Y120" s="18">
        <f t="shared" si="52"/>
        <v>0</v>
      </c>
      <c r="Z120" s="18">
        <f t="shared" si="53"/>
        <v>0</v>
      </c>
      <c r="AA120" s="29"/>
    </row>
    <row r="121" spans="1:27" ht="63" x14ac:dyDescent="0.25">
      <c r="A121" s="7" t="s">
        <v>44</v>
      </c>
      <c r="B121" s="8" t="s">
        <v>114</v>
      </c>
      <c r="C121" s="9" t="s">
        <v>243</v>
      </c>
      <c r="D121" s="9" t="s">
        <v>73</v>
      </c>
      <c r="E121" s="10">
        <f t="shared" ref="E121:S121" si="58">E122+E123</f>
        <v>0</v>
      </c>
      <c r="F121" s="10">
        <f t="shared" si="58"/>
        <v>0</v>
      </c>
      <c r="G121" s="10">
        <f t="shared" si="58"/>
        <v>0</v>
      </c>
      <c r="H121" s="10">
        <f t="shared" si="58"/>
        <v>0</v>
      </c>
      <c r="I121" s="10">
        <f t="shared" si="58"/>
        <v>0</v>
      </c>
      <c r="J121" s="10">
        <f t="shared" si="58"/>
        <v>0</v>
      </c>
      <c r="K121" s="10">
        <f t="shared" si="58"/>
        <v>0</v>
      </c>
      <c r="L121" s="10" t="s">
        <v>73</v>
      </c>
      <c r="M121" s="10">
        <f t="shared" si="58"/>
        <v>0</v>
      </c>
      <c r="N121" s="10">
        <f t="shared" si="58"/>
        <v>0</v>
      </c>
      <c r="O121" s="10">
        <f t="shared" si="58"/>
        <v>0</v>
      </c>
      <c r="P121" s="10">
        <f t="shared" si="58"/>
        <v>0</v>
      </c>
      <c r="Q121" s="10">
        <f t="shared" si="58"/>
        <v>0</v>
      </c>
      <c r="R121" s="10">
        <f t="shared" si="58"/>
        <v>0</v>
      </c>
      <c r="S121" s="10">
        <f t="shared" si="58"/>
        <v>0</v>
      </c>
      <c r="T121" s="10">
        <f t="shared" si="47"/>
        <v>0</v>
      </c>
      <c r="U121" s="10">
        <f t="shared" si="48"/>
        <v>0</v>
      </c>
      <c r="V121" s="10">
        <f t="shared" si="49"/>
        <v>0</v>
      </c>
      <c r="W121" s="10">
        <f t="shared" si="50"/>
        <v>0</v>
      </c>
      <c r="X121" s="10">
        <f t="shared" si="51"/>
        <v>0</v>
      </c>
      <c r="Y121" s="10">
        <f t="shared" si="52"/>
        <v>0</v>
      </c>
      <c r="Z121" s="10">
        <f t="shared" si="53"/>
        <v>0</v>
      </c>
      <c r="AA121" s="27"/>
    </row>
    <row r="122" spans="1:27" ht="63" x14ac:dyDescent="0.25">
      <c r="A122" s="11" t="s">
        <v>115</v>
      </c>
      <c r="B122" s="12" t="s">
        <v>116</v>
      </c>
      <c r="C122" s="13" t="s">
        <v>243</v>
      </c>
      <c r="D122" s="13" t="s">
        <v>73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 t="s">
        <v>73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f t="shared" si="47"/>
        <v>0</v>
      </c>
      <c r="U122" s="14">
        <f t="shared" si="48"/>
        <v>0</v>
      </c>
      <c r="V122" s="14">
        <f t="shared" si="49"/>
        <v>0</v>
      </c>
      <c r="W122" s="14">
        <f t="shared" si="50"/>
        <v>0</v>
      </c>
      <c r="X122" s="14">
        <f t="shared" si="51"/>
        <v>0</v>
      </c>
      <c r="Y122" s="14">
        <f t="shared" si="52"/>
        <v>0</v>
      </c>
      <c r="Z122" s="14">
        <f t="shared" si="53"/>
        <v>0</v>
      </c>
      <c r="AA122" s="28"/>
    </row>
    <row r="123" spans="1:27" ht="47.25" x14ac:dyDescent="0.25">
      <c r="A123" s="11" t="s">
        <v>117</v>
      </c>
      <c r="B123" s="12" t="s">
        <v>118</v>
      </c>
      <c r="C123" s="13" t="s">
        <v>243</v>
      </c>
      <c r="D123" s="13" t="s">
        <v>73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 t="s">
        <v>73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f t="shared" si="47"/>
        <v>0</v>
      </c>
      <c r="U123" s="14">
        <f t="shared" si="48"/>
        <v>0</v>
      </c>
      <c r="V123" s="14">
        <f t="shared" si="49"/>
        <v>0</v>
      </c>
      <c r="W123" s="14">
        <f t="shared" si="50"/>
        <v>0</v>
      </c>
      <c r="X123" s="14">
        <f t="shared" si="51"/>
        <v>0</v>
      </c>
      <c r="Y123" s="14">
        <f t="shared" si="52"/>
        <v>0</v>
      </c>
      <c r="Z123" s="14">
        <f t="shared" si="53"/>
        <v>0</v>
      </c>
      <c r="AA123" s="28"/>
    </row>
    <row r="124" spans="1:27" ht="31.5" x14ac:dyDescent="0.25">
      <c r="A124" s="7" t="s">
        <v>45</v>
      </c>
      <c r="B124" s="8" t="s">
        <v>119</v>
      </c>
      <c r="C124" s="9" t="s">
        <v>243</v>
      </c>
      <c r="D124" s="9" t="s">
        <v>73</v>
      </c>
      <c r="E124" s="10">
        <f t="shared" ref="E124:S124" si="59">SUM(E125:E130)</f>
        <v>0.32</v>
      </c>
      <c r="F124" s="10">
        <f t="shared" si="59"/>
        <v>0</v>
      </c>
      <c r="G124" s="10">
        <f t="shared" si="59"/>
        <v>3.4849999999999999</v>
      </c>
      <c r="H124" s="10">
        <f t="shared" si="59"/>
        <v>0</v>
      </c>
      <c r="I124" s="10">
        <f t="shared" si="59"/>
        <v>0.27100000000000002</v>
      </c>
      <c r="J124" s="10">
        <f t="shared" si="59"/>
        <v>0</v>
      </c>
      <c r="K124" s="10">
        <f t="shared" si="59"/>
        <v>6</v>
      </c>
      <c r="L124" s="10" t="s">
        <v>73</v>
      </c>
      <c r="M124" s="10">
        <f t="shared" si="59"/>
        <v>0.32</v>
      </c>
      <c r="N124" s="10">
        <f t="shared" si="59"/>
        <v>0</v>
      </c>
      <c r="O124" s="10">
        <f t="shared" si="59"/>
        <v>3.5049999999999999</v>
      </c>
      <c r="P124" s="10">
        <f t="shared" si="59"/>
        <v>0</v>
      </c>
      <c r="Q124" s="10">
        <f t="shared" si="59"/>
        <v>0.27100000000000002</v>
      </c>
      <c r="R124" s="10">
        <f t="shared" si="59"/>
        <v>0</v>
      </c>
      <c r="S124" s="10">
        <f t="shared" si="59"/>
        <v>6</v>
      </c>
      <c r="T124" s="10">
        <f t="shared" si="47"/>
        <v>0</v>
      </c>
      <c r="U124" s="10">
        <f t="shared" si="48"/>
        <v>0</v>
      </c>
      <c r="V124" s="10">
        <f t="shared" si="49"/>
        <v>2.0000000000000018E-2</v>
      </c>
      <c r="W124" s="10">
        <f t="shared" si="50"/>
        <v>0</v>
      </c>
      <c r="X124" s="10">
        <f t="shared" si="51"/>
        <v>0</v>
      </c>
      <c r="Y124" s="10">
        <f t="shared" si="52"/>
        <v>0</v>
      </c>
      <c r="Z124" s="10">
        <f t="shared" si="53"/>
        <v>0</v>
      </c>
      <c r="AA124" s="27"/>
    </row>
    <row r="125" spans="1:27" ht="31.5" x14ac:dyDescent="0.25">
      <c r="A125" s="19" t="s">
        <v>45</v>
      </c>
      <c r="B125" s="20" t="s">
        <v>229</v>
      </c>
      <c r="C125" s="21" t="s">
        <v>230</v>
      </c>
      <c r="D125" s="21" t="s">
        <v>73</v>
      </c>
      <c r="E125" s="22">
        <v>0</v>
      </c>
      <c r="F125" s="22">
        <v>0</v>
      </c>
      <c r="G125" s="22">
        <v>1.5329999999999999</v>
      </c>
      <c r="H125" s="22">
        <v>0</v>
      </c>
      <c r="I125" s="22">
        <v>0</v>
      </c>
      <c r="J125" s="22">
        <v>0</v>
      </c>
      <c r="K125" s="22">
        <v>2</v>
      </c>
      <c r="L125" s="22" t="s">
        <v>287</v>
      </c>
      <c r="M125" s="22">
        <v>0</v>
      </c>
      <c r="N125" s="22">
        <v>0</v>
      </c>
      <c r="O125" s="22">
        <v>1.5529999999999999</v>
      </c>
      <c r="P125" s="22">
        <v>0</v>
      </c>
      <c r="Q125" s="22">
        <v>0</v>
      </c>
      <c r="R125" s="22">
        <v>0</v>
      </c>
      <c r="S125" s="22">
        <v>2</v>
      </c>
      <c r="T125" s="22">
        <f t="shared" si="47"/>
        <v>0</v>
      </c>
      <c r="U125" s="22">
        <f t="shared" si="48"/>
        <v>0</v>
      </c>
      <c r="V125" s="22">
        <f t="shared" si="49"/>
        <v>2.0000000000000018E-2</v>
      </c>
      <c r="W125" s="22">
        <f t="shared" si="50"/>
        <v>0</v>
      </c>
      <c r="X125" s="22">
        <f t="shared" si="51"/>
        <v>0</v>
      </c>
      <c r="Y125" s="22">
        <f t="shared" si="52"/>
        <v>0</v>
      </c>
      <c r="Z125" s="22">
        <f t="shared" si="53"/>
        <v>0</v>
      </c>
      <c r="AA125" s="30" t="s">
        <v>247</v>
      </c>
    </row>
    <row r="126" spans="1:27" ht="31.5" x14ac:dyDescent="0.25">
      <c r="A126" s="19" t="s">
        <v>45</v>
      </c>
      <c r="B126" s="20" t="s">
        <v>231</v>
      </c>
      <c r="C126" s="21" t="s">
        <v>232</v>
      </c>
      <c r="D126" s="21" t="s">
        <v>73</v>
      </c>
      <c r="E126" s="22">
        <v>0</v>
      </c>
      <c r="F126" s="22">
        <v>0</v>
      </c>
      <c r="G126" s="22">
        <v>0</v>
      </c>
      <c r="H126" s="22">
        <v>0</v>
      </c>
      <c r="I126" s="22">
        <v>0.27100000000000002</v>
      </c>
      <c r="J126" s="22">
        <v>0</v>
      </c>
      <c r="K126" s="22">
        <v>0</v>
      </c>
      <c r="L126" s="22" t="s">
        <v>253</v>
      </c>
      <c r="M126" s="22">
        <v>0</v>
      </c>
      <c r="N126" s="22">
        <v>0</v>
      </c>
      <c r="O126" s="22">
        <v>0</v>
      </c>
      <c r="P126" s="22">
        <v>0</v>
      </c>
      <c r="Q126" s="22">
        <v>0.27100000000000002</v>
      </c>
      <c r="R126" s="22">
        <v>0</v>
      </c>
      <c r="S126" s="22">
        <v>0</v>
      </c>
      <c r="T126" s="22">
        <f t="shared" si="47"/>
        <v>0</v>
      </c>
      <c r="U126" s="22">
        <f t="shared" si="48"/>
        <v>0</v>
      </c>
      <c r="V126" s="22">
        <f t="shared" si="49"/>
        <v>0</v>
      </c>
      <c r="W126" s="22">
        <f t="shared" si="50"/>
        <v>0</v>
      </c>
      <c r="X126" s="22">
        <f t="shared" si="51"/>
        <v>0</v>
      </c>
      <c r="Y126" s="22">
        <f t="shared" si="52"/>
        <v>0</v>
      </c>
      <c r="Z126" s="22">
        <f t="shared" si="53"/>
        <v>0</v>
      </c>
      <c r="AA126" s="30"/>
    </row>
    <row r="127" spans="1:27" ht="31.5" x14ac:dyDescent="0.25">
      <c r="A127" s="19" t="s">
        <v>45</v>
      </c>
      <c r="B127" s="20" t="s">
        <v>233</v>
      </c>
      <c r="C127" s="21" t="s">
        <v>234</v>
      </c>
      <c r="D127" s="21" t="s">
        <v>73</v>
      </c>
      <c r="E127" s="22">
        <v>0.16</v>
      </c>
      <c r="F127" s="22">
        <v>0</v>
      </c>
      <c r="G127" s="22">
        <v>0.77500000000000002</v>
      </c>
      <c r="H127" s="22">
        <v>0</v>
      </c>
      <c r="I127" s="22">
        <v>0</v>
      </c>
      <c r="J127" s="22">
        <v>0</v>
      </c>
      <c r="K127" s="22">
        <v>0</v>
      </c>
      <c r="L127" s="22" t="s">
        <v>253</v>
      </c>
      <c r="M127" s="22">
        <v>0.16</v>
      </c>
      <c r="N127" s="22">
        <v>0</v>
      </c>
      <c r="O127" s="22">
        <v>0.77500000000000002</v>
      </c>
      <c r="P127" s="22">
        <v>0</v>
      </c>
      <c r="Q127" s="22">
        <v>0</v>
      </c>
      <c r="R127" s="22">
        <v>0</v>
      </c>
      <c r="S127" s="22">
        <v>0</v>
      </c>
      <c r="T127" s="22">
        <f t="shared" si="47"/>
        <v>0</v>
      </c>
      <c r="U127" s="22">
        <f t="shared" si="48"/>
        <v>0</v>
      </c>
      <c r="V127" s="22">
        <f t="shared" si="49"/>
        <v>0</v>
      </c>
      <c r="W127" s="22">
        <f t="shared" si="50"/>
        <v>0</v>
      </c>
      <c r="X127" s="22">
        <f t="shared" si="51"/>
        <v>0</v>
      </c>
      <c r="Y127" s="22">
        <f t="shared" si="52"/>
        <v>0</v>
      </c>
      <c r="Z127" s="22">
        <f t="shared" si="53"/>
        <v>0</v>
      </c>
      <c r="AA127" s="30"/>
    </row>
    <row r="128" spans="1:27" ht="31.5" x14ac:dyDescent="0.25">
      <c r="A128" s="19" t="s">
        <v>45</v>
      </c>
      <c r="B128" s="20" t="s">
        <v>235</v>
      </c>
      <c r="C128" s="21" t="s">
        <v>236</v>
      </c>
      <c r="D128" s="21" t="s">
        <v>73</v>
      </c>
      <c r="E128" s="22">
        <v>0.16</v>
      </c>
      <c r="F128" s="22">
        <v>0</v>
      </c>
      <c r="G128" s="22">
        <v>0.65200000000000002</v>
      </c>
      <c r="H128" s="22">
        <v>0</v>
      </c>
      <c r="I128" s="22">
        <v>0</v>
      </c>
      <c r="J128" s="22">
        <v>0</v>
      </c>
      <c r="K128" s="22">
        <v>0</v>
      </c>
      <c r="L128" s="22" t="s">
        <v>252</v>
      </c>
      <c r="M128" s="22">
        <v>0.16</v>
      </c>
      <c r="N128" s="22">
        <v>0</v>
      </c>
      <c r="O128" s="22">
        <v>0.65200000000000002</v>
      </c>
      <c r="P128" s="22">
        <v>0</v>
      </c>
      <c r="Q128" s="22">
        <v>0</v>
      </c>
      <c r="R128" s="22">
        <v>0</v>
      </c>
      <c r="S128" s="22">
        <v>0</v>
      </c>
      <c r="T128" s="22">
        <f t="shared" si="47"/>
        <v>0</v>
      </c>
      <c r="U128" s="22">
        <f t="shared" si="48"/>
        <v>0</v>
      </c>
      <c r="V128" s="22">
        <f t="shared" si="49"/>
        <v>0</v>
      </c>
      <c r="W128" s="22">
        <f t="shared" si="50"/>
        <v>0</v>
      </c>
      <c r="X128" s="22">
        <f t="shared" si="51"/>
        <v>0</v>
      </c>
      <c r="Y128" s="22">
        <f t="shared" si="52"/>
        <v>0</v>
      </c>
      <c r="Z128" s="22">
        <f t="shared" si="53"/>
        <v>0</v>
      </c>
      <c r="AA128" s="30"/>
    </row>
    <row r="129" spans="1:27" ht="31.5" x14ac:dyDescent="0.25">
      <c r="A129" s="19" t="s">
        <v>45</v>
      </c>
      <c r="B129" s="20" t="s">
        <v>237</v>
      </c>
      <c r="C129" s="21" t="s">
        <v>238</v>
      </c>
      <c r="D129" s="21" t="s">
        <v>73</v>
      </c>
      <c r="E129" s="22">
        <v>0</v>
      </c>
      <c r="F129" s="22">
        <v>0</v>
      </c>
      <c r="G129" s="22">
        <v>0.52500000000000002</v>
      </c>
      <c r="H129" s="22">
        <v>0</v>
      </c>
      <c r="I129" s="22">
        <v>0</v>
      </c>
      <c r="J129" s="22">
        <v>0</v>
      </c>
      <c r="K129" s="22">
        <v>3</v>
      </c>
      <c r="L129" s="22" t="s">
        <v>272</v>
      </c>
      <c r="M129" s="22">
        <v>0</v>
      </c>
      <c r="N129" s="22">
        <v>0</v>
      </c>
      <c r="O129" s="22">
        <v>0.52500000000000002</v>
      </c>
      <c r="P129" s="22">
        <v>0</v>
      </c>
      <c r="Q129" s="22">
        <v>0</v>
      </c>
      <c r="R129" s="22">
        <v>0</v>
      </c>
      <c r="S129" s="22">
        <v>3</v>
      </c>
      <c r="T129" s="22">
        <f t="shared" si="47"/>
        <v>0</v>
      </c>
      <c r="U129" s="22">
        <f t="shared" si="48"/>
        <v>0</v>
      </c>
      <c r="V129" s="22">
        <f t="shared" si="49"/>
        <v>0</v>
      </c>
      <c r="W129" s="22">
        <f t="shared" si="50"/>
        <v>0</v>
      </c>
      <c r="X129" s="22">
        <f t="shared" si="51"/>
        <v>0</v>
      </c>
      <c r="Y129" s="22">
        <f t="shared" si="52"/>
        <v>0</v>
      </c>
      <c r="Z129" s="22">
        <f t="shared" si="53"/>
        <v>0</v>
      </c>
      <c r="AA129" s="30"/>
    </row>
    <row r="130" spans="1:27" ht="31.5" x14ac:dyDescent="0.25">
      <c r="A130" s="19" t="s">
        <v>45</v>
      </c>
      <c r="B130" s="20" t="s">
        <v>239</v>
      </c>
      <c r="C130" s="21" t="s">
        <v>240</v>
      </c>
      <c r="D130" s="21" t="s">
        <v>73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1</v>
      </c>
      <c r="L130" s="22" t="s">
        <v>252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1</v>
      </c>
      <c r="T130" s="22">
        <f t="shared" si="47"/>
        <v>0</v>
      </c>
      <c r="U130" s="22">
        <f t="shared" si="48"/>
        <v>0</v>
      </c>
      <c r="V130" s="22">
        <f t="shared" si="49"/>
        <v>0</v>
      </c>
      <c r="W130" s="22">
        <f t="shared" si="50"/>
        <v>0</v>
      </c>
      <c r="X130" s="22">
        <f t="shared" si="51"/>
        <v>0</v>
      </c>
      <c r="Y130" s="22">
        <f t="shared" si="52"/>
        <v>0</v>
      </c>
      <c r="Z130" s="22">
        <f t="shared" si="53"/>
        <v>0</v>
      </c>
      <c r="AA130" s="30"/>
    </row>
    <row r="131" spans="1:27" ht="47.25" x14ac:dyDescent="0.25">
      <c r="A131" s="7" t="s">
        <v>46</v>
      </c>
      <c r="B131" s="8" t="s">
        <v>120</v>
      </c>
      <c r="C131" s="9" t="s">
        <v>243</v>
      </c>
      <c r="D131" s="9" t="s">
        <v>73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 t="s">
        <v>73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f t="shared" si="47"/>
        <v>0</v>
      </c>
      <c r="U131" s="10">
        <f t="shared" si="48"/>
        <v>0</v>
      </c>
      <c r="V131" s="10">
        <f t="shared" si="49"/>
        <v>0</v>
      </c>
      <c r="W131" s="10">
        <f t="shared" si="50"/>
        <v>0</v>
      </c>
      <c r="X131" s="10">
        <f t="shared" si="51"/>
        <v>0</v>
      </c>
      <c r="Y131" s="10">
        <f t="shared" si="52"/>
        <v>0</v>
      </c>
      <c r="Z131" s="10">
        <f t="shared" si="53"/>
        <v>0</v>
      </c>
      <c r="AA131" s="27"/>
    </row>
    <row r="132" spans="1:27" ht="31.5" x14ac:dyDescent="0.25">
      <c r="A132" s="7" t="s">
        <v>47</v>
      </c>
      <c r="B132" s="8" t="s">
        <v>121</v>
      </c>
      <c r="C132" s="9" t="s">
        <v>243</v>
      </c>
      <c r="D132" s="9" t="s">
        <v>73</v>
      </c>
      <c r="E132" s="10">
        <f t="shared" ref="E132:K132" si="60">SUM(E133:E134)</f>
        <v>0</v>
      </c>
      <c r="F132" s="10">
        <f t="shared" si="60"/>
        <v>0</v>
      </c>
      <c r="G132" s="10">
        <f t="shared" si="60"/>
        <v>0</v>
      </c>
      <c r="H132" s="10">
        <f t="shared" si="60"/>
        <v>0</v>
      </c>
      <c r="I132" s="10">
        <f t="shared" si="60"/>
        <v>0</v>
      </c>
      <c r="J132" s="10">
        <f t="shared" si="60"/>
        <v>0</v>
      </c>
      <c r="K132" s="10">
        <f t="shared" si="60"/>
        <v>0</v>
      </c>
      <c r="L132" s="10" t="s">
        <v>73</v>
      </c>
      <c r="M132" s="10">
        <f t="shared" ref="M132:S132" si="61">SUM(M133:M134)</f>
        <v>0</v>
      </c>
      <c r="N132" s="10">
        <f t="shared" si="61"/>
        <v>0</v>
      </c>
      <c r="O132" s="10">
        <f t="shared" si="61"/>
        <v>0</v>
      </c>
      <c r="P132" s="10">
        <f t="shared" si="61"/>
        <v>0</v>
      </c>
      <c r="Q132" s="10">
        <f t="shared" si="61"/>
        <v>0</v>
      </c>
      <c r="R132" s="10">
        <f t="shared" si="61"/>
        <v>0</v>
      </c>
      <c r="S132" s="10">
        <f t="shared" si="61"/>
        <v>0</v>
      </c>
      <c r="T132" s="10">
        <f t="shared" si="47"/>
        <v>0</v>
      </c>
      <c r="U132" s="10">
        <f t="shared" si="48"/>
        <v>0</v>
      </c>
      <c r="V132" s="10">
        <f t="shared" si="49"/>
        <v>0</v>
      </c>
      <c r="W132" s="10">
        <f t="shared" si="50"/>
        <v>0</v>
      </c>
      <c r="X132" s="10">
        <f t="shared" si="51"/>
        <v>0</v>
      </c>
      <c r="Y132" s="10">
        <f t="shared" si="52"/>
        <v>0</v>
      </c>
      <c r="Z132" s="10">
        <f t="shared" si="53"/>
        <v>0</v>
      </c>
      <c r="AA132" s="27"/>
    </row>
    <row r="133" spans="1:27" ht="141.75" x14ac:dyDescent="0.25">
      <c r="A133" s="19" t="s">
        <v>47</v>
      </c>
      <c r="B133" s="20" t="s">
        <v>241</v>
      </c>
      <c r="C133" s="21" t="s">
        <v>242</v>
      </c>
      <c r="D133" s="21" t="s">
        <v>73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 t="s">
        <v>288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f t="shared" si="47"/>
        <v>0</v>
      </c>
      <c r="U133" s="22">
        <f t="shared" si="48"/>
        <v>0</v>
      </c>
      <c r="V133" s="22">
        <f t="shared" si="49"/>
        <v>0</v>
      </c>
      <c r="W133" s="22">
        <f t="shared" si="50"/>
        <v>0</v>
      </c>
      <c r="X133" s="22">
        <f t="shared" si="51"/>
        <v>0</v>
      </c>
      <c r="Y133" s="22">
        <f t="shared" si="52"/>
        <v>0</v>
      </c>
      <c r="Z133" s="22">
        <f t="shared" si="53"/>
        <v>0</v>
      </c>
      <c r="AA133" s="30"/>
    </row>
    <row r="134" spans="1:27" ht="47.25" x14ac:dyDescent="0.25">
      <c r="A134" s="19" t="s">
        <v>47</v>
      </c>
      <c r="B134" s="20" t="s">
        <v>241</v>
      </c>
      <c r="C134" s="21" t="s">
        <v>248</v>
      </c>
      <c r="D134" s="21" t="s">
        <v>73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 t="s">
        <v>275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f t="shared" si="47"/>
        <v>0</v>
      </c>
      <c r="U134" s="22">
        <f t="shared" si="48"/>
        <v>0</v>
      </c>
      <c r="V134" s="22">
        <f t="shared" si="49"/>
        <v>0</v>
      </c>
      <c r="W134" s="22">
        <f t="shared" si="50"/>
        <v>0</v>
      </c>
      <c r="X134" s="22">
        <f t="shared" si="51"/>
        <v>0</v>
      </c>
      <c r="Y134" s="22">
        <f t="shared" si="52"/>
        <v>0</v>
      </c>
      <c r="Z134" s="22">
        <f t="shared" si="53"/>
        <v>0</v>
      </c>
      <c r="AA134" s="30"/>
    </row>
    <row r="135" spans="1:27" x14ac:dyDescent="0.25">
      <c r="A135" s="32" t="s">
        <v>15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x14ac:dyDescent="0.25">
      <c r="A136" s="32" t="s">
        <v>16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x14ac:dyDescent="0.25">
      <c r="A137" s="25"/>
    </row>
    <row r="138" spans="1:27" x14ac:dyDescent="0.25">
      <c r="A138" s="25"/>
    </row>
    <row r="139" spans="1:27" x14ac:dyDescent="0.25">
      <c r="A139" s="25"/>
    </row>
    <row r="140" spans="1:27" x14ac:dyDescent="0.25">
      <c r="A140" s="25"/>
    </row>
  </sheetData>
  <autoFilter ref="A22:AA136"/>
  <mergeCells count="24"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  <mergeCell ref="A5:AA5"/>
    <mergeCell ref="A6:AA6"/>
    <mergeCell ref="A7:AA7"/>
    <mergeCell ref="A8:AA8"/>
    <mergeCell ref="A9:AA9"/>
    <mergeCell ref="A135:AA135"/>
    <mergeCell ref="A136:AA136"/>
    <mergeCell ref="A11:AA11"/>
    <mergeCell ref="A12:AA12"/>
    <mergeCell ref="A13:AA13"/>
    <mergeCell ref="A15:AA15"/>
    <mergeCell ref="A16:AA16"/>
    <mergeCell ref="A17:AA17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2026-03-31T09:03:01Z</dcterms:modified>
</cp:coreProperties>
</file>