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6" sheetId="6" r:id="rId1"/>
  </sheets>
  <definedNames>
    <definedName name="_xlnm._FilterDatabase" localSheetId="0" hidden="1">Лист6!$A$22:$U$134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33" i="6" l="1"/>
  <c r="Q133" i="6"/>
  <c r="R133" i="6"/>
  <c r="S133" i="6"/>
  <c r="T133" i="6"/>
  <c r="P134" i="6"/>
  <c r="Q134" i="6"/>
  <c r="R134" i="6"/>
  <c r="S134" i="6"/>
  <c r="T134" i="6"/>
  <c r="E132" i="6"/>
  <c r="F132" i="6"/>
  <c r="G132" i="6"/>
  <c r="H132" i="6"/>
  <c r="I132" i="6"/>
  <c r="K132" i="6"/>
  <c r="L132" i="6"/>
  <c r="M132" i="6"/>
  <c r="N132" i="6"/>
  <c r="O132" i="6"/>
  <c r="T132" i="6" s="1"/>
  <c r="O67" i="6" l="1"/>
  <c r="N67" i="6"/>
  <c r="M67" i="6"/>
  <c r="L67" i="6"/>
  <c r="K67" i="6"/>
  <c r="I67" i="6"/>
  <c r="H67" i="6"/>
  <c r="G67" i="6"/>
  <c r="F67" i="6"/>
  <c r="E67" i="6"/>
  <c r="P131" i="6"/>
  <c r="T131" i="6"/>
  <c r="S131" i="6"/>
  <c r="R131" i="6"/>
  <c r="Q131" i="6"/>
  <c r="T49" i="6"/>
  <c r="S49" i="6"/>
  <c r="R49" i="6"/>
  <c r="Q49" i="6"/>
  <c r="P49" i="6"/>
  <c r="T48" i="6"/>
  <c r="S48" i="6"/>
  <c r="R48" i="6"/>
  <c r="Q48" i="6"/>
  <c r="P48" i="6"/>
  <c r="T47" i="6"/>
  <c r="S47" i="6"/>
  <c r="R47" i="6"/>
  <c r="Q47" i="6"/>
  <c r="P47" i="6"/>
  <c r="T46" i="6"/>
  <c r="S46" i="6"/>
  <c r="R46" i="6"/>
  <c r="Q46" i="6"/>
  <c r="P46" i="6"/>
  <c r="T45" i="6"/>
  <c r="S45" i="6"/>
  <c r="R45" i="6"/>
  <c r="Q45" i="6"/>
  <c r="P45" i="6"/>
  <c r="T44" i="6"/>
  <c r="S44" i="6"/>
  <c r="R44" i="6"/>
  <c r="Q44" i="6"/>
  <c r="P44" i="6"/>
  <c r="T43" i="6"/>
  <c r="S43" i="6"/>
  <c r="R43" i="6"/>
  <c r="Q43" i="6"/>
  <c r="P43" i="6"/>
  <c r="T42" i="6"/>
  <c r="S42" i="6"/>
  <c r="R42" i="6"/>
  <c r="Q42" i="6"/>
  <c r="P42" i="6"/>
  <c r="T41" i="6"/>
  <c r="S41" i="6"/>
  <c r="R41" i="6"/>
  <c r="Q41" i="6"/>
  <c r="P41" i="6"/>
  <c r="T40" i="6"/>
  <c r="S40" i="6"/>
  <c r="R40" i="6"/>
  <c r="Q40" i="6"/>
  <c r="P40" i="6"/>
  <c r="T39" i="6"/>
  <c r="S39" i="6"/>
  <c r="R39" i="6"/>
  <c r="Q39" i="6"/>
  <c r="P39" i="6"/>
  <c r="T38" i="6"/>
  <c r="S38" i="6"/>
  <c r="R38" i="6"/>
  <c r="Q38" i="6"/>
  <c r="P38" i="6"/>
  <c r="T37" i="6"/>
  <c r="S37" i="6"/>
  <c r="R37" i="6"/>
  <c r="Q37" i="6"/>
  <c r="P37" i="6"/>
  <c r="T36" i="6"/>
  <c r="S36" i="6"/>
  <c r="R36" i="6"/>
  <c r="Q36" i="6"/>
  <c r="P36" i="6"/>
  <c r="T68" i="6"/>
  <c r="T67" i="6" s="1"/>
  <c r="S68" i="6"/>
  <c r="S67" i="6" s="1"/>
  <c r="R68" i="6"/>
  <c r="R67" i="6" s="1"/>
  <c r="Q68" i="6"/>
  <c r="Q67" i="6" s="1"/>
  <c r="P68" i="6"/>
  <c r="P67" i="6" s="1"/>
  <c r="T105" i="6" l="1"/>
  <c r="S105" i="6"/>
  <c r="R105" i="6"/>
  <c r="Q105" i="6"/>
  <c r="P105" i="6"/>
  <c r="T104" i="6"/>
  <c r="S104" i="6"/>
  <c r="R104" i="6"/>
  <c r="Q104" i="6"/>
  <c r="P104" i="6"/>
  <c r="T103" i="6"/>
  <c r="S103" i="6"/>
  <c r="R103" i="6"/>
  <c r="Q103" i="6"/>
  <c r="P103" i="6"/>
  <c r="T102" i="6"/>
  <c r="S102" i="6"/>
  <c r="R102" i="6"/>
  <c r="Q102" i="6"/>
  <c r="P102" i="6"/>
  <c r="T101" i="6"/>
  <c r="S101" i="6"/>
  <c r="R101" i="6"/>
  <c r="Q101" i="6"/>
  <c r="P101" i="6"/>
  <c r="T100" i="6"/>
  <c r="S100" i="6"/>
  <c r="R100" i="6"/>
  <c r="Q100" i="6"/>
  <c r="P100" i="6"/>
  <c r="T99" i="6"/>
  <c r="S99" i="6"/>
  <c r="R99" i="6"/>
  <c r="Q99" i="6"/>
  <c r="P99" i="6"/>
  <c r="T98" i="6"/>
  <c r="S98" i="6"/>
  <c r="R98" i="6"/>
  <c r="Q98" i="6"/>
  <c r="P98" i="6"/>
  <c r="T97" i="6"/>
  <c r="S97" i="6"/>
  <c r="R97" i="6"/>
  <c r="Q97" i="6"/>
  <c r="P97" i="6"/>
  <c r="T96" i="6"/>
  <c r="S96" i="6"/>
  <c r="R96" i="6"/>
  <c r="Q96" i="6"/>
  <c r="P96" i="6"/>
  <c r="T95" i="6"/>
  <c r="S95" i="6"/>
  <c r="R95" i="6"/>
  <c r="Q95" i="6"/>
  <c r="P95" i="6"/>
  <c r="T94" i="6"/>
  <c r="S94" i="6"/>
  <c r="R94" i="6"/>
  <c r="Q94" i="6"/>
  <c r="P94" i="6"/>
  <c r="T93" i="6"/>
  <c r="S93" i="6"/>
  <c r="R93" i="6"/>
  <c r="Q93" i="6"/>
  <c r="P93" i="6"/>
  <c r="T92" i="6"/>
  <c r="S92" i="6"/>
  <c r="R92" i="6"/>
  <c r="Q92" i="6"/>
  <c r="P92" i="6"/>
  <c r="T91" i="6"/>
  <c r="S91" i="6"/>
  <c r="R91" i="6"/>
  <c r="Q91" i="6"/>
  <c r="P91" i="6"/>
  <c r="T90" i="6"/>
  <c r="S90" i="6"/>
  <c r="R90" i="6"/>
  <c r="Q90" i="6"/>
  <c r="P90" i="6"/>
  <c r="T89" i="6"/>
  <c r="S89" i="6"/>
  <c r="R89" i="6"/>
  <c r="Q89" i="6"/>
  <c r="P89" i="6"/>
  <c r="T88" i="6"/>
  <c r="S88" i="6"/>
  <c r="R88" i="6"/>
  <c r="Q88" i="6"/>
  <c r="P88" i="6"/>
  <c r="T87" i="6"/>
  <c r="S87" i="6"/>
  <c r="R87" i="6"/>
  <c r="Q87" i="6"/>
  <c r="P87" i="6"/>
  <c r="T86" i="6"/>
  <c r="S86" i="6"/>
  <c r="R86" i="6"/>
  <c r="Q86" i="6"/>
  <c r="P86" i="6"/>
  <c r="T85" i="6"/>
  <c r="S85" i="6"/>
  <c r="R85" i="6"/>
  <c r="Q85" i="6"/>
  <c r="P85" i="6"/>
  <c r="T84" i="6"/>
  <c r="S84" i="6"/>
  <c r="R84" i="6"/>
  <c r="Q84" i="6"/>
  <c r="P84" i="6"/>
  <c r="T83" i="6"/>
  <c r="S83" i="6"/>
  <c r="R83" i="6"/>
  <c r="Q83" i="6"/>
  <c r="P83" i="6"/>
  <c r="T82" i="6"/>
  <c r="S82" i="6"/>
  <c r="R82" i="6"/>
  <c r="Q82" i="6"/>
  <c r="P82" i="6"/>
  <c r="T81" i="6"/>
  <c r="S81" i="6"/>
  <c r="R81" i="6"/>
  <c r="Q81" i="6"/>
  <c r="P81" i="6"/>
  <c r="T80" i="6"/>
  <c r="S80" i="6"/>
  <c r="R80" i="6"/>
  <c r="Q80" i="6"/>
  <c r="P80" i="6"/>
  <c r="T79" i="6"/>
  <c r="S79" i="6"/>
  <c r="R79" i="6"/>
  <c r="Q79" i="6"/>
  <c r="P79" i="6"/>
  <c r="T78" i="6"/>
  <c r="S78" i="6"/>
  <c r="R78" i="6"/>
  <c r="Q78" i="6"/>
  <c r="P78" i="6"/>
  <c r="T77" i="6"/>
  <c r="S77" i="6"/>
  <c r="R77" i="6"/>
  <c r="Q77" i="6"/>
  <c r="P77" i="6"/>
  <c r="T76" i="6"/>
  <c r="S76" i="6"/>
  <c r="R76" i="6"/>
  <c r="Q76" i="6"/>
  <c r="P76" i="6"/>
  <c r="T75" i="6"/>
  <c r="S75" i="6"/>
  <c r="R75" i="6"/>
  <c r="Q75" i="6"/>
  <c r="P75" i="6"/>
  <c r="T74" i="6"/>
  <c r="S74" i="6"/>
  <c r="R74" i="6"/>
  <c r="Q74" i="6"/>
  <c r="P74" i="6"/>
  <c r="T73" i="6"/>
  <c r="S73" i="6"/>
  <c r="R73" i="6"/>
  <c r="Q73" i="6"/>
  <c r="P73" i="6"/>
  <c r="Q72" i="6" l="1"/>
  <c r="R72" i="6"/>
  <c r="S72" i="6"/>
  <c r="T72" i="6"/>
  <c r="T111" i="6" l="1"/>
  <c r="S111" i="6"/>
  <c r="R111" i="6"/>
  <c r="Q111" i="6"/>
  <c r="P111" i="6"/>
  <c r="T109" i="6"/>
  <c r="S109" i="6"/>
  <c r="R109" i="6"/>
  <c r="Q109" i="6"/>
  <c r="P109" i="6"/>
  <c r="M71" i="6" l="1"/>
  <c r="L71" i="6"/>
  <c r="K71" i="6"/>
  <c r="M62" i="6"/>
  <c r="L62" i="6"/>
  <c r="K62" i="6"/>
  <c r="M32" i="6"/>
  <c r="L32" i="6"/>
  <c r="K32" i="6"/>
  <c r="G62" i="6"/>
  <c r="F62" i="6"/>
  <c r="E62" i="6"/>
  <c r="G32" i="6"/>
  <c r="F32" i="6"/>
  <c r="E32" i="6"/>
  <c r="M50" i="6" l="1"/>
  <c r="L53" i="6"/>
  <c r="E50" i="6"/>
  <c r="K50" i="6"/>
  <c r="L66" i="6"/>
  <c r="G50" i="6"/>
  <c r="G53" i="6"/>
  <c r="F53" i="6"/>
  <c r="K66" i="6"/>
  <c r="F50" i="6"/>
  <c r="L50" i="6"/>
  <c r="M66" i="6"/>
  <c r="E66" i="6"/>
  <c r="F66" i="6"/>
  <c r="E53" i="6"/>
  <c r="E31" i="6" s="1"/>
  <c r="M53" i="6"/>
  <c r="K53" i="6"/>
  <c r="G66" i="6"/>
  <c r="G31" i="6" l="1"/>
  <c r="G24" i="6" s="1"/>
  <c r="L31" i="6"/>
  <c r="L24" i="6" s="1"/>
  <c r="K31" i="6"/>
  <c r="K24" i="6" s="1"/>
  <c r="M31" i="6"/>
  <c r="M24" i="6" s="1"/>
  <c r="F31" i="6"/>
  <c r="F24" i="6" s="1"/>
  <c r="E24" i="6"/>
  <c r="T130" i="6" l="1"/>
  <c r="S130" i="6"/>
  <c r="R130" i="6"/>
  <c r="Q130" i="6"/>
  <c r="P130" i="6"/>
  <c r="T129" i="6"/>
  <c r="S129" i="6"/>
  <c r="R129" i="6"/>
  <c r="Q129" i="6"/>
  <c r="P129" i="6"/>
  <c r="T128" i="6"/>
  <c r="S128" i="6"/>
  <c r="R128" i="6"/>
  <c r="Q128" i="6"/>
  <c r="P128" i="6"/>
  <c r="T127" i="6"/>
  <c r="S127" i="6"/>
  <c r="R127" i="6"/>
  <c r="Q127" i="6"/>
  <c r="P127" i="6"/>
  <c r="T126" i="6"/>
  <c r="S126" i="6"/>
  <c r="R126" i="6"/>
  <c r="Q126" i="6"/>
  <c r="P126" i="6"/>
  <c r="T125" i="6"/>
  <c r="S125" i="6"/>
  <c r="R125" i="6"/>
  <c r="Q125" i="6"/>
  <c r="P125" i="6"/>
  <c r="K28" i="6" l="1"/>
  <c r="L28" i="6"/>
  <c r="M28" i="6"/>
  <c r="L29" i="6" l="1"/>
  <c r="K29" i="6"/>
  <c r="M29" i="6"/>
  <c r="O29" i="6"/>
  <c r="T28" i="6"/>
  <c r="S28" i="6"/>
  <c r="R28" i="6"/>
  <c r="Q28" i="6"/>
  <c r="P28" i="6"/>
  <c r="N124" i="6"/>
  <c r="N27" i="6" s="1"/>
  <c r="T110" i="6"/>
  <c r="S110" i="6"/>
  <c r="R110" i="6"/>
  <c r="Q110" i="6"/>
  <c r="P110" i="6"/>
  <c r="T108" i="6"/>
  <c r="S108" i="6"/>
  <c r="R108" i="6"/>
  <c r="Q108" i="6"/>
  <c r="P108" i="6"/>
  <c r="T62" i="6"/>
  <c r="S62" i="6"/>
  <c r="R62" i="6"/>
  <c r="Q62" i="6"/>
  <c r="P62" i="6"/>
  <c r="T32" i="6"/>
  <c r="S32" i="6"/>
  <c r="R32" i="6"/>
  <c r="Q32" i="6"/>
  <c r="P32" i="6"/>
  <c r="N29" i="6"/>
  <c r="O28" i="6"/>
  <c r="N28" i="6"/>
  <c r="L124" i="6"/>
  <c r="L27" i="6" s="1"/>
  <c r="O110" i="6"/>
  <c r="N110" i="6"/>
  <c r="M110" i="6"/>
  <c r="L110" i="6"/>
  <c r="K110" i="6"/>
  <c r="O108" i="6"/>
  <c r="N108" i="6"/>
  <c r="M108" i="6"/>
  <c r="L108" i="6"/>
  <c r="K108" i="6"/>
  <c r="M70" i="6"/>
  <c r="L70" i="6"/>
  <c r="K70" i="6"/>
  <c r="N71" i="6"/>
  <c r="O71" i="6"/>
  <c r="O62" i="6"/>
  <c r="N62" i="6"/>
  <c r="O32" i="6"/>
  <c r="N32" i="6"/>
  <c r="I28" i="6"/>
  <c r="H28" i="6"/>
  <c r="G28" i="6"/>
  <c r="F28" i="6"/>
  <c r="E28" i="6"/>
  <c r="I110" i="6"/>
  <c r="H110" i="6"/>
  <c r="G110" i="6"/>
  <c r="F110" i="6"/>
  <c r="E110" i="6"/>
  <c r="I108" i="6"/>
  <c r="H108" i="6"/>
  <c r="G108" i="6"/>
  <c r="F108" i="6"/>
  <c r="E108" i="6"/>
  <c r="I62" i="6"/>
  <c r="H62" i="6"/>
  <c r="I32" i="6"/>
  <c r="H32" i="6"/>
  <c r="O70" i="6" l="1"/>
  <c r="S118" i="6"/>
  <c r="Q121" i="6"/>
  <c r="Q26" i="6" s="1"/>
  <c r="I66" i="6"/>
  <c r="P66" i="6"/>
  <c r="T66" i="6"/>
  <c r="P118" i="6"/>
  <c r="N50" i="6"/>
  <c r="I50" i="6"/>
  <c r="N66" i="6"/>
  <c r="L121" i="6"/>
  <c r="L26" i="6" s="1"/>
  <c r="F121" i="6"/>
  <c r="F26" i="6" s="1"/>
  <c r="K121" i="6"/>
  <c r="K26" i="6" s="1"/>
  <c r="O121" i="6"/>
  <c r="O26" i="6" s="1"/>
  <c r="P107" i="6"/>
  <c r="E118" i="6"/>
  <c r="R50" i="6"/>
  <c r="I118" i="6"/>
  <c r="E107" i="6"/>
  <c r="H118" i="6"/>
  <c r="E121" i="6"/>
  <c r="E26" i="6" s="1"/>
  <c r="I121" i="6"/>
  <c r="I26" i="6" s="1"/>
  <c r="Q66" i="6"/>
  <c r="S121" i="6"/>
  <c r="S26" i="6" s="1"/>
  <c r="P124" i="6"/>
  <c r="P27" i="6" s="1"/>
  <c r="N118" i="6"/>
  <c r="T121" i="6"/>
  <c r="T26" i="6" s="1"/>
  <c r="O107" i="6"/>
  <c r="M118" i="6"/>
  <c r="T118" i="6"/>
  <c r="I53" i="6"/>
  <c r="H53" i="6"/>
  <c r="L118" i="6"/>
  <c r="H50" i="6"/>
  <c r="I107" i="6"/>
  <c r="N70" i="6"/>
  <c r="N107" i="6"/>
  <c r="M107" i="6"/>
  <c r="L107" i="6"/>
  <c r="K107" i="6"/>
  <c r="R53" i="6"/>
  <c r="H66" i="6"/>
  <c r="O50" i="6"/>
  <c r="O66" i="6"/>
  <c r="K118" i="6"/>
  <c r="O118" i="6"/>
  <c r="N121" i="6"/>
  <c r="N26" i="6" s="1"/>
  <c r="M121" i="6"/>
  <c r="M26" i="6" s="1"/>
  <c r="Q50" i="6"/>
  <c r="T107" i="6"/>
  <c r="P121" i="6"/>
  <c r="P26" i="6" s="1"/>
  <c r="H107" i="6"/>
  <c r="G107" i="6"/>
  <c r="F107" i="6"/>
  <c r="H121" i="6"/>
  <c r="H26" i="6" s="1"/>
  <c r="G121" i="6"/>
  <c r="G26" i="6" s="1"/>
  <c r="S107" i="6"/>
  <c r="R107" i="6"/>
  <c r="Q107" i="6"/>
  <c r="R121" i="6"/>
  <c r="R26" i="6" s="1"/>
  <c r="O53" i="6"/>
  <c r="N53" i="6"/>
  <c r="T124" i="6"/>
  <c r="T27" i="6" s="1"/>
  <c r="R124" i="6"/>
  <c r="R27" i="6" s="1"/>
  <c r="G118" i="6"/>
  <c r="F118" i="6"/>
  <c r="P50" i="6"/>
  <c r="T50" i="6"/>
  <c r="S50" i="6"/>
  <c r="Q53" i="6"/>
  <c r="P53" i="6"/>
  <c r="T53" i="6"/>
  <c r="S53" i="6"/>
  <c r="S66" i="6"/>
  <c r="R66" i="6"/>
  <c r="R118" i="6"/>
  <c r="Q118" i="6"/>
  <c r="Q124" i="6"/>
  <c r="Q27" i="6" s="1"/>
  <c r="S124" i="6"/>
  <c r="S27" i="6" s="1"/>
  <c r="K124" i="6"/>
  <c r="K27" i="6" s="1"/>
  <c r="O124" i="6"/>
  <c r="O27" i="6" s="1"/>
  <c r="H124" i="6"/>
  <c r="H27" i="6" s="1"/>
  <c r="G124" i="6"/>
  <c r="G27" i="6" s="1"/>
  <c r="M124" i="6"/>
  <c r="M27" i="6" s="1"/>
  <c r="F124" i="6"/>
  <c r="F27" i="6" s="1"/>
  <c r="I124" i="6"/>
  <c r="I27" i="6" s="1"/>
  <c r="F29" i="6" l="1"/>
  <c r="Q132" i="6"/>
  <c r="Q29" i="6" s="1"/>
  <c r="G29" i="6"/>
  <c r="R132" i="6"/>
  <c r="R29" i="6" s="1"/>
  <c r="H29" i="6"/>
  <c r="S132" i="6"/>
  <c r="S29" i="6" s="1"/>
  <c r="I29" i="6"/>
  <c r="T29" i="6"/>
  <c r="E29" i="6"/>
  <c r="P132" i="6"/>
  <c r="P29" i="6" s="1"/>
  <c r="K65" i="6"/>
  <c r="K25" i="6" s="1"/>
  <c r="K23" i="6" s="1"/>
  <c r="L65" i="6"/>
  <c r="L25" i="6" s="1"/>
  <c r="L23" i="6" s="1"/>
  <c r="M65" i="6"/>
  <c r="M30" i="6" s="1"/>
  <c r="H31" i="6"/>
  <c r="H24" i="6" s="1"/>
  <c r="I31" i="6"/>
  <c r="I24" i="6" s="1"/>
  <c r="N31" i="6"/>
  <c r="N24" i="6" s="1"/>
  <c r="O31" i="6"/>
  <c r="R31" i="6"/>
  <c r="R24" i="6" s="1"/>
  <c r="Q31" i="6"/>
  <c r="Q24" i="6" s="1"/>
  <c r="N65" i="6"/>
  <c r="N25" i="6" s="1"/>
  <c r="O65" i="6"/>
  <c r="O25" i="6" s="1"/>
  <c r="S31" i="6"/>
  <c r="S24" i="6" s="1"/>
  <c r="T31" i="6"/>
  <c r="T24" i="6" s="1"/>
  <c r="P31" i="6"/>
  <c r="P24" i="6" s="1"/>
  <c r="E124" i="6"/>
  <c r="E27" i="6" s="1"/>
  <c r="L30" i="6" l="1"/>
  <c r="M25" i="6"/>
  <c r="M23" i="6" s="1"/>
  <c r="K30" i="6"/>
  <c r="N23" i="6"/>
  <c r="O30" i="6"/>
  <c r="O24" i="6"/>
  <c r="O23" i="6" s="1"/>
  <c r="N30" i="6"/>
  <c r="H71" i="6"/>
  <c r="H70" i="6" s="1"/>
  <c r="H65" i="6" s="1"/>
  <c r="I71" i="6"/>
  <c r="I70" i="6" s="1"/>
  <c r="I65" i="6" s="1"/>
  <c r="G71" i="6"/>
  <c r="G70" i="6" s="1"/>
  <c r="G65" i="6" s="1"/>
  <c r="E71" i="6"/>
  <c r="E70" i="6" s="1"/>
  <c r="E65" i="6" s="1"/>
  <c r="F71" i="6"/>
  <c r="F70" i="6" s="1"/>
  <c r="F65" i="6" s="1"/>
  <c r="P72" i="6"/>
  <c r="T71" i="6" l="1"/>
  <c r="T70" i="6" s="1"/>
  <c r="T65" i="6" s="1"/>
  <c r="T25" i="6" s="1"/>
  <c r="T23" i="6" s="1"/>
  <c r="P71" i="6"/>
  <c r="P70" i="6" s="1"/>
  <c r="P65" i="6" s="1"/>
  <c r="P25" i="6" s="1"/>
  <c r="P23" i="6" s="1"/>
  <c r="Q71" i="6"/>
  <c r="Q70" i="6" s="1"/>
  <c r="Q65" i="6" s="1"/>
  <c r="Q25" i="6" s="1"/>
  <c r="Q23" i="6" s="1"/>
  <c r="S71" i="6"/>
  <c r="S70" i="6" s="1"/>
  <c r="S65" i="6" s="1"/>
  <c r="S30" i="6" s="1"/>
  <c r="R71" i="6"/>
  <c r="R70" i="6" s="1"/>
  <c r="R65" i="6" s="1"/>
  <c r="R30" i="6" s="1"/>
  <c r="G25" i="6"/>
  <c r="G23" i="6" s="1"/>
  <c r="G30" i="6"/>
  <c r="I30" i="6"/>
  <c r="I25" i="6"/>
  <c r="I23" i="6" s="1"/>
  <c r="H30" i="6"/>
  <c r="H25" i="6"/>
  <c r="H23" i="6" s="1"/>
  <c r="E25" i="6"/>
  <c r="E23" i="6" s="1"/>
  <c r="E30" i="6"/>
  <c r="F30" i="6"/>
  <c r="F25" i="6"/>
  <c r="F23" i="6" s="1"/>
  <c r="T30" i="6" l="1"/>
  <c r="S25" i="6"/>
  <c r="S23" i="6" s="1"/>
  <c r="R25" i="6"/>
  <c r="R23" i="6" s="1"/>
  <c r="P30" i="6"/>
  <c r="Q30" i="6"/>
</calcChain>
</file>

<file path=xl/sharedStrings.xml><?xml version="1.0" encoding="utf-8"?>
<sst xmlns="http://schemas.openxmlformats.org/spreadsheetml/2006/main" count="597" uniqueCount="309">
  <si>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</si>
  <si>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</si>
  <si>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</si>
  <si>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</si>
  <si>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</si>
  <si>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</si>
  <si>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</si>
  <si>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</si>
  <si>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</si>
  <si>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</si>
  <si>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</si>
  <si>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</si>
  <si>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</si>
  <si>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</si>
  <si>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</si>
  <si>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Приложение N 6</t>
  </si>
  <si>
    <t xml:space="preserve">            Форма 6. Отчет об исполнении плана вывода объектов</t>
  </si>
  <si>
    <t xml:space="preserve">          инвестиционной деятельности (мощностей) из эксплуатации</t>
  </si>
  <si>
    <t>Наименование объекта, выводимого из эксплуатации</t>
  </si>
  <si>
    <t>Дата вывода объекта, дд.мм.гггг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</si>
  <si>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</si>
  <si>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</si>
  <si>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</si>
  <si>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</si>
  <si>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</si>
  <si>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</si>
  <si>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</si>
  <si>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</si>
  <si>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</si>
  <si>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</si>
  <si>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</si>
  <si>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</si>
  <si>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</si>
  <si>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</si>
  <si>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</si>
  <si>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</si>
  <si>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</si>
  <si>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</si>
  <si>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</si>
  <si>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</si>
  <si>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</si>
  <si>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</si>
  <si>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</si>
  <si>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</si>
  <si>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</si>
  <si>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</si>
  <si>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</si>
  <si>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</si>
  <si>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</si>
  <si>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</si>
  <si>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</si>
  <si>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</si>
  <si>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</si>
  <si>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</si>
  <si>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</si>
  <si>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</si>
  <si>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</si>
  <si>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</si>
  <si>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</si>
  <si>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</si>
  <si>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</si>
  <si>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</si>
  <si>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</si>
  <si>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</si>
  <si>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</si>
  <si>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</si>
  <si>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</si>
  <si>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</si>
  <si>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</si>
  <si>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нд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</si>
  <si>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</si>
  <si>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</si>
  <si>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</si>
  <si>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</si>
  <si>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</si>
  <si>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</si>
  <si>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</si>
  <si>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</si>
  <si>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</si>
  <si>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</si>
  <si>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</si>
  <si>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</si>
  <si>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</si>
  <si>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</si>
  <si>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</si>
  <si>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</si>
  <si>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</si>
  <si>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</si>
  <si>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</si>
  <si>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</si>
  <si>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</si>
  <si>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</si>
  <si>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</si>
  <si>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</si>
  <si>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</si>
  <si>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</si>
  <si>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</si>
  <si>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</si>
  <si>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</si>
  <si>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</si>
  <si>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</si>
  <si>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</si>
  <si>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</si>
  <si>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</si>
  <si>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</si>
  <si>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</si>
  <si>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</si>
  <si>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</si>
  <si>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</si>
  <si>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</si>
  <si>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</si>
  <si>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</si>
  <si>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</si>
  <si>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</si>
  <si>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</si>
  <si>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</si>
  <si>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</si>
  <si>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</si>
  <si>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Отчет о реализации инвестиционной программы акционерное общество «Коммунальные электрические сети Оренбургской области «Оренбургкоммунэлектросеть»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</si>
  <si>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</si>
  <si>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</si>
  <si>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 xml:space="preserve">в соответствии с решением №8 Министерства промышленности и энергетики Оренбургской области № 19/2174 от 28.11.2025г. </t>
  </si>
  <si>
    <t>реквизиты решения органа исполнительной власти, утвердившего инвестиционную программу</t>
  </si>
  <si>
    <t>за 2025 год</t>
  </si>
  <si>
    <t>Год раскрытия информации: 2026 год</t>
  </si>
  <si>
    <t>Реконструкция ПС "Рамазан" 35/6 кВ (монтаж системы видеонаблюдения)</t>
  </si>
  <si>
    <t>P_ИП00024</t>
  </si>
  <si>
    <t>Строительство 2КЛ-0,4 кВ ГражданПромСтрой ООО</t>
  </si>
  <si>
    <t>P_ИП00006</t>
  </si>
  <si>
    <t>Строительство 2КЛ-0,4 кВ; Установка измерительных комплексов в количестве 2 шт. Стройарсенал ООО</t>
  </si>
  <si>
    <t>P_ИП00007</t>
  </si>
  <si>
    <t>Строительство ВЛЗ-6 кВ, Строительство КЛ-6 кВ; Строительство ТП 6/0,4 кВ; Установка измерительных комплексов в количестве 5 шт. ДВОРЕЦ КУЛЬТУРЫ МЕТАЛЛУРГОВ Г.НОВОТРОИЦКА МАУК</t>
  </si>
  <si>
    <t>P_ИП00008</t>
  </si>
  <si>
    <t>Установка измерительных комплексов в количестве 1 шт. ВЕТЕРАН ООО</t>
  </si>
  <si>
    <t>P_ИП00009</t>
  </si>
  <si>
    <t>Установка измерительных комплексов в количестве 1 шт. АБДУЛИНСКАЯ МБ ГБУЗ</t>
  </si>
  <si>
    <t>P_ИП00010</t>
  </si>
  <si>
    <t>Строительство КЛ-6 кВ; Установка измерительных комплексов в количестве 6 шт Уральская Сталь АО</t>
  </si>
  <si>
    <t>P_ИП00011</t>
  </si>
  <si>
    <t>Строительство 2ТП-6/0,4 кВ; Установка измерительных комплексов в количестве 6 шт Уральская Сталь АО</t>
  </si>
  <si>
    <t>P_ИП00012</t>
  </si>
  <si>
    <t>Установка измерительных комплексов в количестве 1 шт. Кирпичева Наталья Александровна ИП</t>
  </si>
  <si>
    <t>P_ИП00013</t>
  </si>
  <si>
    <t>Установка измерительных комплексов в количестве 1 шт. СОШ № 8 МОАУ</t>
  </si>
  <si>
    <t>P_ИП00014</t>
  </si>
  <si>
    <t>Строительство ВЛИ-0,4 кВ; Установка измерительных комплексов в количестве 1 шт. Проценко Альфия Мухаметовна ИП</t>
  </si>
  <si>
    <t>P_ИП00015</t>
  </si>
  <si>
    <t>Строительство КТП-6/0,4 кВ; Строительство КЛ-6 кВ; Установка измерительных комплексов в количестве 1 шт. Демченко Максим Алексеевич ИП</t>
  </si>
  <si>
    <t>P_ИП00016</t>
  </si>
  <si>
    <t>Установка измерительных комплексов в количестве 2 шт. СЕТИ ПЛЮС ООО</t>
  </si>
  <si>
    <t>P_ИП00017</t>
  </si>
  <si>
    <t>Строительство КТП-250 кВА Строительство 2КЛ-6 кВ. Установка ИК в количестве 1шт. Оренбургская область, город Бузулук, земельный участок расположен в кадастровом квартале 56:38:0206006, кадастровый номер земельного участка 56:38:0206006:936. Триумф ООО</t>
  </si>
  <si>
    <t>P_ИП00020</t>
  </si>
  <si>
    <t>Установка измерительных комплексов в количестве 1 шт. Захаров Эдуард Николаевич ИП</t>
  </si>
  <si>
    <t>P_ИП00023</t>
  </si>
  <si>
    <t>Г</t>
  </si>
  <si>
    <t>Реконструкция распределительных сетей ВЛ-10 кВ, ВЛ-0,4 кВ,  г. Абдулино</t>
  </si>
  <si>
    <t>O_ИП00001</t>
  </si>
  <si>
    <t xml:space="preserve">ВЛ-0,4кВ от ТП-8; ВЛ-0,4кВ от ТП-8;  ВЛ-0,4кВ от ТП-8; ВЛ-0,4кВ от ТП-8; ВЛ-0,4кВ от ТП-8; ВЛ-0,4кВ от ТП-8; ВЛ-0,4кВ от ТП-8; ВЛИ-0,4кВ от КТП-119; ВЛЗ-10 кВ  ф. "Г-2"; ВЛИ-0,4 кв от КТП-72   нд; нд; нд; </t>
  </si>
  <si>
    <t>Реконструкция распределительных сетей ВЛ-10 кВ, ВЛ-0,4 кВ, ТП(РП)-(6)10/0,4 кВ, реклоузер, р.ц. Акбулак</t>
  </si>
  <si>
    <t>O_ИП00003</t>
  </si>
  <si>
    <t xml:space="preserve">ВЛ-10 кВ ф. Ак-13; нд;  нд; нд; ВЛИ-0,4 кВ от ТП 25; ВЛИ-0,4 кВ от ТП 7; ТП-67; ВЛ-10 кВ ф. Ак-15; ВЛ-10 кВ ф. Ак-13; ВЛИ-0,4 кВ от ТП 25; </t>
  </si>
  <si>
    <t>Реконструкция распределительных сетей ВЛ-0,4 кВ, КЛ-10 кВ, ТП(РП)-(6)10/0,4 кВ, р.ц. Александровка</t>
  </si>
  <si>
    <t>O_ИП00004</t>
  </si>
  <si>
    <t xml:space="preserve">ВЛ-04кв от ТП №198; ВЛ-04кв от ТП №181;  ВЛ-04отТП №181; ВЛИ-0,4кВ от КТП№86 с/п с ВЛИ-0,4кВ от КТП№86; ВЛ-04кв от ТП №185; ВЛ-04кв от ТП №195; КТП №86 КЛ-10кв Ф-11; КЛ-10кв Ф-5; КЛ-10квФ-12; </t>
  </si>
  <si>
    <t>Реконструкция распределительных сетей ВЛ-0,4 кВ, р.ц. Асекеево</t>
  </si>
  <si>
    <t>O_ИП00005</t>
  </si>
  <si>
    <t xml:space="preserve">ВЛИ-0,4кВ от КТП №12 фидер «Комсомольская »
; ВЛИ-0,4кВ фидер «Нариманова» от КТП №56;  </t>
  </si>
  <si>
    <t>Реконструкция распределительных сетей ВЛ-10 кВ, ВЛ-0,4 кВ, р.ц. Беляевка</t>
  </si>
  <si>
    <t>O_ИП00006</t>
  </si>
  <si>
    <t xml:space="preserve">ВЛ-0,4кВ от ТП-507; ВЛ-0,4кВ от ТП-333;  ВЛ-0,4кВ от ТП-216; ВЛ-0,4кВ от ТП-214; ВЛ-0,4кВ от ТП-331; ВЛ-0,4кВ от ТП-333; ВЛ-10кВ ф.3 ВЛ-10кВ ф.3 </t>
  </si>
  <si>
    <t>Реконструкция распределительных сетей ВЛ-6 кВ, ВЛ-0,4 кВ, ТП(РП)-(6)10/0,4 кВ, г. Бугуруслан</t>
  </si>
  <si>
    <t>O_ИП00007</t>
  </si>
  <si>
    <t xml:space="preserve">ВЛИ-0,4кВ фидер «С.Разина» от КТП №194; ВЛИ-0,4кВ фидер «С.Разина» от КТП №194;  ВЛИ-0,4кВ фидер «С.Разина» от КТП №194; ВЛ-6кВ фидер "НВ-8"; ВЛИ-0,4кВ от КТП № 194; КТП №194; КТП №66; КТП №37; </t>
  </si>
  <si>
    <t>Реконструкция распределительных  КЛ-6кВ, ВЛ-0,4 кВ, ТП(РП)-(6)10/0,4 кВ, г. Бузулук</t>
  </si>
  <si>
    <t>O_ИП00008</t>
  </si>
  <si>
    <t xml:space="preserve">ТП № 343; КТП №396  КЛ-6кВ ф. "Водовод-1",  ф. "Водовод-2"; КЛ-0,4кВ от ТП №296; КЛ-0,4кВ от ТП №296; КЛ-0,4кВ от ТП №296; ВЛИ-0.4 кВ от КТП №180; ТП №68; ВЛИ-0.4 кВ от КТП №180; ВЛИ-0.4 кВ от КТП №180; ВЛИ-0.4 кВ от КТП №180;  ВЛИ-0,4кВ от КТП №149; КТП № 233 КТП №519; КТП № 413; КТП № 166; </t>
  </si>
  <si>
    <t>Реконструкция распределительных сетей ВЛ-6 кВ, КЛ-(6)10кВ, ТП(РП)-6(10)/0,4 кВ, реклоузер, г. Гай</t>
  </si>
  <si>
    <t>O_ИП00009</t>
  </si>
  <si>
    <t xml:space="preserve">ТП-77; КЛ-10 кВ ф.48 ПС ЦРЛ;  КЛ-10 кВ ф.21 ПС ЦРЛ; ВЛ-6 кВ ф.19 ПС КПП-1; нд; ТП-78; ТП-79; ВЛ-6 кВ ф.19 ПС КПП-1; КТП-9; </t>
  </si>
  <si>
    <t>Реконструкция распределительных сетей ВЛ-10 кВ, ВЛ-0,4 кВ, р.ц. Грачевка</t>
  </si>
  <si>
    <t>O_ИП00010</t>
  </si>
  <si>
    <t xml:space="preserve">ВЛ-0.4кВ от КТП №215; ВЛ-0.4кВ от КТП №9;  ВЛ-0.4 кВ от КТП  №7; ВЛ-0.4кВ от КТП №211; ВЛЗ-10кВ ф. №2; ВЛЗ-10кВ ф. №2 ВЛЗ-10кВ ф. № 2; </t>
  </si>
  <si>
    <t>Реконструкция распределительных сетей ВЛ-0,4 кВ р.ц. Илек</t>
  </si>
  <si>
    <t>O_ИП00012</t>
  </si>
  <si>
    <t xml:space="preserve">ВЛ-04отКТП-54; ВЛ-04отКТП-87;  ВЛ-04отКТП-74; ВЛ-04отКТП-95; </t>
  </si>
  <si>
    <t>Реконструкция распределительных сетей ТП(РП)-(6)10/0,4 кВ, р.ц. Кваркено</t>
  </si>
  <si>
    <t>O_ИП00013</t>
  </si>
  <si>
    <t xml:space="preserve">КТПН-295;  </t>
  </si>
  <si>
    <t>Реконструкция распределительных сетей ВЛ-0,4 кВ, р.ц. Колтубановка</t>
  </si>
  <si>
    <t>O_ИП00014</t>
  </si>
  <si>
    <t xml:space="preserve">ВЛ-0,4кВ от КТП №308; ВЛ-0,4кВ от КТП №304;  ВЛ-0,4кВ  от КТП №305; </t>
  </si>
  <si>
    <t>Реконструкция распределительных сетей КЛ-6(10)кВ, ВЛ-0,4 кВ, ТП(РП)-(6)10/0,4 кВ, г. Кувандык</t>
  </si>
  <si>
    <t>O_ИП00015</t>
  </si>
  <si>
    <t xml:space="preserve">нд; ВЛ-0,4кВ от ТП№731;  ВЛ-0,4кВ от ТП№728; ВЛ-0,4кВ от ТП№734; ВЛ-0,4кВ от ТП№728; ТП№101; ВЛ-0,4кВ от ТП№101; ВЛ-0,4кВ от ТП№101; ВЛ-04кв от ТП-101; ВЛИ-0,4кВ от КТП№101; ВЛ-0,4кВ от ТП№734; ВЛ-0,4кВ от ТП№728; ВЛ-0,4кВ от ТП№731; ВЛ-0,4кВ от ТП№721; ВЛ-0,4кВ от ТП№721; ВЛ-0,4кВ от ТП№728; КЛ-6кВ ф.111; КЛ-6кВ ф.111; КЛ-10кВ ф.6; </t>
  </si>
  <si>
    <t>Реконструкция распределительных сетей ВЛ-0,4 кВ, р.ц. Курманаевка</t>
  </si>
  <si>
    <t>O_ИП00016</t>
  </si>
  <si>
    <t xml:space="preserve">ВЛ-0,4кВ от КТП №110; ВЛИ-0,4 кВ от КТП №118;   ВЛИ-0,4кВ от КТП-118; ВЛИ-0,4 кВ от КТП №118; </t>
  </si>
  <si>
    <t>Реконструкция распределительных сетей ВЛ-0,4 кВ, КЛ-0,4 кВ, ТП(РП)-6(10)/0,4 кВ, г. Медногорск</t>
  </si>
  <si>
    <t>O_ИП00018</t>
  </si>
  <si>
    <t xml:space="preserve">ТП-123; ВЛ-04кв от ТП-145;  ВЛ-0,4 кВ от ТП-147; нд; ВЛ-10Ф-14от п/ст М/гор до РП-1; ВЛ-04кв от ТП-231; КЛ-04кв от ТП-131; КЛ-04кв от ТП-42 КЛ-04кв от Тп-41 КЛ-04кв от ТП-232 КЛ-04кв от ТП-231 КЛ-04кв от ТП-231; КЛ-04кв от ТП-131; КЛ-04кв от ТП-231 ВЛ-04кв от ТП-43; </t>
  </si>
  <si>
    <t>Реконструкция распределительных сетей ТП(РП)-(6)10/0,4 кВ, р.ц. Новоорск</t>
  </si>
  <si>
    <t>O_ИП00019</t>
  </si>
  <si>
    <t xml:space="preserve">ТП-182;  </t>
  </si>
  <si>
    <t>Реконструкция распределительных сетей ВЛ-10 кВ, КЛ-10 кВ, ВЛ-0,4 кВ, ТП(РП)-(6)10/0,4 кВ, р.ц. Новосергиевка</t>
  </si>
  <si>
    <t>O_ИП00020</t>
  </si>
  <si>
    <t xml:space="preserve">КТП № 313; ВЛ-10кВ ф № 11;  КТП № 1205; ВЛ-10 кВ ф № 12; ВЛИ-0,4кВ от КТП № 1205;  ВЛ-0,4 кВ от ТП-1210; ВЛИ-0,4кВ от КТП № 1203; ВЛ-10кВ ф № 11; КЛ-10кВ ф № 11; КЛ-10кВ ф № 11; КЛ-10кВф №5; КЛ-10кВ ф № 5; </t>
  </si>
  <si>
    <t>Реконструкция распределительных сетей ВЛ-6 кВ, ВЛ-0,4 кВ, ТП(РП)-6(10)/0,4 кВ, г. Новотроицк</t>
  </si>
  <si>
    <t>O_ИП00021</t>
  </si>
  <si>
    <t xml:space="preserve">ВЛ-0,4 кВ от КТПН-29 столовой; ВЛ-0,4 кВ от ТП-17А;  ВЛ-0,4 кВ от КТПН-4 Северный; ВЛИ-0,4 кВ от КТПН-4; ВЛИ-0,4 кВ от КТПН-4; ВЛ-6 кВ ф.29 ПС "Город 2"; ВЛ-0,4 кВ от КТПН-4 Северный; нд; ТП-49; </t>
  </si>
  <si>
    <t>Реконструкция распределительных сетей ВЛ-0,4 кВ, ШР ОГСК г. Оренбург</t>
  </si>
  <si>
    <t>O_ИП00022</t>
  </si>
  <si>
    <t xml:space="preserve">ВЛ-0.4 кВ, гр.1 ШУ-12(2), гр.2 ТП-12; нд;  ВЛ-0.4 кВ, гр.1 ШУ-225, гр.1 ТП-225; ВЛ-0.4 кВ, гр.1 ШУ-452, гр.1 ТП-452; нд; ВЛ-0.4 кВ, гр.1 ШУ-163, гр.1 ТП-163;  ВЛИ-0,4кВ от КТП№1; </t>
  </si>
  <si>
    <t>Реконструкция распределительных сетей ВЛ-0,4 кВ, ТП(РП)-6(10)/0,4 кВ, р.ц. Октябрьский</t>
  </si>
  <si>
    <t>O_ИП00023</t>
  </si>
  <si>
    <t xml:space="preserve">ВЛ-0,4 кВ   от ТП-30; ТП-31 ф.14;  ТП-67 ф.4; ВЛ-0,4 кВ от ТП-30; ТП-11 ф.105; ВЛ-0,4 кВ от ТП-75; ТП-41 ф.14; ВЛ-0,4 кВ от ТП-30; ВЛ-0,4 кВ от ТП-67; </t>
  </si>
  <si>
    <t>Реконструкция распределительных сетей ВЛ-(6)10 кВ, КЛ-6(10)кВ, ВЛ-0,4 кВ, КЛ-0,4кВ, ТП(РП)-(6)10/0,4 кВ, реклоузер, ШР г. Оренбург</t>
  </si>
  <si>
    <t>O_ИП00024</t>
  </si>
  <si>
    <t xml:space="preserve">ТП-3323 ф. Ив-5; ТП-3050;  ВЛ-0,4кВ ТП-3057; нд; ВЛ-10кВ фид. С-8; нд; ТП-45; КЛ-6кВ фид. 3-9; КЛ-6кВ фид. 3-9; КЛ-0,4кВ от ТП-45; КЛ-0,4кВ от ТП-45; ВЛ-0,4кВ от ТП-3130; ВЛ-0,4кВ от ТП-3130; ТП-3324  фид. Ив-5; ТП-3178 фид. С-1; ВЛ-04кВ от ТП-113 нд; нд; нд; ВЛИ-0,4 кВ от ТП№3050  ВЛЗ-6 кВ ф.ЮЗ-16; ВЛИ-0,4 кВ от ТП№3050 нд; нд; КЛ-6 кВ ф.ЮЗ-16; нд; нд; нд; нд; РП-83; Кл-0,4кВот ТП-3060; ВЛИ-0,4 кВ от ТП №3060; ВЛИ-0,4 кВ от ТП №3060; КЛ-0,4кВ от ТП-210;  КЛ-0,4кВ  от ТП№210; КЛ-0,4 кВ от ТП-3062; КЛ-0,4 кВ от ТП-3062; нд; нд; нд; нд; КЛ-0,4 кВ от ТП-280; КЛ-0,4кВ от ТП№280; КЛ-6кВ ф.11-2; </t>
  </si>
  <si>
    <t>Реконструкция распределительных сетей ВЛ-6(10) кВ, КЛ-10 кВ, ТП(РП)-6(10)/0,4 кВ, реклоузер, г. Орск</t>
  </si>
  <si>
    <t>O_ИП00025</t>
  </si>
  <si>
    <t xml:space="preserve">ВЛ-6 кВ ф.8 ПС Левобережная; КЛ-10 кВ Е-20 ПС Елшанская;  ВЛ-10 кВ Е-20 ПС Елшанская;  ВЛЗ-10 кВ ф.Е-20; нд; нд; КТПН-189; </t>
  </si>
  <si>
    <t>Реконструкция распределительных сетей ВЛ-0,4 кВ, р.ц. Первомайский</t>
  </si>
  <si>
    <t>O_ИП00026</t>
  </si>
  <si>
    <t xml:space="preserve">ВЛ-0,4кв от КТП №532; ВЛ-0,4кВ от КТП №710;  </t>
  </si>
  <si>
    <t>Реконструкция распределительных сетей ВЛ-0,4 кВ, ТП(РП)-6(10)/0,4 кВ, р.ц. Переволоцкий</t>
  </si>
  <si>
    <t>O_ИП00027</t>
  </si>
  <si>
    <t xml:space="preserve">ВЛИ-0,4кВ от КТП№3150; ВЛИ-0,4кВ от ТП-66;  ТП-66 ф.Пв-3; ВЛ-0,4кВ от ТП-67; ВЛИ-0,4кВ от КТП№67; ТП-123 ф.Пв-2; </t>
  </si>
  <si>
    <t>Реконструкция распределительных сетей ВЛ-0,4 кВ, р.ц. Плешаново</t>
  </si>
  <si>
    <t>O_ИП00028</t>
  </si>
  <si>
    <t xml:space="preserve">ВЛ-0,4кВ от КТП № 124; ВЛ-0,4кВ от КТП № 124;  ВЛ-0,4кВ от КТП №115;  ВЛ-0,4кВ от КТП №125; ВЛ-0,4кВ от КТП №125; </t>
  </si>
  <si>
    <t>Реконструкция распределительных сетей ВЛ-10 кВ, ВЛ-0,4 кВ, ТП(РП)-6(10)/0,4кВ р.ц. Пономаревка</t>
  </si>
  <si>
    <t>O_ИП00029</t>
  </si>
  <si>
    <t xml:space="preserve">ВЛИ-0,4кВ от КТП №ПН1-7; ВЛ-10 кВ ф."ПН-1"  ВЛ-10 кВ ф."ПН-1" ВЛ-10 кВ ф."ПН-1" ВЛ-0,4 кВ от КТП № ПН 1-7 ВЛИ-0,4 кВ от КТП № ПН 1-7 </t>
  </si>
  <si>
    <t>Реконструкция распределительных сетей ВЛ-10 кВ, ВЛ-0,4 кВ, ТП(РП)-6(10)/0,4 кВ, р.ц. Сакмара</t>
  </si>
  <si>
    <t>O_ИП00030</t>
  </si>
  <si>
    <t xml:space="preserve">ВЛ 0.4 кВ от КТП 18; ТП 123;  ф.Ск 12 ф Ск т ТП-123; ВЛ 0.4 кВ от КТП 23; </t>
  </si>
  <si>
    <t>Реконструкция распределительных сетей ВЛ-0,4 кВ, р.ц. Саракташ</t>
  </si>
  <si>
    <t>O_ИП00031</t>
  </si>
  <si>
    <t xml:space="preserve">ВЛ-0,4кВ от ТП№236; ВЛ-0,4кВ от ТП№225;  </t>
  </si>
  <si>
    <t>Реконструкция распределительных сетей ВЛ-10 кВ, ВЛ-0,4 кВ, КЛ-10 кВ, р.ц. Северный</t>
  </si>
  <si>
    <t>O_ИП00032</t>
  </si>
  <si>
    <t xml:space="preserve">ВЛ-10кВ фидер «СВ-1»; ВЛ-10кВ фидер «СВ-1»;  ВЛ-10кВ фидер «СВ-1»; ВЛ-10кВ фидер «СВ-1»; ВЛ-10кВ фидер «СВ-1»; ВЛ-10кВ фидер «СВ-1»; ВЛ-10кВ фидер «СВ-1»; ВЛ-10кВ фидер «СВ-1»; ВЛ-10кВ фидер «СВ-1»; ВЛ-10кВ фидер «СВ-1»; ВЛ-10кВ фидер «СВ-1»; ВЛ-10кВ фидер «СВ-1»; ВЛ-0,4 кВ фидер "Л  1 (ул. Пролетарская) от КТП №СВ-1-19; ВЛ-0,4 кВ фидер "Л  1 (ул. Калинина) от КТП №СВ-1-10; нд; нд; ВЛ-10кВ фидер "СВ-1"; ВЛ-10кВ фидер "СВ-1"; ВЛ-0,4кВ фидер " Л 1 хлебзавод" от КТП №СВ-1-16; </t>
  </si>
  <si>
    <t>Реконструкция распределительных сетей ВЛ-10 кВ, КЛ-10кВ, ВЛ-0,4 кВ, ТП(РП)-6(10)/0,4 кВ, г. Соль-Илецк</t>
  </si>
  <si>
    <t>O_ИП00033</t>
  </si>
  <si>
    <t xml:space="preserve">ТП №111; ТП №2;  ВЛ-0,4кВ гр. №2,3,6,7 от ТП №2; ТП №173; ВЛ-0,4кВ гр. №1,2,4,5,6 от ТП №50; нд; ВЛ-10кВ фид. 1-4 от РП-1 до оп. №51; ТП №26; ТП №50; ВЛ-0,4кВ гр. №1 от ТП №22 от оп. №36 (10/0,4кВ) до оп. №23; ТП №42; ТП №143; ВЛ-0,4кВ гр. №1 от ТП №1; ВЛ-0,4кВ гр. №2,3,6,7 от ТП №2; ВЛ-10кВ фид. 1-4 от оп. №45 до оп. №45/3; РП-1; ТП №213; ТП №133; ТП №98; 2хВЛ-10кВ фид. СИ-3/СИ-14 от пст Соль-Илецкая 110/35/10кВ до оп №9; ВЛ-0,4кВ от ТП №102; КЛ-10кВ фид. СИ-3; КЛ-10кВ фид. 1-7; КЛ-10кВ фид. 1-5 КЛ-10кВ фид. СИ-11 КЛ-10кВ фид. 1-4 КЛ-10кВ фид. 1-2 КЛ-10кВ фид. 1-3 КЛ-10кВ фид. 1-1 КЛ-10кВ фид. СИ-11 КЛ-10кВ фид. СИ-14 </t>
  </si>
  <si>
    <t>Реконструкция распределительных сетей ВЛ-0,4 кВ, ТП(РП)-6(10)/0,4 кВ, г. Сорочинск</t>
  </si>
  <si>
    <t>O_ИП00034</t>
  </si>
  <si>
    <t xml:space="preserve">ТП-103; ВЛ-0,4кВ от ТП-103;  ТП-81; ТП-87; ТП №204; ТП №205; </t>
  </si>
  <si>
    <t>Реконструкция распределительных сетей ВЛ-0,4 кВ, р.ц. Ташла</t>
  </si>
  <si>
    <t>O_ИП00035</t>
  </si>
  <si>
    <t xml:space="preserve">ВЛ-0,4кВ от КТП № 606; ВЛ-0,4кВ от КТП № 625;  </t>
  </si>
  <si>
    <t>Реконструкция распределительных сетей ВЛ-0,4 кВ, р.ц. Тоцк</t>
  </si>
  <si>
    <t>O_ИП00036</t>
  </si>
  <si>
    <t xml:space="preserve">ВЛ-0,4кВ от КТП №104; ВЛ-0,4кВ от КТП № 109;  </t>
  </si>
  <si>
    <t>Реконструкция распределительных сетей ВЛ-10 кВ, ВЛ-0,4 кВ, ТП(РП)-6(10)/0,4 кВ, р.ц. Шарлык</t>
  </si>
  <si>
    <t>O_ИП00037</t>
  </si>
  <si>
    <t xml:space="preserve">ВЛ - 0.4кВ от ТП-33; ВЛ-10кВ Ф-5;  ВЛ-10кВ Ф-5; ТП-33; ВЛ-0.4кВ от ТП-27; ВЛ-0.4кВ от ТП№28; ВЛ-0.4кВ от ТП-1; ВЛ-10кВ Ф-5; ВЛ-0.4кВ от ТП-60; ВЛ-0.4кВ от ТП-33; ВЛ-0.4кВ от ТП-27; </t>
  </si>
  <si>
    <t>O_ИП00186</t>
  </si>
  <si>
    <t>O_ИП00191</t>
  </si>
  <si>
    <t>Строительство распределительных сетей ВЛ-10 кВ, реклоузер, р.ц. Асекеево</t>
  </si>
  <si>
    <t>O_ИП00200</t>
  </si>
  <si>
    <t>Строительство распределительных сетей КЛ-6 кВ, г. Бузулук</t>
  </si>
  <si>
    <t>O_ИП00203</t>
  </si>
  <si>
    <t>Строительство распределительных сетей ВЛ-10 кВ, ТП(РП)-6(10)/0,4 кВ, г. Медногорск</t>
  </si>
  <si>
    <t>O_ИП00213</t>
  </si>
  <si>
    <t>Строительство распределительных сетей ВЛ-10 кВ, ТП(РП)-6(10)/0,4 кВ, г. Оренбург</t>
  </si>
  <si>
    <t>O_ИП00219</t>
  </si>
  <si>
    <t>Строительство распределительных сетей ВЛ-0,4 кВ, ШР,  реклоузер, р.ц. Саракташ</t>
  </si>
  <si>
    <t>O_ИП00226</t>
  </si>
  <si>
    <t>Строительство распределительных сетей реклоузер г. Сорочинск</t>
  </si>
  <si>
    <t>O_ИП00229</t>
  </si>
  <si>
    <t>Приобретение оборудования не требующее монтажа, транспорта, электросетевого имущества</t>
  </si>
  <si>
    <t>O_ИП00387</t>
  </si>
  <si>
    <t>Вывод объектов инвестиционной деятельности (мощностей) из эксплуатации в 2025 году</t>
  </si>
  <si>
    <t>Отклонения от плановых показателей 2025 год</t>
  </si>
  <si>
    <t>O_ИП00394</t>
  </si>
  <si>
    <t>30.06.2025г.</t>
  </si>
  <si>
    <t>31.07.2025г.</t>
  </si>
  <si>
    <t>30.09.2025г.</t>
  </si>
  <si>
    <t>31.12.2025г.</t>
  </si>
  <si>
    <t>31.10.2025г.</t>
  </si>
  <si>
    <t>31.01.2025г., 30.06.2025г., 30.11.2025г.</t>
  </si>
  <si>
    <t>31.07.2025г., 30.06.2025г., 31.10.2025г., 30.11.2025г.</t>
  </si>
  <si>
    <t>28.02.2025г., 31.08.2025г., 30.09.2025г., 30.11.2025г.</t>
  </si>
  <si>
    <t>31.07.2025г., 30.09.2025г., 30.11.2025г.</t>
  </si>
  <si>
    <t>30.04.2025г., 31.07.2025г., 31.10.2025г.</t>
  </si>
  <si>
    <t>31.01.2025г., 31.03.2025г., 30.04.2025г., 31.05.2025г., 31.07.2025г., 31.10.2025г., 30.11.2025г., 31.12.2025г.</t>
  </si>
  <si>
    <t>31.08.2025г., 30.11.2025г., 31.12.2025г.</t>
  </si>
  <si>
    <t>31.07.2025г., 31.08.2025г., 30.09.2025г., 31.10.2025г., 30.11.2025г.</t>
  </si>
  <si>
    <t>31.08.2025г., 30.09.2025г., 31.10.2025г.</t>
  </si>
  <si>
    <t>31.10.2025г., 30.11.2025г.</t>
  </si>
  <si>
    <t>31.07.2025г., 31.08.2025г.</t>
  </si>
  <si>
    <t>31.01.2025г., 30.09.2025г., 30.11.2025г.</t>
  </si>
  <si>
    <t>30.04.2025г., 30.09.2025г., 31.12.2025г.</t>
  </si>
  <si>
    <t>31.01.2025г., 30.11.2025г.</t>
  </si>
  <si>
    <t>30.04.2025г., 31.12.2025г.</t>
  </si>
  <si>
    <t>31.05.2025г., 31.07.2025г., 31.10.2025г., 30.11.2025г.</t>
  </si>
  <si>
    <t>31.03.2025г., 30.04.2025г., 31.07.2025г., 31.08.2025г., 30.11.2025г., 31.12.2025г.</t>
  </si>
  <si>
    <t>31.08.2025г., 31.10.2025г., 30.11.2025г.</t>
  </si>
  <si>
    <t>31.08.2025г., 30.09.2025г.</t>
  </si>
  <si>
    <t>28.02.2025г., 31.08.2025г., 30.09.2025г., 30.11.2025г., 31.12.2025г.</t>
  </si>
  <si>
    <t>31.07.2025г., 31.08.2025г., 30.09.2025г.</t>
  </si>
  <si>
    <t>30.11.2025г., 31.12.2025г.</t>
  </si>
  <si>
    <t>30.11.2025г.</t>
  </si>
  <si>
    <t>31.01.2025г., 28.02.2025г., 31.03.2025г., 30.06.2025г., 31.08.2025г., 30.09.2025г., 30.11.2025г., 31.12.2025г.</t>
  </si>
  <si>
    <t>30.04.2025г., 31.05.2025г., 31.08.2025г., 30.09.2025г.</t>
  </si>
  <si>
    <t>31.10.2025г., 30.09.2025г.</t>
  </si>
  <si>
    <t>30.09.2025г., 30.11.2025г.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</si>
</sst>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left" vertical="center" wrapText="1"/>
    </xf>
    <xf numFmtId="0" fontId="4" fillId="0" borderId="0" xfId="0" applyFont="1" applyFill="1"/>
    <xf numFmtId="0" fontId="4" fillId="0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4"/>
  <sheetViews>
    <sheetView tabSelected="1" view="pageBreakPreview" zoomScaleNormal="100" zoomScaleSheetLayoutView="100" workbookViewId="0"/>
  </sheetViews>
  <sheetFormatPr defaultRowHeight="15.75" x14ac:dyDescent="0.25"/>
  <cols>
    <col min="1" max="1" width="18.7109375" style="22" customWidth="1"/>
    <col min="2" max="2" width="50.85546875" style="22" customWidth="1"/>
    <col min="3" max="3" width="18.7109375" style="22" customWidth="1"/>
    <col min="4" max="4" width="16.140625" style="36" customWidth="1"/>
    <col min="5" max="9" width="9.140625" style="22"/>
    <col min="10" max="10" width="15.42578125" style="22" customWidth="1"/>
    <col min="11" max="20" width="9.140625" style="22"/>
    <col min="21" max="21" width="43.7109375" style="22" customWidth="1"/>
    <col min="22" max="16384" width="9.140625" style="22"/>
  </cols>
  <sheetData>
    <row r="1" spans="1:21" x14ac:dyDescent="0.25">
      <c r="U1" s="23" t="s">
        <v>15</v>
      </c>
    </row>
    <row r="2" spans="1:21" x14ac:dyDescent="0.25">
      <c r="U2" s="23" t="s">
        <v>0</v>
      </c>
    </row>
    <row r="3" spans="1:21" x14ac:dyDescent="0.25">
      <c r="U3" s="23" t="s">
        <v>1</v>
      </c>
    </row>
    <row r="4" spans="1:21" x14ac:dyDescent="0.25">
      <c r="U4" s="24"/>
    </row>
    <row r="5" spans="1:21" x14ac:dyDescent="0.25">
      <c r="A5" s="46" t="s">
        <v>16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</row>
    <row r="6" spans="1:21" x14ac:dyDescent="0.25">
      <c r="A6" s="46" t="s">
        <v>17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</row>
    <row r="7" spans="1:21" x14ac:dyDescent="0.25">
      <c r="A7" s="46" t="s">
        <v>123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</row>
    <row r="8" spans="1:21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</row>
    <row r="9" spans="1:21" x14ac:dyDescent="0.25">
      <c r="A9" s="44" t="s">
        <v>118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</row>
    <row r="10" spans="1:21" x14ac:dyDescent="0.25">
      <c r="A10" s="44" t="s">
        <v>34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</row>
    <row r="11" spans="1:21" x14ac:dyDescent="0.25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1" x14ac:dyDescent="0.25">
      <c r="A12" s="44" t="s">
        <v>124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</row>
    <row r="13" spans="1:21" x14ac:dyDescent="0.25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</row>
    <row r="14" spans="1:21" x14ac:dyDescent="0.25">
      <c r="A14" s="44" t="s">
        <v>2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</row>
    <row r="15" spans="1:21" x14ac:dyDescent="0.25">
      <c r="A15" s="47" t="s">
        <v>121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</row>
    <row r="16" spans="1:21" x14ac:dyDescent="0.25">
      <c r="A16" s="43" t="s">
        <v>122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</row>
    <row r="17" spans="1:21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</row>
    <row r="18" spans="1:21" x14ac:dyDescent="0.25">
      <c r="A18" s="24"/>
    </row>
    <row r="19" spans="1:21" ht="39" customHeight="1" x14ac:dyDescent="0.25">
      <c r="A19" s="45" t="s">
        <v>3</v>
      </c>
      <c r="B19" s="45" t="s">
        <v>4</v>
      </c>
      <c r="C19" s="45" t="s">
        <v>5</v>
      </c>
      <c r="D19" s="45" t="s">
        <v>18</v>
      </c>
      <c r="E19" s="45" t="s">
        <v>274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 t="s">
        <v>275</v>
      </c>
      <c r="Q19" s="45"/>
      <c r="R19" s="45"/>
      <c r="S19" s="45"/>
      <c r="T19" s="45"/>
      <c r="U19" s="45" t="s">
        <v>6</v>
      </c>
    </row>
    <row r="20" spans="1:21" x14ac:dyDescent="0.25">
      <c r="A20" s="45"/>
      <c r="B20" s="45"/>
      <c r="C20" s="45"/>
      <c r="D20" s="45"/>
      <c r="E20" s="45" t="s">
        <v>7</v>
      </c>
      <c r="F20" s="45"/>
      <c r="G20" s="45"/>
      <c r="H20" s="45"/>
      <c r="I20" s="45"/>
      <c r="J20" s="45" t="s">
        <v>8</v>
      </c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</row>
    <row r="21" spans="1:21" ht="80.25" customHeight="1" x14ac:dyDescent="0.25">
      <c r="A21" s="45"/>
      <c r="B21" s="45"/>
      <c r="C21" s="45"/>
      <c r="D21" s="45"/>
      <c r="E21" s="1" t="s">
        <v>10</v>
      </c>
      <c r="F21" s="1" t="s">
        <v>11</v>
      </c>
      <c r="G21" s="1" t="s">
        <v>12</v>
      </c>
      <c r="H21" s="1" t="s">
        <v>13</v>
      </c>
      <c r="I21" s="1" t="s">
        <v>14</v>
      </c>
      <c r="J21" s="1" t="s">
        <v>19</v>
      </c>
      <c r="K21" s="1" t="s">
        <v>10</v>
      </c>
      <c r="L21" s="1" t="s">
        <v>11</v>
      </c>
      <c r="M21" s="1" t="s">
        <v>12</v>
      </c>
      <c r="N21" s="1" t="s">
        <v>13</v>
      </c>
      <c r="O21" s="1" t="s">
        <v>14</v>
      </c>
      <c r="P21" s="1" t="s">
        <v>10</v>
      </c>
      <c r="Q21" s="1" t="s">
        <v>11</v>
      </c>
      <c r="R21" s="1" t="s">
        <v>12</v>
      </c>
      <c r="S21" s="1" t="s">
        <v>13</v>
      </c>
      <c r="T21" s="1" t="s">
        <v>14</v>
      </c>
      <c r="U21" s="45"/>
    </row>
    <row r="22" spans="1:21" x14ac:dyDescent="0.25">
      <c r="A22" s="1">
        <v>1</v>
      </c>
      <c r="B22" s="1">
        <v>2</v>
      </c>
      <c r="C22" s="1">
        <v>3</v>
      </c>
      <c r="D22" s="35">
        <v>4</v>
      </c>
      <c r="E22" s="1">
        <v>5</v>
      </c>
      <c r="F22" s="1">
        <v>6</v>
      </c>
      <c r="G22" s="1">
        <v>7</v>
      </c>
      <c r="H22" s="1">
        <v>8</v>
      </c>
      <c r="I22" s="1">
        <v>9</v>
      </c>
      <c r="J22" s="1">
        <v>10</v>
      </c>
      <c r="K22" s="1">
        <v>11</v>
      </c>
      <c r="L22" s="1">
        <v>12</v>
      </c>
      <c r="M22" s="1">
        <v>13</v>
      </c>
      <c r="N22" s="1">
        <v>14</v>
      </c>
      <c r="O22" s="1">
        <v>15</v>
      </c>
      <c r="P22" s="1">
        <v>16</v>
      </c>
      <c r="Q22" s="1">
        <v>17</v>
      </c>
      <c r="R22" s="1">
        <v>18</v>
      </c>
      <c r="S22" s="1">
        <v>19</v>
      </c>
      <c r="T22" s="1">
        <v>20</v>
      </c>
      <c r="U22" s="1">
        <v>21</v>
      </c>
    </row>
    <row r="23" spans="1:21" ht="31.5" x14ac:dyDescent="0.25">
      <c r="A23" s="2" t="s">
        <v>47</v>
      </c>
      <c r="B23" s="3" t="s">
        <v>9</v>
      </c>
      <c r="C23" s="5" t="s">
        <v>155</v>
      </c>
      <c r="D23" s="37" t="s">
        <v>69</v>
      </c>
      <c r="E23" s="4">
        <f t="shared" ref="E23:G23" si="0">E24+E25+E26+E27+E28+E29</f>
        <v>12.520000000000003</v>
      </c>
      <c r="F23" s="4">
        <f t="shared" si="0"/>
        <v>0</v>
      </c>
      <c r="G23" s="4">
        <f t="shared" si="0"/>
        <v>148.70099999999996</v>
      </c>
      <c r="H23" s="4">
        <f t="shared" ref="H23:M23" si="1">H24+H25+H26+H27+H28+H29</f>
        <v>0</v>
      </c>
      <c r="I23" s="4">
        <f t="shared" si="1"/>
        <v>0</v>
      </c>
      <c r="J23" s="4" t="s">
        <v>69</v>
      </c>
      <c r="K23" s="4">
        <f t="shared" si="1"/>
        <v>12.520000000000003</v>
      </c>
      <c r="L23" s="4">
        <f t="shared" si="1"/>
        <v>0</v>
      </c>
      <c r="M23" s="4">
        <f t="shared" si="1"/>
        <v>148.70099999999996</v>
      </c>
      <c r="N23" s="4">
        <f t="shared" ref="N23:T23" si="2">N24+N25+N26+N27+N28+N29</f>
        <v>0</v>
      </c>
      <c r="O23" s="4">
        <f t="shared" si="2"/>
        <v>0</v>
      </c>
      <c r="P23" s="4">
        <f t="shared" si="2"/>
        <v>0</v>
      </c>
      <c r="Q23" s="4">
        <f t="shared" si="2"/>
        <v>0</v>
      </c>
      <c r="R23" s="4">
        <f t="shared" si="2"/>
        <v>0</v>
      </c>
      <c r="S23" s="4">
        <f t="shared" si="2"/>
        <v>0</v>
      </c>
      <c r="T23" s="4">
        <f t="shared" si="2"/>
        <v>0</v>
      </c>
      <c r="U23" s="25"/>
    </row>
    <row r="24" spans="1:21" x14ac:dyDescent="0.25">
      <c r="A24" s="2" t="s">
        <v>48</v>
      </c>
      <c r="B24" s="3" t="s">
        <v>49</v>
      </c>
      <c r="C24" s="5" t="s">
        <v>155</v>
      </c>
      <c r="D24" s="37" t="s">
        <v>69</v>
      </c>
      <c r="E24" s="4">
        <f t="shared" ref="E24:G24" si="3">E31</f>
        <v>0</v>
      </c>
      <c r="F24" s="4">
        <f t="shared" si="3"/>
        <v>0</v>
      </c>
      <c r="G24" s="4">
        <f t="shared" si="3"/>
        <v>0</v>
      </c>
      <c r="H24" s="4">
        <f t="shared" ref="H24:M24" si="4">H31</f>
        <v>0</v>
      </c>
      <c r="I24" s="4">
        <f t="shared" si="4"/>
        <v>0</v>
      </c>
      <c r="J24" s="4" t="s">
        <v>69</v>
      </c>
      <c r="K24" s="4">
        <f t="shared" si="4"/>
        <v>0</v>
      </c>
      <c r="L24" s="4">
        <f t="shared" si="4"/>
        <v>0</v>
      </c>
      <c r="M24" s="4">
        <f t="shared" si="4"/>
        <v>0</v>
      </c>
      <c r="N24" s="4">
        <f t="shared" ref="N24:T24" si="5">N31</f>
        <v>0</v>
      </c>
      <c r="O24" s="4">
        <f t="shared" si="5"/>
        <v>0</v>
      </c>
      <c r="P24" s="4">
        <f t="shared" si="5"/>
        <v>0</v>
      </c>
      <c r="Q24" s="4">
        <f t="shared" si="5"/>
        <v>0</v>
      </c>
      <c r="R24" s="4">
        <f t="shared" si="5"/>
        <v>0</v>
      </c>
      <c r="S24" s="4">
        <f t="shared" si="5"/>
        <v>0</v>
      </c>
      <c r="T24" s="4">
        <f t="shared" si="5"/>
        <v>0</v>
      </c>
      <c r="U24" s="25"/>
    </row>
    <row r="25" spans="1:21" ht="31.5" x14ac:dyDescent="0.25">
      <c r="A25" s="2" t="s">
        <v>50</v>
      </c>
      <c r="B25" s="3" t="s">
        <v>51</v>
      </c>
      <c r="C25" s="5" t="s">
        <v>155</v>
      </c>
      <c r="D25" s="37" t="s">
        <v>69</v>
      </c>
      <c r="E25" s="4">
        <f t="shared" ref="E25:G25" si="6">E65</f>
        <v>12.520000000000003</v>
      </c>
      <c r="F25" s="4">
        <f t="shared" si="6"/>
        <v>0</v>
      </c>
      <c r="G25" s="4">
        <f t="shared" si="6"/>
        <v>148.70099999999996</v>
      </c>
      <c r="H25" s="4">
        <f t="shared" ref="H25:M25" si="7">H65</f>
        <v>0</v>
      </c>
      <c r="I25" s="4">
        <f t="shared" si="7"/>
        <v>0</v>
      </c>
      <c r="J25" s="4" t="s">
        <v>69</v>
      </c>
      <c r="K25" s="4">
        <f t="shared" si="7"/>
        <v>12.520000000000003</v>
      </c>
      <c r="L25" s="4">
        <f t="shared" si="7"/>
        <v>0</v>
      </c>
      <c r="M25" s="4">
        <f t="shared" si="7"/>
        <v>148.70099999999996</v>
      </c>
      <c r="N25" s="4">
        <f t="shared" ref="N25:T25" si="8">N65</f>
        <v>0</v>
      </c>
      <c r="O25" s="4">
        <f t="shared" si="8"/>
        <v>0</v>
      </c>
      <c r="P25" s="4">
        <f t="shared" si="8"/>
        <v>0</v>
      </c>
      <c r="Q25" s="4">
        <f t="shared" si="8"/>
        <v>0</v>
      </c>
      <c r="R25" s="4">
        <f t="shared" si="8"/>
        <v>0</v>
      </c>
      <c r="S25" s="4">
        <f t="shared" si="8"/>
        <v>0</v>
      </c>
      <c r="T25" s="4">
        <f t="shared" si="8"/>
        <v>0</v>
      </c>
      <c r="U25" s="25"/>
    </row>
    <row r="26" spans="1:21" ht="63" x14ac:dyDescent="0.25">
      <c r="A26" s="2" t="s">
        <v>52</v>
      </c>
      <c r="B26" s="3" t="s">
        <v>53</v>
      </c>
      <c r="C26" s="5" t="s">
        <v>155</v>
      </c>
      <c r="D26" s="37" t="s">
        <v>69</v>
      </c>
      <c r="E26" s="4">
        <f t="shared" ref="E26:G26" si="9">E121</f>
        <v>0</v>
      </c>
      <c r="F26" s="4">
        <f t="shared" si="9"/>
        <v>0</v>
      </c>
      <c r="G26" s="4">
        <f t="shared" si="9"/>
        <v>0</v>
      </c>
      <c r="H26" s="4">
        <f t="shared" ref="H26:M26" si="10">H121</f>
        <v>0</v>
      </c>
      <c r="I26" s="4">
        <f t="shared" si="10"/>
        <v>0</v>
      </c>
      <c r="J26" s="4" t="s">
        <v>69</v>
      </c>
      <c r="K26" s="4">
        <f t="shared" si="10"/>
        <v>0</v>
      </c>
      <c r="L26" s="4">
        <f t="shared" si="10"/>
        <v>0</v>
      </c>
      <c r="M26" s="4">
        <f t="shared" si="10"/>
        <v>0</v>
      </c>
      <c r="N26" s="4">
        <f t="shared" ref="N26:T26" si="11">N121</f>
        <v>0</v>
      </c>
      <c r="O26" s="4">
        <f t="shared" si="11"/>
        <v>0</v>
      </c>
      <c r="P26" s="4">
        <f t="shared" si="11"/>
        <v>0</v>
      </c>
      <c r="Q26" s="4">
        <f t="shared" si="11"/>
        <v>0</v>
      </c>
      <c r="R26" s="4">
        <f t="shared" si="11"/>
        <v>0</v>
      </c>
      <c r="S26" s="4">
        <f t="shared" si="11"/>
        <v>0</v>
      </c>
      <c r="T26" s="4">
        <f t="shared" si="11"/>
        <v>0</v>
      </c>
      <c r="U26" s="25"/>
    </row>
    <row r="27" spans="1:21" ht="31.5" x14ac:dyDescent="0.25">
      <c r="A27" s="2" t="s">
        <v>54</v>
      </c>
      <c r="B27" s="3" t="s">
        <v>55</v>
      </c>
      <c r="C27" s="5" t="s">
        <v>155</v>
      </c>
      <c r="D27" s="37" t="s">
        <v>69</v>
      </c>
      <c r="E27" s="4">
        <f t="shared" ref="E27:G27" si="12">E124</f>
        <v>0</v>
      </c>
      <c r="F27" s="4">
        <f t="shared" si="12"/>
        <v>0</v>
      </c>
      <c r="G27" s="4">
        <f t="shared" si="12"/>
        <v>0</v>
      </c>
      <c r="H27" s="4">
        <f t="shared" ref="H27:M27" si="13">H124</f>
        <v>0</v>
      </c>
      <c r="I27" s="4">
        <f t="shared" si="13"/>
        <v>0</v>
      </c>
      <c r="J27" s="4" t="s">
        <v>69</v>
      </c>
      <c r="K27" s="4">
        <f t="shared" si="13"/>
        <v>0</v>
      </c>
      <c r="L27" s="4">
        <f t="shared" si="13"/>
        <v>0</v>
      </c>
      <c r="M27" s="4">
        <f t="shared" si="13"/>
        <v>0</v>
      </c>
      <c r="N27" s="4">
        <f t="shared" ref="N27:T27" si="14">N124</f>
        <v>0</v>
      </c>
      <c r="O27" s="4">
        <f t="shared" si="14"/>
        <v>0</v>
      </c>
      <c r="P27" s="4">
        <f t="shared" si="14"/>
        <v>0</v>
      </c>
      <c r="Q27" s="4">
        <f t="shared" si="14"/>
        <v>0</v>
      </c>
      <c r="R27" s="4">
        <f t="shared" si="14"/>
        <v>0</v>
      </c>
      <c r="S27" s="4">
        <f t="shared" si="14"/>
        <v>0</v>
      </c>
      <c r="T27" s="4">
        <f t="shared" si="14"/>
        <v>0</v>
      </c>
      <c r="U27" s="25"/>
    </row>
    <row r="28" spans="1:21" ht="31.5" x14ac:dyDescent="0.25">
      <c r="A28" s="2" t="s">
        <v>56</v>
      </c>
      <c r="B28" s="3" t="s">
        <v>57</v>
      </c>
      <c r="C28" s="5" t="s">
        <v>155</v>
      </c>
      <c r="D28" s="37" t="s">
        <v>69</v>
      </c>
      <c r="E28" s="4">
        <f t="shared" ref="E28:G28" si="15">E131</f>
        <v>0</v>
      </c>
      <c r="F28" s="4">
        <f t="shared" si="15"/>
        <v>0</v>
      </c>
      <c r="G28" s="4">
        <f t="shared" si="15"/>
        <v>0</v>
      </c>
      <c r="H28" s="4">
        <f t="shared" ref="H28:M28" si="16">H131</f>
        <v>0</v>
      </c>
      <c r="I28" s="4">
        <f t="shared" si="16"/>
        <v>0</v>
      </c>
      <c r="J28" s="4" t="s">
        <v>69</v>
      </c>
      <c r="K28" s="4">
        <f t="shared" si="16"/>
        <v>0</v>
      </c>
      <c r="L28" s="4">
        <f t="shared" si="16"/>
        <v>0</v>
      </c>
      <c r="M28" s="4">
        <f t="shared" si="16"/>
        <v>0</v>
      </c>
      <c r="N28" s="4">
        <f t="shared" ref="N28:T28" si="17">N131</f>
        <v>0</v>
      </c>
      <c r="O28" s="4">
        <f t="shared" si="17"/>
        <v>0</v>
      </c>
      <c r="P28" s="4">
        <f t="shared" si="17"/>
        <v>0</v>
      </c>
      <c r="Q28" s="4">
        <f t="shared" si="17"/>
        <v>0</v>
      </c>
      <c r="R28" s="4">
        <f t="shared" si="17"/>
        <v>0</v>
      </c>
      <c r="S28" s="4">
        <f t="shared" si="17"/>
        <v>0</v>
      </c>
      <c r="T28" s="4">
        <f t="shared" si="17"/>
        <v>0</v>
      </c>
      <c r="U28" s="25"/>
    </row>
    <row r="29" spans="1:21" x14ac:dyDescent="0.25">
      <c r="A29" s="2" t="s">
        <v>58</v>
      </c>
      <c r="B29" s="3" t="s">
        <v>59</v>
      </c>
      <c r="C29" s="5" t="s">
        <v>155</v>
      </c>
      <c r="D29" s="37" t="s">
        <v>69</v>
      </c>
      <c r="E29" s="4">
        <f t="shared" ref="E29:G29" si="18">E132</f>
        <v>0</v>
      </c>
      <c r="F29" s="4">
        <f t="shared" si="18"/>
        <v>0</v>
      </c>
      <c r="G29" s="4">
        <f t="shared" si="18"/>
        <v>0</v>
      </c>
      <c r="H29" s="4">
        <f t="shared" ref="H29:M29" si="19">H132</f>
        <v>0</v>
      </c>
      <c r="I29" s="4">
        <f t="shared" si="19"/>
        <v>0</v>
      </c>
      <c r="J29" s="4" t="s">
        <v>69</v>
      </c>
      <c r="K29" s="4">
        <f t="shared" si="19"/>
        <v>0</v>
      </c>
      <c r="L29" s="4">
        <f t="shared" si="19"/>
        <v>0</v>
      </c>
      <c r="M29" s="4">
        <f t="shared" si="19"/>
        <v>0</v>
      </c>
      <c r="N29" s="4">
        <f t="shared" ref="N29:T29" si="20">N132</f>
        <v>0</v>
      </c>
      <c r="O29" s="4">
        <f t="shared" si="20"/>
        <v>0</v>
      </c>
      <c r="P29" s="4">
        <f t="shared" si="20"/>
        <v>0</v>
      </c>
      <c r="Q29" s="4">
        <f t="shared" si="20"/>
        <v>0</v>
      </c>
      <c r="R29" s="4">
        <f t="shared" si="20"/>
        <v>0</v>
      </c>
      <c r="S29" s="4">
        <f t="shared" si="20"/>
        <v>0</v>
      </c>
      <c r="T29" s="4">
        <f t="shared" si="20"/>
        <v>0</v>
      </c>
      <c r="U29" s="25"/>
    </row>
    <row r="30" spans="1:21" x14ac:dyDescent="0.25">
      <c r="A30" s="6" t="s">
        <v>60</v>
      </c>
      <c r="B30" s="7" t="s">
        <v>61</v>
      </c>
      <c r="C30" s="8" t="s">
        <v>155</v>
      </c>
      <c r="D30" s="38" t="s">
        <v>69</v>
      </c>
      <c r="E30" s="9">
        <f t="shared" ref="E30:T30" si="21">E31+E65+E121+E124+E131+E132</f>
        <v>12.520000000000003</v>
      </c>
      <c r="F30" s="9">
        <f t="shared" si="21"/>
        <v>0</v>
      </c>
      <c r="G30" s="9">
        <f t="shared" si="21"/>
        <v>148.70099999999996</v>
      </c>
      <c r="H30" s="9">
        <f t="shared" si="21"/>
        <v>0</v>
      </c>
      <c r="I30" s="9">
        <f t="shared" si="21"/>
        <v>0</v>
      </c>
      <c r="J30" s="9" t="s">
        <v>69</v>
      </c>
      <c r="K30" s="9">
        <f t="shared" si="21"/>
        <v>12.520000000000003</v>
      </c>
      <c r="L30" s="9">
        <f t="shared" si="21"/>
        <v>0</v>
      </c>
      <c r="M30" s="9">
        <f t="shared" si="21"/>
        <v>148.70099999999996</v>
      </c>
      <c r="N30" s="9">
        <f t="shared" si="21"/>
        <v>0</v>
      </c>
      <c r="O30" s="9">
        <f t="shared" si="21"/>
        <v>0</v>
      </c>
      <c r="P30" s="9">
        <f t="shared" si="21"/>
        <v>0</v>
      </c>
      <c r="Q30" s="9">
        <f t="shared" si="21"/>
        <v>0</v>
      </c>
      <c r="R30" s="9">
        <f t="shared" si="21"/>
        <v>0</v>
      </c>
      <c r="S30" s="9">
        <f t="shared" si="21"/>
        <v>0</v>
      </c>
      <c r="T30" s="9">
        <f t="shared" si="21"/>
        <v>0</v>
      </c>
      <c r="U30" s="26"/>
    </row>
    <row r="31" spans="1:21" ht="31.5" x14ac:dyDescent="0.25">
      <c r="A31" s="6" t="s">
        <v>35</v>
      </c>
      <c r="B31" s="7" t="s">
        <v>62</v>
      </c>
      <c r="C31" s="8" t="s">
        <v>155</v>
      </c>
      <c r="D31" s="38" t="s">
        <v>69</v>
      </c>
      <c r="E31" s="9">
        <f t="shared" ref="E31:T31" si="22">E32+E50+E53+E62</f>
        <v>0</v>
      </c>
      <c r="F31" s="9">
        <f t="shared" si="22"/>
        <v>0</v>
      </c>
      <c r="G31" s="9">
        <f t="shared" si="22"/>
        <v>0</v>
      </c>
      <c r="H31" s="9">
        <f t="shared" si="22"/>
        <v>0</v>
      </c>
      <c r="I31" s="9">
        <f t="shared" si="22"/>
        <v>0</v>
      </c>
      <c r="J31" s="9" t="s">
        <v>69</v>
      </c>
      <c r="K31" s="9">
        <f t="shared" si="22"/>
        <v>0</v>
      </c>
      <c r="L31" s="9">
        <f t="shared" si="22"/>
        <v>0</v>
      </c>
      <c r="M31" s="9">
        <f t="shared" si="22"/>
        <v>0</v>
      </c>
      <c r="N31" s="9">
        <f t="shared" si="22"/>
        <v>0</v>
      </c>
      <c r="O31" s="9">
        <f t="shared" si="22"/>
        <v>0</v>
      </c>
      <c r="P31" s="9">
        <f t="shared" si="22"/>
        <v>0</v>
      </c>
      <c r="Q31" s="9">
        <f t="shared" si="22"/>
        <v>0</v>
      </c>
      <c r="R31" s="9">
        <f t="shared" si="22"/>
        <v>0</v>
      </c>
      <c r="S31" s="9">
        <f t="shared" si="22"/>
        <v>0</v>
      </c>
      <c r="T31" s="9">
        <f t="shared" si="22"/>
        <v>0</v>
      </c>
      <c r="U31" s="26"/>
    </row>
    <row r="32" spans="1:21" ht="47.25" x14ac:dyDescent="0.25">
      <c r="A32" s="10" t="s">
        <v>36</v>
      </c>
      <c r="B32" s="11" t="s">
        <v>63</v>
      </c>
      <c r="C32" s="12" t="s">
        <v>155</v>
      </c>
      <c r="D32" s="39" t="s">
        <v>69</v>
      </c>
      <c r="E32" s="13">
        <f t="shared" ref="E32:G32" si="23">E33+E34+E35</f>
        <v>0</v>
      </c>
      <c r="F32" s="13">
        <f t="shared" si="23"/>
        <v>0</v>
      </c>
      <c r="G32" s="13">
        <f t="shared" si="23"/>
        <v>0</v>
      </c>
      <c r="H32" s="13">
        <f t="shared" ref="H32:M32" si="24">H33+H34+H35</f>
        <v>0</v>
      </c>
      <c r="I32" s="13">
        <f t="shared" si="24"/>
        <v>0</v>
      </c>
      <c r="J32" s="13" t="s">
        <v>69</v>
      </c>
      <c r="K32" s="13">
        <f t="shared" si="24"/>
        <v>0</v>
      </c>
      <c r="L32" s="13">
        <f t="shared" si="24"/>
        <v>0</v>
      </c>
      <c r="M32" s="13">
        <f t="shared" si="24"/>
        <v>0</v>
      </c>
      <c r="N32" s="13">
        <f t="shared" ref="N32:T32" si="25">N33+N34+N35</f>
        <v>0</v>
      </c>
      <c r="O32" s="13">
        <f t="shared" si="25"/>
        <v>0</v>
      </c>
      <c r="P32" s="13">
        <f t="shared" si="25"/>
        <v>0</v>
      </c>
      <c r="Q32" s="13">
        <f t="shared" si="25"/>
        <v>0</v>
      </c>
      <c r="R32" s="13">
        <f t="shared" si="25"/>
        <v>0</v>
      </c>
      <c r="S32" s="13">
        <f t="shared" si="25"/>
        <v>0</v>
      </c>
      <c r="T32" s="13">
        <f t="shared" si="25"/>
        <v>0</v>
      </c>
      <c r="U32" s="27"/>
    </row>
    <row r="33" spans="1:21" ht="63" x14ac:dyDescent="0.25">
      <c r="A33" s="14" t="s">
        <v>20</v>
      </c>
      <c r="B33" s="15" t="s">
        <v>64</v>
      </c>
      <c r="C33" s="16" t="s">
        <v>155</v>
      </c>
      <c r="D33" s="40" t="s">
        <v>69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 t="s">
        <v>69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28"/>
    </row>
    <row r="34" spans="1:21" ht="63" x14ac:dyDescent="0.25">
      <c r="A34" s="14" t="s">
        <v>21</v>
      </c>
      <c r="B34" s="15" t="s">
        <v>65</v>
      </c>
      <c r="C34" s="16" t="s">
        <v>155</v>
      </c>
      <c r="D34" s="40" t="s">
        <v>69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 t="s">
        <v>69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28"/>
    </row>
    <row r="35" spans="1:21" ht="47.25" x14ac:dyDescent="0.25">
      <c r="A35" s="14" t="s">
        <v>22</v>
      </c>
      <c r="B35" s="15" t="s">
        <v>66</v>
      </c>
      <c r="C35" s="16" t="s">
        <v>155</v>
      </c>
      <c r="D35" s="40" t="s">
        <v>69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 t="s">
        <v>69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28"/>
    </row>
    <row r="36" spans="1:21" s="33" customFormat="1" ht="31.5" x14ac:dyDescent="0.25">
      <c r="A36" s="18" t="s">
        <v>22</v>
      </c>
      <c r="B36" s="34" t="s">
        <v>127</v>
      </c>
      <c r="C36" s="31" t="s">
        <v>128</v>
      </c>
      <c r="D36" s="41" t="s">
        <v>69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 t="s">
        <v>69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21">
        <f t="shared" ref="P36:P49" si="26">K36-E36</f>
        <v>0</v>
      </c>
      <c r="Q36" s="21">
        <f t="shared" ref="Q36:Q49" si="27">L36-F36</f>
        <v>0</v>
      </c>
      <c r="R36" s="21">
        <f t="shared" ref="R36:R49" si="28">M36-G36</f>
        <v>0</v>
      </c>
      <c r="S36" s="21">
        <f t="shared" ref="S36:S49" si="29">N36-H36</f>
        <v>0</v>
      </c>
      <c r="T36" s="21">
        <f t="shared" ref="T36:T49" si="30">O36-I36</f>
        <v>0</v>
      </c>
      <c r="U36" s="32"/>
    </row>
    <row r="37" spans="1:21" s="33" customFormat="1" ht="47.25" x14ac:dyDescent="0.25">
      <c r="A37" s="18" t="s">
        <v>22</v>
      </c>
      <c r="B37" s="34" t="s">
        <v>129</v>
      </c>
      <c r="C37" s="31" t="s">
        <v>130</v>
      </c>
      <c r="D37" s="41" t="s">
        <v>69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 t="s">
        <v>69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21">
        <f t="shared" si="26"/>
        <v>0</v>
      </c>
      <c r="Q37" s="21">
        <f t="shared" si="27"/>
        <v>0</v>
      </c>
      <c r="R37" s="21">
        <f t="shared" si="28"/>
        <v>0</v>
      </c>
      <c r="S37" s="21">
        <f t="shared" si="29"/>
        <v>0</v>
      </c>
      <c r="T37" s="21">
        <f t="shared" si="30"/>
        <v>0</v>
      </c>
      <c r="U37" s="32"/>
    </row>
    <row r="38" spans="1:21" s="33" customFormat="1" ht="78.75" x14ac:dyDescent="0.25">
      <c r="A38" s="18" t="s">
        <v>22</v>
      </c>
      <c r="B38" s="34" t="s">
        <v>131</v>
      </c>
      <c r="C38" s="31" t="s">
        <v>132</v>
      </c>
      <c r="D38" s="41" t="s">
        <v>69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 t="s">
        <v>69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21">
        <f t="shared" si="26"/>
        <v>0</v>
      </c>
      <c r="Q38" s="21">
        <f t="shared" si="27"/>
        <v>0</v>
      </c>
      <c r="R38" s="21">
        <f t="shared" si="28"/>
        <v>0</v>
      </c>
      <c r="S38" s="21">
        <f t="shared" si="29"/>
        <v>0</v>
      </c>
      <c r="T38" s="21">
        <f t="shared" si="30"/>
        <v>0</v>
      </c>
      <c r="U38" s="32"/>
    </row>
    <row r="39" spans="1:21" s="33" customFormat="1" ht="31.5" x14ac:dyDescent="0.25">
      <c r="A39" s="18" t="s">
        <v>22</v>
      </c>
      <c r="B39" s="34" t="s">
        <v>133</v>
      </c>
      <c r="C39" s="31" t="s">
        <v>134</v>
      </c>
      <c r="D39" s="41" t="s">
        <v>69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 t="s">
        <v>69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21">
        <f t="shared" si="26"/>
        <v>0</v>
      </c>
      <c r="Q39" s="21">
        <f t="shared" si="27"/>
        <v>0</v>
      </c>
      <c r="R39" s="21">
        <f t="shared" si="28"/>
        <v>0</v>
      </c>
      <c r="S39" s="21">
        <f t="shared" si="29"/>
        <v>0</v>
      </c>
      <c r="T39" s="21">
        <f t="shared" si="30"/>
        <v>0</v>
      </c>
      <c r="U39" s="32"/>
    </row>
    <row r="40" spans="1:21" s="33" customFormat="1" ht="31.5" x14ac:dyDescent="0.25">
      <c r="A40" s="18" t="s">
        <v>22</v>
      </c>
      <c r="B40" s="34" t="s">
        <v>135</v>
      </c>
      <c r="C40" s="31" t="s">
        <v>136</v>
      </c>
      <c r="D40" s="41" t="s">
        <v>69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 t="s">
        <v>69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21">
        <f t="shared" si="26"/>
        <v>0</v>
      </c>
      <c r="Q40" s="21">
        <f t="shared" si="27"/>
        <v>0</v>
      </c>
      <c r="R40" s="21">
        <f t="shared" si="28"/>
        <v>0</v>
      </c>
      <c r="S40" s="21">
        <f t="shared" si="29"/>
        <v>0</v>
      </c>
      <c r="T40" s="21">
        <f t="shared" si="30"/>
        <v>0</v>
      </c>
      <c r="U40" s="32"/>
    </row>
    <row r="41" spans="1:21" s="33" customFormat="1" ht="47.25" x14ac:dyDescent="0.25">
      <c r="A41" s="18" t="s">
        <v>22</v>
      </c>
      <c r="B41" s="34" t="s">
        <v>137</v>
      </c>
      <c r="C41" s="31" t="s">
        <v>138</v>
      </c>
      <c r="D41" s="41" t="s">
        <v>69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 t="s">
        <v>69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21">
        <f t="shared" si="26"/>
        <v>0</v>
      </c>
      <c r="Q41" s="21">
        <f t="shared" si="27"/>
        <v>0</v>
      </c>
      <c r="R41" s="21">
        <f t="shared" si="28"/>
        <v>0</v>
      </c>
      <c r="S41" s="21">
        <f t="shared" si="29"/>
        <v>0</v>
      </c>
      <c r="T41" s="21">
        <f t="shared" si="30"/>
        <v>0</v>
      </c>
      <c r="U41" s="32"/>
    </row>
    <row r="42" spans="1:21" s="33" customFormat="1" ht="47.25" x14ac:dyDescent="0.25">
      <c r="A42" s="18" t="s">
        <v>22</v>
      </c>
      <c r="B42" s="34" t="s">
        <v>139</v>
      </c>
      <c r="C42" s="31" t="s">
        <v>140</v>
      </c>
      <c r="D42" s="41" t="s">
        <v>69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 t="s">
        <v>69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21">
        <f t="shared" si="26"/>
        <v>0</v>
      </c>
      <c r="Q42" s="21">
        <f t="shared" si="27"/>
        <v>0</v>
      </c>
      <c r="R42" s="21">
        <f t="shared" si="28"/>
        <v>0</v>
      </c>
      <c r="S42" s="21">
        <f t="shared" si="29"/>
        <v>0</v>
      </c>
      <c r="T42" s="21">
        <f t="shared" si="30"/>
        <v>0</v>
      </c>
      <c r="U42" s="32"/>
    </row>
    <row r="43" spans="1:21" s="33" customFormat="1" ht="47.25" x14ac:dyDescent="0.25">
      <c r="A43" s="18" t="s">
        <v>22</v>
      </c>
      <c r="B43" s="34" t="s">
        <v>141</v>
      </c>
      <c r="C43" s="31" t="s">
        <v>142</v>
      </c>
      <c r="D43" s="41" t="s">
        <v>69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 t="s">
        <v>69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21">
        <f t="shared" si="26"/>
        <v>0</v>
      </c>
      <c r="Q43" s="21">
        <f t="shared" si="27"/>
        <v>0</v>
      </c>
      <c r="R43" s="21">
        <f t="shared" si="28"/>
        <v>0</v>
      </c>
      <c r="S43" s="21">
        <f t="shared" si="29"/>
        <v>0</v>
      </c>
      <c r="T43" s="21">
        <f t="shared" si="30"/>
        <v>0</v>
      </c>
      <c r="U43" s="32"/>
    </row>
    <row r="44" spans="1:21" s="33" customFormat="1" ht="31.5" x14ac:dyDescent="0.25">
      <c r="A44" s="18" t="s">
        <v>22</v>
      </c>
      <c r="B44" s="34" t="s">
        <v>143</v>
      </c>
      <c r="C44" s="31" t="s">
        <v>144</v>
      </c>
      <c r="D44" s="41" t="s">
        <v>69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 t="s">
        <v>69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21">
        <f t="shared" si="26"/>
        <v>0</v>
      </c>
      <c r="Q44" s="21">
        <f t="shared" si="27"/>
        <v>0</v>
      </c>
      <c r="R44" s="21">
        <f t="shared" si="28"/>
        <v>0</v>
      </c>
      <c r="S44" s="21">
        <f t="shared" si="29"/>
        <v>0</v>
      </c>
      <c r="T44" s="21">
        <f t="shared" si="30"/>
        <v>0</v>
      </c>
      <c r="U44" s="32"/>
    </row>
    <row r="45" spans="1:21" s="33" customFormat="1" ht="47.25" x14ac:dyDescent="0.25">
      <c r="A45" s="18" t="s">
        <v>22</v>
      </c>
      <c r="B45" s="34" t="s">
        <v>145</v>
      </c>
      <c r="C45" s="31" t="s">
        <v>146</v>
      </c>
      <c r="D45" s="41" t="s">
        <v>69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 t="s">
        <v>69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21">
        <f t="shared" si="26"/>
        <v>0</v>
      </c>
      <c r="Q45" s="21">
        <f t="shared" si="27"/>
        <v>0</v>
      </c>
      <c r="R45" s="21">
        <f t="shared" si="28"/>
        <v>0</v>
      </c>
      <c r="S45" s="21">
        <f t="shared" si="29"/>
        <v>0</v>
      </c>
      <c r="T45" s="21">
        <f t="shared" si="30"/>
        <v>0</v>
      </c>
      <c r="U45" s="32"/>
    </row>
    <row r="46" spans="1:21" s="33" customFormat="1" ht="63" x14ac:dyDescent="0.25">
      <c r="A46" s="18" t="s">
        <v>22</v>
      </c>
      <c r="B46" s="34" t="s">
        <v>147</v>
      </c>
      <c r="C46" s="31" t="s">
        <v>148</v>
      </c>
      <c r="D46" s="41" t="s">
        <v>69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 t="s">
        <v>69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21">
        <f t="shared" si="26"/>
        <v>0</v>
      </c>
      <c r="Q46" s="21">
        <f t="shared" si="27"/>
        <v>0</v>
      </c>
      <c r="R46" s="21">
        <f t="shared" si="28"/>
        <v>0</v>
      </c>
      <c r="S46" s="21">
        <f t="shared" si="29"/>
        <v>0</v>
      </c>
      <c r="T46" s="21">
        <f t="shared" si="30"/>
        <v>0</v>
      </c>
      <c r="U46" s="32"/>
    </row>
    <row r="47" spans="1:21" s="33" customFormat="1" ht="31.5" x14ac:dyDescent="0.25">
      <c r="A47" s="18" t="s">
        <v>22</v>
      </c>
      <c r="B47" s="34" t="s">
        <v>149</v>
      </c>
      <c r="C47" s="31" t="s">
        <v>150</v>
      </c>
      <c r="D47" s="41" t="s">
        <v>69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 t="s">
        <v>69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21">
        <f t="shared" si="26"/>
        <v>0</v>
      </c>
      <c r="Q47" s="21">
        <f t="shared" si="27"/>
        <v>0</v>
      </c>
      <c r="R47" s="21">
        <f t="shared" si="28"/>
        <v>0</v>
      </c>
      <c r="S47" s="21">
        <f t="shared" si="29"/>
        <v>0</v>
      </c>
      <c r="T47" s="21">
        <f t="shared" si="30"/>
        <v>0</v>
      </c>
      <c r="U47" s="32"/>
    </row>
    <row r="48" spans="1:21" s="33" customFormat="1" ht="94.5" x14ac:dyDescent="0.25">
      <c r="A48" s="18" t="s">
        <v>22</v>
      </c>
      <c r="B48" s="34" t="s">
        <v>151</v>
      </c>
      <c r="C48" s="31" t="s">
        <v>152</v>
      </c>
      <c r="D48" s="41" t="s">
        <v>69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 t="s">
        <v>69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21">
        <f t="shared" si="26"/>
        <v>0</v>
      </c>
      <c r="Q48" s="21">
        <f t="shared" si="27"/>
        <v>0</v>
      </c>
      <c r="R48" s="21">
        <f t="shared" si="28"/>
        <v>0</v>
      </c>
      <c r="S48" s="21">
        <f t="shared" si="29"/>
        <v>0</v>
      </c>
      <c r="T48" s="21">
        <f t="shared" si="30"/>
        <v>0</v>
      </c>
      <c r="U48" s="32"/>
    </row>
    <row r="49" spans="1:21" s="33" customFormat="1" ht="31.5" x14ac:dyDescent="0.25">
      <c r="A49" s="18" t="s">
        <v>22</v>
      </c>
      <c r="B49" s="34" t="s">
        <v>153</v>
      </c>
      <c r="C49" s="31" t="s">
        <v>154</v>
      </c>
      <c r="D49" s="41" t="s">
        <v>69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 t="s">
        <v>69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21">
        <f t="shared" si="26"/>
        <v>0</v>
      </c>
      <c r="Q49" s="21">
        <f t="shared" si="27"/>
        <v>0</v>
      </c>
      <c r="R49" s="21">
        <f t="shared" si="28"/>
        <v>0</v>
      </c>
      <c r="S49" s="21">
        <f t="shared" si="29"/>
        <v>0</v>
      </c>
      <c r="T49" s="21">
        <f t="shared" si="30"/>
        <v>0</v>
      </c>
      <c r="U49" s="32"/>
    </row>
    <row r="50" spans="1:21" ht="31.5" x14ac:dyDescent="0.25">
      <c r="A50" s="10" t="s">
        <v>37</v>
      </c>
      <c r="B50" s="11" t="s">
        <v>67</v>
      </c>
      <c r="C50" s="12" t="s">
        <v>155</v>
      </c>
      <c r="D50" s="39" t="s">
        <v>69</v>
      </c>
      <c r="E50" s="13">
        <f t="shared" ref="E50:T50" si="31">E51+E52</f>
        <v>0</v>
      </c>
      <c r="F50" s="13">
        <f t="shared" si="31"/>
        <v>0</v>
      </c>
      <c r="G50" s="13">
        <f t="shared" si="31"/>
        <v>0</v>
      </c>
      <c r="H50" s="13">
        <f t="shared" si="31"/>
        <v>0</v>
      </c>
      <c r="I50" s="13">
        <f t="shared" si="31"/>
        <v>0</v>
      </c>
      <c r="J50" s="13" t="s">
        <v>69</v>
      </c>
      <c r="K50" s="13">
        <f t="shared" si="31"/>
        <v>0</v>
      </c>
      <c r="L50" s="13">
        <f t="shared" si="31"/>
        <v>0</v>
      </c>
      <c r="M50" s="13">
        <f t="shared" si="31"/>
        <v>0</v>
      </c>
      <c r="N50" s="13">
        <f t="shared" si="31"/>
        <v>0</v>
      </c>
      <c r="O50" s="13">
        <f t="shared" si="31"/>
        <v>0</v>
      </c>
      <c r="P50" s="13">
        <f t="shared" si="31"/>
        <v>0</v>
      </c>
      <c r="Q50" s="13">
        <f t="shared" si="31"/>
        <v>0</v>
      </c>
      <c r="R50" s="13">
        <f t="shared" si="31"/>
        <v>0</v>
      </c>
      <c r="S50" s="13">
        <f t="shared" si="31"/>
        <v>0</v>
      </c>
      <c r="T50" s="13">
        <f t="shared" si="31"/>
        <v>0</v>
      </c>
      <c r="U50" s="27"/>
    </row>
    <row r="51" spans="1:21" ht="63" x14ac:dyDescent="0.25">
      <c r="A51" s="14" t="s">
        <v>23</v>
      </c>
      <c r="B51" s="15" t="s">
        <v>68</v>
      </c>
      <c r="C51" s="16" t="s">
        <v>155</v>
      </c>
      <c r="D51" s="40" t="s">
        <v>69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 t="s">
        <v>69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28"/>
    </row>
    <row r="52" spans="1:21" ht="47.25" x14ac:dyDescent="0.25">
      <c r="A52" s="14" t="s">
        <v>24</v>
      </c>
      <c r="B52" s="15" t="s">
        <v>70</v>
      </c>
      <c r="C52" s="16" t="s">
        <v>155</v>
      </c>
      <c r="D52" s="40" t="s">
        <v>69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 t="s">
        <v>69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28"/>
    </row>
    <row r="53" spans="1:21" ht="47.25" x14ac:dyDescent="0.25">
      <c r="A53" s="10" t="s">
        <v>38</v>
      </c>
      <c r="B53" s="11" t="s">
        <v>71</v>
      </c>
      <c r="C53" s="12" t="s">
        <v>155</v>
      </c>
      <c r="D53" s="39" t="s">
        <v>69</v>
      </c>
      <c r="E53" s="13">
        <f t="shared" ref="E53:T53" si="32">E54+E55+E56+E57+E58+E59+E60+E61</f>
        <v>0</v>
      </c>
      <c r="F53" s="13">
        <f t="shared" si="32"/>
        <v>0</v>
      </c>
      <c r="G53" s="13">
        <f t="shared" si="32"/>
        <v>0</v>
      </c>
      <c r="H53" s="13">
        <f t="shared" si="32"/>
        <v>0</v>
      </c>
      <c r="I53" s="13">
        <f t="shared" si="32"/>
        <v>0</v>
      </c>
      <c r="J53" s="13" t="s">
        <v>69</v>
      </c>
      <c r="K53" s="13">
        <f t="shared" si="32"/>
        <v>0</v>
      </c>
      <c r="L53" s="13">
        <f t="shared" si="32"/>
        <v>0</v>
      </c>
      <c r="M53" s="13">
        <f t="shared" si="32"/>
        <v>0</v>
      </c>
      <c r="N53" s="13">
        <f t="shared" si="32"/>
        <v>0</v>
      </c>
      <c r="O53" s="13">
        <f t="shared" si="32"/>
        <v>0</v>
      </c>
      <c r="P53" s="13">
        <f t="shared" si="32"/>
        <v>0</v>
      </c>
      <c r="Q53" s="13">
        <f t="shared" si="32"/>
        <v>0</v>
      </c>
      <c r="R53" s="13">
        <f t="shared" si="32"/>
        <v>0</v>
      </c>
      <c r="S53" s="13">
        <f t="shared" si="32"/>
        <v>0</v>
      </c>
      <c r="T53" s="13">
        <f t="shared" si="32"/>
        <v>0</v>
      </c>
      <c r="U53" s="27"/>
    </row>
    <row r="54" spans="1:21" ht="31.5" x14ac:dyDescent="0.25">
      <c r="A54" s="14" t="s">
        <v>72</v>
      </c>
      <c r="B54" s="15" t="s">
        <v>73</v>
      </c>
      <c r="C54" s="16" t="s">
        <v>155</v>
      </c>
      <c r="D54" s="40" t="s">
        <v>69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 t="s">
        <v>69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28"/>
    </row>
    <row r="55" spans="1:21" ht="94.5" x14ac:dyDescent="0.25">
      <c r="A55" s="14" t="s">
        <v>72</v>
      </c>
      <c r="B55" s="15" t="s">
        <v>74</v>
      </c>
      <c r="C55" s="16" t="s">
        <v>155</v>
      </c>
      <c r="D55" s="40" t="s">
        <v>69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 t="s">
        <v>69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28"/>
    </row>
    <row r="56" spans="1:21" ht="78.75" x14ac:dyDescent="0.25">
      <c r="A56" s="14" t="s">
        <v>72</v>
      </c>
      <c r="B56" s="15" t="s">
        <v>75</v>
      </c>
      <c r="C56" s="16" t="s">
        <v>155</v>
      </c>
      <c r="D56" s="40" t="s">
        <v>69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 t="s">
        <v>69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28"/>
    </row>
    <row r="57" spans="1:21" ht="94.5" x14ac:dyDescent="0.25">
      <c r="A57" s="14" t="s">
        <v>72</v>
      </c>
      <c r="B57" s="15" t="s">
        <v>76</v>
      </c>
      <c r="C57" s="16" t="s">
        <v>155</v>
      </c>
      <c r="D57" s="40" t="s">
        <v>69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 t="s">
        <v>69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28"/>
    </row>
    <row r="58" spans="1:21" ht="31.5" x14ac:dyDescent="0.25">
      <c r="A58" s="14" t="s">
        <v>77</v>
      </c>
      <c r="B58" s="15" t="s">
        <v>73</v>
      </c>
      <c r="C58" s="16" t="s">
        <v>155</v>
      </c>
      <c r="D58" s="40" t="s">
        <v>69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 t="s">
        <v>69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28"/>
    </row>
    <row r="59" spans="1:21" ht="94.5" x14ac:dyDescent="0.25">
      <c r="A59" s="14" t="s">
        <v>77</v>
      </c>
      <c r="B59" s="15" t="s">
        <v>74</v>
      </c>
      <c r="C59" s="16" t="s">
        <v>155</v>
      </c>
      <c r="D59" s="40" t="s">
        <v>69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 t="s">
        <v>69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28"/>
    </row>
    <row r="60" spans="1:21" ht="78.75" x14ac:dyDescent="0.25">
      <c r="A60" s="14" t="s">
        <v>77</v>
      </c>
      <c r="B60" s="15" t="s">
        <v>75</v>
      </c>
      <c r="C60" s="16" t="s">
        <v>155</v>
      </c>
      <c r="D60" s="40" t="s">
        <v>69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 t="s">
        <v>69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28"/>
    </row>
    <row r="61" spans="1:21" ht="94.5" x14ac:dyDescent="0.25">
      <c r="A61" s="14" t="s">
        <v>77</v>
      </c>
      <c r="B61" s="15" t="s">
        <v>78</v>
      </c>
      <c r="C61" s="16" t="s">
        <v>155</v>
      </c>
      <c r="D61" s="40" t="s">
        <v>69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 t="s">
        <v>69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28"/>
    </row>
    <row r="62" spans="1:21" ht="78.75" x14ac:dyDescent="0.25">
      <c r="A62" s="10" t="s">
        <v>79</v>
      </c>
      <c r="B62" s="11" t="s">
        <v>80</v>
      </c>
      <c r="C62" s="12" t="s">
        <v>155</v>
      </c>
      <c r="D62" s="39" t="s">
        <v>69</v>
      </c>
      <c r="E62" s="13">
        <f t="shared" ref="E62:T62" si="33">E63+E64</f>
        <v>0</v>
      </c>
      <c r="F62" s="13">
        <f t="shared" si="33"/>
        <v>0</v>
      </c>
      <c r="G62" s="13">
        <f t="shared" si="33"/>
        <v>0</v>
      </c>
      <c r="H62" s="13">
        <f t="shared" si="33"/>
        <v>0</v>
      </c>
      <c r="I62" s="13">
        <f t="shared" si="33"/>
        <v>0</v>
      </c>
      <c r="J62" s="13" t="s">
        <v>69</v>
      </c>
      <c r="K62" s="13">
        <f t="shared" si="33"/>
        <v>0</v>
      </c>
      <c r="L62" s="13">
        <f t="shared" si="33"/>
        <v>0</v>
      </c>
      <c r="M62" s="13">
        <f t="shared" si="33"/>
        <v>0</v>
      </c>
      <c r="N62" s="13">
        <f t="shared" si="33"/>
        <v>0</v>
      </c>
      <c r="O62" s="13">
        <f t="shared" si="33"/>
        <v>0</v>
      </c>
      <c r="P62" s="13">
        <f t="shared" si="33"/>
        <v>0</v>
      </c>
      <c r="Q62" s="13">
        <f t="shared" si="33"/>
        <v>0</v>
      </c>
      <c r="R62" s="13">
        <f t="shared" si="33"/>
        <v>0</v>
      </c>
      <c r="S62" s="13">
        <f t="shared" si="33"/>
        <v>0</v>
      </c>
      <c r="T62" s="13">
        <f t="shared" si="33"/>
        <v>0</v>
      </c>
      <c r="U62" s="27"/>
    </row>
    <row r="63" spans="1:21" ht="63" x14ac:dyDescent="0.25">
      <c r="A63" s="14" t="s">
        <v>81</v>
      </c>
      <c r="B63" s="15" t="s">
        <v>82</v>
      </c>
      <c r="C63" s="16" t="s">
        <v>155</v>
      </c>
      <c r="D63" s="40" t="s">
        <v>69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 t="s">
        <v>69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28"/>
    </row>
    <row r="64" spans="1:21" ht="78.75" x14ac:dyDescent="0.25">
      <c r="A64" s="14" t="s">
        <v>83</v>
      </c>
      <c r="B64" s="15" t="s">
        <v>84</v>
      </c>
      <c r="C64" s="16" t="s">
        <v>155</v>
      </c>
      <c r="D64" s="40" t="s">
        <v>69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 t="s">
        <v>69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28"/>
    </row>
    <row r="65" spans="1:21" ht="31.5" x14ac:dyDescent="0.25">
      <c r="A65" s="6" t="s">
        <v>39</v>
      </c>
      <c r="B65" s="7" t="s">
        <v>85</v>
      </c>
      <c r="C65" s="8" t="s">
        <v>155</v>
      </c>
      <c r="D65" s="38" t="s">
        <v>69</v>
      </c>
      <c r="E65" s="9">
        <f t="shared" ref="E65:T65" si="34">E66+E70+E107+E118</f>
        <v>12.520000000000003</v>
      </c>
      <c r="F65" s="9">
        <f t="shared" si="34"/>
        <v>0</v>
      </c>
      <c r="G65" s="9">
        <f t="shared" si="34"/>
        <v>148.70099999999996</v>
      </c>
      <c r="H65" s="9">
        <f t="shared" si="34"/>
        <v>0</v>
      </c>
      <c r="I65" s="9">
        <f t="shared" si="34"/>
        <v>0</v>
      </c>
      <c r="J65" s="9" t="s">
        <v>69</v>
      </c>
      <c r="K65" s="9">
        <f t="shared" si="34"/>
        <v>12.520000000000003</v>
      </c>
      <c r="L65" s="9">
        <f t="shared" si="34"/>
        <v>0</v>
      </c>
      <c r="M65" s="9">
        <f t="shared" si="34"/>
        <v>148.70099999999996</v>
      </c>
      <c r="N65" s="9">
        <f t="shared" si="34"/>
        <v>0</v>
      </c>
      <c r="O65" s="9">
        <f t="shared" si="34"/>
        <v>0</v>
      </c>
      <c r="P65" s="9">
        <f t="shared" si="34"/>
        <v>0</v>
      </c>
      <c r="Q65" s="9">
        <f t="shared" si="34"/>
        <v>0</v>
      </c>
      <c r="R65" s="9">
        <f t="shared" si="34"/>
        <v>0</v>
      </c>
      <c r="S65" s="9">
        <f t="shared" si="34"/>
        <v>0</v>
      </c>
      <c r="T65" s="9">
        <f t="shared" si="34"/>
        <v>0</v>
      </c>
      <c r="U65" s="26"/>
    </row>
    <row r="66" spans="1:21" ht="63" x14ac:dyDescent="0.25">
      <c r="A66" s="10" t="s">
        <v>44</v>
      </c>
      <c r="B66" s="11" t="s">
        <v>86</v>
      </c>
      <c r="C66" s="12" t="s">
        <v>155</v>
      </c>
      <c r="D66" s="39" t="s">
        <v>69</v>
      </c>
      <c r="E66" s="13">
        <f t="shared" ref="E66:T66" si="35">E67+E69</f>
        <v>0</v>
      </c>
      <c r="F66" s="13">
        <f t="shared" si="35"/>
        <v>0</v>
      </c>
      <c r="G66" s="13">
        <f t="shared" si="35"/>
        <v>0</v>
      </c>
      <c r="H66" s="13">
        <f t="shared" si="35"/>
        <v>0</v>
      </c>
      <c r="I66" s="13">
        <f t="shared" si="35"/>
        <v>0</v>
      </c>
      <c r="J66" s="13" t="s">
        <v>69</v>
      </c>
      <c r="K66" s="13">
        <f t="shared" si="35"/>
        <v>0</v>
      </c>
      <c r="L66" s="13">
        <f t="shared" si="35"/>
        <v>0</v>
      </c>
      <c r="M66" s="13">
        <f t="shared" si="35"/>
        <v>0</v>
      </c>
      <c r="N66" s="13">
        <f t="shared" si="35"/>
        <v>0</v>
      </c>
      <c r="O66" s="13">
        <f t="shared" si="35"/>
        <v>0</v>
      </c>
      <c r="P66" s="13">
        <f t="shared" si="35"/>
        <v>0</v>
      </c>
      <c r="Q66" s="13">
        <f t="shared" si="35"/>
        <v>0</v>
      </c>
      <c r="R66" s="13">
        <f t="shared" si="35"/>
        <v>0</v>
      </c>
      <c r="S66" s="13">
        <f t="shared" si="35"/>
        <v>0</v>
      </c>
      <c r="T66" s="13">
        <f t="shared" si="35"/>
        <v>0</v>
      </c>
      <c r="U66" s="27"/>
    </row>
    <row r="67" spans="1:21" ht="31.5" x14ac:dyDescent="0.25">
      <c r="A67" s="14" t="s">
        <v>25</v>
      </c>
      <c r="B67" s="15" t="s">
        <v>87</v>
      </c>
      <c r="C67" s="16" t="s">
        <v>155</v>
      </c>
      <c r="D67" s="40" t="s">
        <v>69</v>
      </c>
      <c r="E67" s="17">
        <f>SUM(E68)</f>
        <v>0</v>
      </c>
      <c r="F67" s="17">
        <f t="shared" ref="F67:T67" si="36">SUM(F68)</f>
        <v>0</v>
      </c>
      <c r="G67" s="17">
        <f t="shared" si="36"/>
        <v>0</v>
      </c>
      <c r="H67" s="17">
        <f t="shared" si="36"/>
        <v>0</v>
      </c>
      <c r="I67" s="17">
        <f t="shared" si="36"/>
        <v>0</v>
      </c>
      <c r="J67" s="17" t="s">
        <v>69</v>
      </c>
      <c r="K67" s="17">
        <f t="shared" si="36"/>
        <v>0</v>
      </c>
      <c r="L67" s="17">
        <f t="shared" si="36"/>
        <v>0</v>
      </c>
      <c r="M67" s="17">
        <f t="shared" si="36"/>
        <v>0</v>
      </c>
      <c r="N67" s="17">
        <f t="shared" si="36"/>
        <v>0</v>
      </c>
      <c r="O67" s="17">
        <f t="shared" si="36"/>
        <v>0</v>
      </c>
      <c r="P67" s="17">
        <f t="shared" si="36"/>
        <v>0</v>
      </c>
      <c r="Q67" s="17">
        <f t="shared" si="36"/>
        <v>0</v>
      </c>
      <c r="R67" s="17">
        <f t="shared" si="36"/>
        <v>0</v>
      </c>
      <c r="S67" s="17">
        <f t="shared" si="36"/>
        <v>0</v>
      </c>
      <c r="T67" s="17">
        <f t="shared" si="36"/>
        <v>0</v>
      </c>
      <c r="U67" s="28"/>
    </row>
    <row r="68" spans="1:21" ht="31.5" x14ac:dyDescent="0.25">
      <c r="A68" s="18" t="s">
        <v>25</v>
      </c>
      <c r="B68" s="19" t="s">
        <v>125</v>
      </c>
      <c r="C68" s="20" t="s">
        <v>126</v>
      </c>
      <c r="D68" s="42" t="s">
        <v>69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30" t="s">
        <v>278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f t="shared" ref="P68" si="37">K68-E68</f>
        <v>0</v>
      </c>
      <c r="Q68" s="21">
        <f t="shared" ref="Q68" si="38">L68-F68</f>
        <v>0</v>
      </c>
      <c r="R68" s="21">
        <f t="shared" ref="R68" si="39">M68-G68</f>
        <v>0</v>
      </c>
      <c r="S68" s="21">
        <f t="shared" ref="S68" si="40">N68-H68</f>
        <v>0</v>
      </c>
      <c r="T68" s="21">
        <f t="shared" ref="T68" si="41">O68-I68</f>
        <v>0</v>
      </c>
      <c r="U68" s="29"/>
    </row>
    <row r="69" spans="1:21" ht="47.25" x14ac:dyDescent="0.25">
      <c r="A69" s="14" t="s">
        <v>26</v>
      </c>
      <c r="B69" s="15" t="s">
        <v>88</v>
      </c>
      <c r="C69" s="16" t="s">
        <v>155</v>
      </c>
      <c r="D69" s="40" t="s">
        <v>69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 t="s">
        <v>69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28"/>
    </row>
    <row r="70" spans="1:21" ht="47.25" x14ac:dyDescent="0.25">
      <c r="A70" s="10" t="s">
        <v>45</v>
      </c>
      <c r="B70" s="11" t="s">
        <v>89</v>
      </c>
      <c r="C70" s="12" t="s">
        <v>155</v>
      </c>
      <c r="D70" s="39" t="s">
        <v>69</v>
      </c>
      <c r="E70" s="13">
        <f t="shared" ref="E70:T70" si="42">E71+E106</f>
        <v>12.520000000000003</v>
      </c>
      <c r="F70" s="13">
        <f t="shared" si="42"/>
        <v>0</v>
      </c>
      <c r="G70" s="13">
        <f t="shared" si="42"/>
        <v>148.70099999999996</v>
      </c>
      <c r="H70" s="13">
        <f t="shared" si="42"/>
        <v>0</v>
      </c>
      <c r="I70" s="13">
        <f t="shared" si="42"/>
        <v>0</v>
      </c>
      <c r="J70" s="13" t="s">
        <v>69</v>
      </c>
      <c r="K70" s="13">
        <f t="shared" si="42"/>
        <v>12.520000000000003</v>
      </c>
      <c r="L70" s="13">
        <f t="shared" si="42"/>
        <v>0</v>
      </c>
      <c r="M70" s="13">
        <f t="shared" si="42"/>
        <v>148.70099999999996</v>
      </c>
      <c r="N70" s="13">
        <f t="shared" si="42"/>
        <v>0</v>
      </c>
      <c r="O70" s="13">
        <f t="shared" si="42"/>
        <v>0</v>
      </c>
      <c r="P70" s="13">
        <f t="shared" si="42"/>
        <v>0</v>
      </c>
      <c r="Q70" s="13">
        <f t="shared" si="42"/>
        <v>0</v>
      </c>
      <c r="R70" s="13">
        <f t="shared" si="42"/>
        <v>0</v>
      </c>
      <c r="S70" s="13">
        <f t="shared" si="42"/>
        <v>0</v>
      </c>
      <c r="T70" s="13">
        <f t="shared" si="42"/>
        <v>0</v>
      </c>
      <c r="U70" s="27"/>
    </row>
    <row r="71" spans="1:21" ht="31.5" x14ac:dyDescent="0.25">
      <c r="A71" s="14" t="s">
        <v>90</v>
      </c>
      <c r="B71" s="15" t="s">
        <v>91</v>
      </c>
      <c r="C71" s="16" t="s">
        <v>155</v>
      </c>
      <c r="D71" s="40" t="s">
        <v>69</v>
      </c>
      <c r="E71" s="17">
        <f t="shared" ref="E71:T71" si="43">SUM(E72:E105)</f>
        <v>12.520000000000003</v>
      </c>
      <c r="F71" s="17">
        <f t="shared" si="43"/>
        <v>0</v>
      </c>
      <c r="G71" s="17">
        <f t="shared" si="43"/>
        <v>148.70099999999996</v>
      </c>
      <c r="H71" s="17">
        <f t="shared" si="43"/>
        <v>0</v>
      </c>
      <c r="I71" s="17">
        <f t="shared" si="43"/>
        <v>0</v>
      </c>
      <c r="J71" s="17" t="s">
        <v>69</v>
      </c>
      <c r="K71" s="17">
        <f t="shared" si="43"/>
        <v>12.520000000000003</v>
      </c>
      <c r="L71" s="17">
        <f t="shared" si="43"/>
        <v>0</v>
      </c>
      <c r="M71" s="17">
        <f t="shared" si="43"/>
        <v>148.70099999999996</v>
      </c>
      <c r="N71" s="17">
        <f t="shared" si="43"/>
        <v>0</v>
      </c>
      <c r="O71" s="17">
        <f t="shared" si="43"/>
        <v>0</v>
      </c>
      <c r="P71" s="17">
        <f t="shared" si="43"/>
        <v>0</v>
      </c>
      <c r="Q71" s="17">
        <f t="shared" si="43"/>
        <v>0</v>
      </c>
      <c r="R71" s="17">
        <f t="shared" si="43"/>
        <v>0</v>
      </c>
      <c r="S71" s="17">
        <f t="shared" si="43"/>
        <v>0</v>
      </c>
      <c r="T71" s="17">
        <f t="shared" si="43"/>
        <v>0</v>
      </c>
      <c r="U71" s="28"/>
    </row>
    <row r="72" spans="1:21" ht="153" x14ac:dyDescent="0.25">
      <c r="A72" s="18" t="s">
        <v>90</v>
      </c>
      <c r="B72" s="19" t="s">
        <v>156</v>
      </c>
      <c r="C72" s="20" t="s">
        <v>157</v>
      </c>
      <c r="D72" s="42" t="s">
        <v>158</v>
      </c>
      <c r="E72" s="21">
        <v>0</v>
      </c>
      <c r="F72" s="21">
        <v>0</v>
      </c>
      <c r="G72" s="21">
        <v>3.3350000000000004</v>
      </c>
      <c r="H72" s="21">
        <v>0</v>
      </c>
      <c r="I72" s="21">
        <v>0</v>
      </c>
      <c r="J72" s="21" t="s">
        <v>282</v>
      </c>
      <c r="K72" s="21">
        <v>0</v>
      </c>
      <c r="L72" s="21">
        <v>0</v>
      </c>
      <c r="M72" s="21">
        <v>3.3350000000000004</v>
      </c>
      <c r="N72" s="21">
        <v>0</v>
      </c>
      <c r="O72" s="21">
        <v>0</v>
      </c>
      <c r="P72" s="21">
        <f t="shared" ref="P72" si="44">K72-E72</f>
        <v>0</v>
      </c>
      <c r="Q72" s="21">
        <f t="shared" ref="Q72" si="45">L72-F72</f>
        <v>0</v>
      </c>
      <c r="R72" s="21">
        <f t="shared" ref="R72" si="46">M72-G72</f>
        <v>0</v>
      </c>
      <c r="S72" s="21">
        <f t="shared" ref="S72" si="47">N72-H72</f>
        <v>0</v>
      </c>
      <c r="T72" s="21">
        <f t="shared" ref="T72" si="48">O72-I72</f>
        <v>0</v>
      </c>
      <c r="U72" s="29"/>
    </row>
    <row r="73" spans="1:21" ht="102" x14ac:dyDescent="0.25">
      <c r="A73" s="18" t="s">
        <v>90</v>
      </c>
      <c r="B73" s="19" t="s">
        <v>159</v>
      </c>
      <c r="C73" s="20" t="s">
        <v>160</v>
      </c>
      <c r="D73" s="42" t="s">
        <v>161</v>
      </c>
      <c r="E73" s="21">
        <v>0.1</v>
      </c>
      <c r="F73" s="21">
        <v>0</v>
      </c>
      <c r="G73" s="21">
        <v>3.7789999999999999</v>
      </c>
      <c r="H73" s="21">
        <v>0</v>
      </c>
      <c r="I73" s="21">
        <v>0</v>
      </c>
      <c r="J73" s="21" t="s">
        <v>283</v>
      </c>
      <c r="K73" s="21">
        <v>0.1</v>
      </c>
      <c r="L73" s="21">
        <v>0</v>
      </c>
      <c r="M73" s="21">
        <v>3.7789999999999999</v>
      </c>
      <c r="N73" s="21">
        <v>0</v>
      </c>
      <c r="O73" s="21">
        <v>0</v>
      </c>
      <c r="P73" s="21">
        <f t="shared" ref="P73:P105" si="49">K73-E73</f>
        <v>0</v>
      </c>
      <c r="Q73" s="21">
        <f t="shared" ref="Q73:Q105" si="50">L73-F73</f>
        <v>0</v>
      </c>
      <c r="R73" s="21">
        <f t="shared" ref="R73:R105" si="51">M73-G73</f>
        <v>0</v>
      </c>
      <c r="S73" s="21">
        <f t="shared" ref="S73:S105" si="52">N73-H73</f>
        <v>0</v>
      </c>
      <c r="T73" s="21">
        <f t="shared" ref="T73:T105" si="53">O73-I73</f>
        <v>0</v>
      </c>
      <c r="U73" s="29"/>
    </row>
    <row r="74" spans="1:21" ht="165.75" x14ac:dyDescent="0.25">
      <c r="A74" s="18" t="s">
        <v>90</v>
      </c>
      <c r="B74" s="19" t="s">
        <v>162</v>
      </c>
      <c r="C74" s="20" t="s">
        <v>163</v>
      </c>
      <c r="D74" s="42" t="s">
        <v>164</v>
      </c>
      <c r="E74" s="21">
        <v>0.16</v>
      </c>
      <c r="F74" s="21">
        <v>0</v>
      </c>
      <c r="G74" s="21">
        <v>3.8420000000000001</v>
      </c>
      <c r="H74" s="21">
        <v>0</v>
      </c>
      <c r="I74" s="21">
        <v>0</v>
      </c>
      <c r="J74" s="21" t="s">
        <v>284</v>
      </c>
      <c r="K74" s="21">
        <v>0.16</v>
      </c>
      <c r="L74" s="21">
        <v>0</v>
      </c>
      <c r="M74" s="21">
        <v>3.8420000000000001</v>
      </c>
      <c r="N74" s="21">
        <v>0</v>
      </c>
      <c r="O74" s="21">
        <v>0</v>
      </c>
      <c r="P74" s="21">
        <f t="shared" si="49"/>
        <v>0</v>
      </c>
      <c r="Q74" s="21">
        <f t="shared" si="50"/>
        <v>0</v>
      </c>
      <c r="R74" s="21">
        <f t="shared" si="51"/>
        <v>0</v>
      </c>
      <c r="S74" s="21">
        <f t="shared" si="52"/>
        <v>0</v>
      </c>
      <c r="T74" s="21">
        <f t="shared" si="53"/>
        <v>0</v>
      </c>
      <c r="U74" s="29"/>
    </row>
    <row r="75" spans="1:21" ht="89.25" x14ac:dyDescent="0.25">
      <c r="A75" s="18" t="s">
        <v>90</v>
      </c>
      <c r="B75" s="19" t="s">
        <v>165</v>
      </c>
      <c r="C75" s="20" t="s">
        <v>166</v>
      </c>
      <c r="D75" s="42" t="s">
        <v>167</v>
      </c>
      <c r="E75" s="21">
        <v>0</v>
      </c>
      <c r="F75" s="21">
        <v>0</v>
      </c>
      <c r="G75" s="21">
        <v>1.9870000000000001</v>
      </c>
      <c r="H75" s="21">
        <v>0</v>
      </c>
      <c r="I75" s="21">
        <v>0</v>
      </c>
      <c r="J75" s="21" t="s">
        <v>279</v>
      </c>
      <c r="K75" s="21">
        <v>0</v>
      </c>
      <c r="L75" s="21">
        <v>0</v>
      </c>
      <c r="M75" s="21">
        <v>1.9870000000000001</v>
      </c>
      <c r="N75" s="21">
        <v>0</v>
      </c>
      <c r="O75" s="21">
        <v>0</v>
      </c>
      <c r="P75" s="21">
        <f t="shared" si="49"/>
        <v>0</v>
      </c>
      <c r="Q75" s="21">
        <f t="shared" si="50"/>
        <v>0</v>
      </c>
      <c r="R75" s="21">
        <f t="shared" si="51"/>
        <v>0</v>
      </c>
      <c r="S75" s="21">
        <f t="shared" si="52"/>
        <v>0</v>
      </c>
      <c r="T75" s="21">
        <f t="shared" si="53"/>
        <v>0</v>
      </c>
      <c r="U75" s="29"/>
    </row>
    <row r="76" spans="1:21" ht="114.75" x14ac:dyDescent="0.25">
      <c r="A76" s="18" t="s">
        <v>90</v>
      </c>
      <c r="B76" s="19" t="s">
        <v>168</v>
      </c>
      <c r="C76" s="20" t="s">
        <v>169</v>
      </c>
      <c r="D76" s="42" t="s">
        <v>170</v>
      </c>
      <c r="E76" s="21">
        <v>0</v>
      </c>
      <c r="F76" s="21">
        <v>0</v>
      </c>
      <c r="G76" s="21">
        <v>2.3780000000000001</v>
      </c>
      <c r="H76" s="21">
        <v>0</v>
      </c>
      <c r="I76" s="21">
        <v>0</v>
      </c>
      <c r="J76" s="21" t="s">
        <v>285</v>
      </c>
      <c r="K76" s="21">
        <v>0</v>
      </c>
      <c r="L76" s="21">
        <v>0</v>
      </c>
      <c r="M76" s="21">
        <v>2.3780000000000001</v>
      </c>
      <c r="N76" s="21">
        <v>0</v>
      </c>
      <c r="O76" s="21">
        <v>0</v>
      </c>
      <c r="P76" s="21">
        <f t="shared" si="49"/>
        <v>0</v>
      </c>
      <c r="Q76" s="21">
        <f t="shared" si="50"/>
        <v>0</v>
      </c>
      <c r="R76" s="21">
        <f t="shared" si="51"/>
        <v>0</v>
      </c>
      <c r="S76" s="21">
        <f t="shared" si="52"/>
        <v>0</v>
      </c>
      <c r="T76" s="21">
        <f t="shared" si="53"/>
        <v>0</v>
      </c>
      <c r="U76" s="29"/>
    </row>
    <row r="77" spans="1:21" ht="178.5" x14ac:dyDescent="0.25">
      <c r="A77" s="18" t="s">
        <v>90</v>
      </c>
      <c r="B77" s="19" t="s">
        <v>171</v>
      </c>
      <c r="C77" s="20" t="s">
        <v>172</v>
      </c>
      <c r="D77" s="42" t="s">
        <v>173</v>
      </c>
      <c r="E77" s="21">
        <v>0.72000000000000008</v>
      </c>
      <c r="F77" s="21">
        <v>0</v>
      </c>
      <c r="G77" s="21">
        <v>7.1239999999999997</v>
      </c>
      <c r="H77" s="21">
        <v>0</v>
      </c>
      <c r="I77" s="21">
        <v>0</v>
      </c>
      <c r="J77" s="21" t="s">
        <v>286</v>
      </c>
      <c r="K77" s="21">
        <v>0.72000000000000008</v>
      </c>
      <c r="L77" s="21">
        <v>0</v>
      </c>
      <c r="M77" s="21">
        <v>7.1239999999999997</v>
      </c>
      <c r="N77" s="21">
        <v>0</v>
      </c>
      <c r="O77" s="21">
        <v>0</v>
      </c>
      <c r="P77" s="21">
        <f t="shared" si="49"/>
        <v>0</v>
      </c>
      <c r="Q77" s="21">
        <f t="shared" si="50"/>
        <v>0</v>
      </c>
      <c r="R77" s="21">
        <f t="shared" si="51"/>
        <v>0</v>
      </c>
      <c r="S77" s="21">
        <f t="shared" si="52"/>
        <v>0</v>
      </c>
      <c r="T77" s="21">
        <f t="shared" si="53"/>
        <v>0</v>
      </c>
      <c r="U77" s="29"/>
    </row>
    <row r="78" spans="1:21" ht="229.5" x14ac:dyDescent="0.25">
      <c r="A78" s="18" t="s">
        <v>90</v>
      </c>
      <c r="B78" s="19" t="s">
        <v>174</v>
      </c>
      <c r="C78" s="20" t="s">
        <v>175</v>
      </c>
      <c r="D78" s="42" t="s">
        <v>176</v>
      </c>
      <c r="E78" s="21">
        <v>1.21</v>
      </c>
      <c r="F78" s="21">
        <v>0</v>
      </c>
      <c r="G78" s="21">
        <v>2.8819999999999997</v>
      </c>
      <c r="H78" s="21">
        <v>0</v>
      </c>
      <c r="I78" s="21">
        <v>0</v>
      </c>
      <c r="J78" s="21" t="s">
        <v>287</v>
      </c>
      <c r="K78" s="21">
        <v>1.21</v>
      </c>
      <c r="L78" s="21">
        <v>0</v>
      </c>
      <c r="M78" s="21">
        <v>2.8819999999999997</v>
      </c>
      <c r="N78" s="21">
        <v>0</v>
      </c>
      <c r="O78" s="21">
        <v>0</v>
      </c>
      <c r="P78" s="21">
        <f t="shared" si="49"/>
        <v>0</v>
      </c>
      <c r="Q78" s="21">
        <f t="shared" si="50"/>
        <v>0</v>
      </c>
      <c r="R78" s="21">
        <f t="shared" si="51"/>
        <v>0</v>
      </c>
      <c r="S78" s="21">
        <f t="shared" si="52"/>
        <v>0</v>
      </c>
      <c r="T78" s="21">
        <f t="shared" si="53"/>
        <v>0</v>
      </c>
      <c r="U78" s="29"/>
    </row>
    <row r="79" spans="1:21" ht="102" x14ac:dyDescent="0.25">
      <c r="A79" s="18" t="s">
        <v>90</v>
      </c>
      <c r="B79" s="19" t="s">
        <v>177</v>
      </c>
      <c r="C79" s="20" t="s">
        <v>178</v>
      </c>
      <c r="D79" s="42" t="s">
        <v>179</v>
      </c>
      <c r="E79" s="21">
        <v>1.7000000000000002</v>
      </c>
      <c r="F79" s="21">
        <v>0</v>
      </c>
      <c r="G79" s="21">
        <v>12.100000000000001</v>
      </c>
      <c r="H79" s="21">
        <v>0</v>
      </c>
      <c r="I79" s="21">
        <v>0</v>
      </c>
      <c r="J79" s="21" t="s">
        <v>288</v>
      </c>
      <c r="K79" s="21">
        <v>1.7000000000000002</v>
      </c>
      <c r="L79" s="21">
        <v>0</v>
      </c>
      <c r="M79" s="21">
        <v>12.100000000000001</v>
      </c>
      <c r="N79" s="21">
        <v>0</v>
      </c>
      <c r="O79" s="21">
        <v>0</v>
      </c>
      <c r="P79" s="21">
        <f t="shared" si="49"/>
        <v>0</v>
      </c>
      <c r="Q79" s="21">
        <f t="shared" si="50"/>
        <v>0</v>
      </c>
      <c r="R79" s="21">
        <f t="shared" si="51"/>
        <v>0</v>
      </c>
      <c r="S79" s="21">
        <f t="shared" si="52"/>
        <v>0</v>
      </c>
      <c r="T79" s="21">
        <f t="shared" si="53"/>
        <v>0</v>
      </c>
      <c r="U79" s="29"/>
    </row>
    <row r="80" spans="1:21" ht="114.75" x14ac:dyDescent="0.25">
      <c r="A80" s="18" t="s">
        <v>90</v>
      </c>
      <c r="B80" s="19" t="s">
        <v>180</v>
      </c>
      <c r="C80" s="20" t="s">
        <v>181</v>
      </c>
      <c r="D80" s="42" t="s">
        <v>182</v>
      </c>
      <c r="E80" s="21">
        <v>0</v>
      </c>
      <c r="F80" s="21">
        <v>0</v>
      </c>
      <c r="G80" s="21">
        <v>2.96</v>
      </c>
      <c r="H80" s="21">
        <v>0</v>
      </c>
      <c r="I80" s="21">
        <v>0</v>
      </c>
      <c r="J80" s="21" t="s">
        <v>289</v>
      </c>
      <c r="K80" s="21">
        <v>0</v>
      </c>
      <c r="L80" s="21">
        <v>0</v>
      </c>
      <c r="M80" s="21">
        <v>2.96</v>
      </c>
      <c r="N80" s="21">
        <v>0</v>
      </c>
      <c r="O80" s="21">
        <v>0</v>
      </c>
      <c r="P80" s="21">
        <f t="shared" si="49"/>
        <v>0</v>
      </c>
      <c r="Q80" s="21">
        <f t="shared" si="50"/>
        <v>0</v>
      </c>
      <c r="R80" s="21">
        <f t="shared" si="51"/>
        <v>0</v>
      </c>
      <c r="S80" s="21">
        <f t="shared" si="52"/>
        <v>0</v>
      </c>
      <c r="T80" s="21">
        <f t="shared" si="53"/>
        <v>0</v>
      </c>
      <c r="U80" s="29"/>
    </row>
    <row r="81" spans="1:21" ht="51" x14ac:dyDescent="0.25">
      <c r="A81" s="18" t="s">
        <v>90</v>
      </c>
      <c r="B81" s="19" t="s">
        <v>183</v>
      </c>
      <c r="C81" s="20" t="s">
        <v>184</v>
      </c>
      <c r="D81" s="42" t="s">
        <v>185</v>
      </c>
      <c r="E81" s="21">
        <v>0</v>
      </c>
      <c r="F81" s="21">
        <v>0</v>
      </c>
      <c r="G81" s="21">
        <v>3.0909999999999997</v>
      </c>
      <c r="H81" s="21">
        <v>0</v>
      </c>
      <c r="I81" s="21">
        <v>0</v>
      </c>
      <c r="J81" s="21" t="s">
        <v>280</v>
      </c>
      <c r="K81" s="21">
        <v>0</v>
      </c>
      <c r="L81" s="21">
        <v>0</v>
      </c>
      <c r="M81" s="21">
        <v>3.0909999999999997</v>
      </c>
      <c r="N81" s="21">
        <v>0</v>
      </c>
      <c r="O81" s="21">
        <v>0</v>
      </c>
      <c r="P81" s="21">
        <f t="shared" si="49"/>
        <v>0</v>
      </c>
      <c r="Q81" s="21">
        <f t="shared" si="50"/>
        <v>0</v>
      </c>
      <c r="R81" s="21">
        <f t="shared" si="51"/>
        <v>0</v>
      </c>
      <c r="S81" s="21">
        <f t="shared" si="52"/>
        <v>0</v>
      </c>
      <c r="T81" s="21">
        <f t="shared" si="53"/>
        <v>0</v>
      </c>
      <c r="U81" s="29"/>
    </row>
    <row r="82" spans="1:21" ht="31.5" x14ac:dyDescent="0.25">
      <c r="A82" s="18" t="s">
        <v>90</v>
      </c>
      <c r="B82" s="19" t="s">
        <v>186</v>
      </c>
      <c r="C82" s="20" t="s">
        <v>187</v>
      </c>
      <c r="D82" s="42" t="s">
        <v>188</v>
      </c>
      <c r="E82" s="21">
        <v>0.16</v>
      </c>
      <c r="F82" s="21">
        <v>0</v>
      </c>
      <c r="G82" s="21">
        <v>0</v>
      </c>
      <c r="H82" s="21">
        <v>0</v>
      </c>
      <c r="I82" s="21">
        <v>0</v>
      </c>
      <c r="J82" s="21" t="s">
        <v>277</v>
      </c>
      <c r="K82" s="21">
        <v>0.16</v>
      </c>
      <c r="L82" s="21">
        <v>0</v>
      </c>
      <c r="M82" s="21">
        <v>0</v>
      </c>
      <c r="N82" s="21">
        <v>0</v>
      </c>
      <c r="O82" s="21">
        <v>0</v>
      </c>
      <c r="P82" s="21">
        <f t="shared" si="49"/>
        <v>0</v>
      </c>
      <c r="Q82" s="21">
        <f t="shared" si="50"/>
        <v>0</v>
      </c>
      <c r="R82" s="21">
        <f t="shared" si="51"/>
        <v>0</v>
      </c>
      <c r="S82" s="21">
        <f t="shared" si="52"/>
        <v>0</v>
      </c>
      <c r="T82" s="21">
        <f t="shared" si="53"/>
        <v>0</v>
      </c>
      <c r="U82" s="29"/>
    </row>
    <row r="83" spans="1:21" ht="63.75" x14ac:dyDescent="0.25">
      <c r="A83" s="18" t="s">
        <v>90</v>
      </c>
      <c r="B83" s="19" t="s">
        <v>189</v>
      </c>
      <c r="C83" s="20" t="s">
        <v>190</v>
      </c>
      <c r="D83" s="42" t="s">
        <v>191</v>
      </c>
      <c r="E83" s="21">
        <v>0</v>
      </c>
      <c r="F83" s="21">
        <v>0</v>
      </c>
      <c r="G83" s="21">
        <v>3.2050000000000001</v>
      </c>
      <c r="H83" s="21">
        <v>0</v>
      </c>
      <c r="I83" s="21">
        <v>0</v>
      </c>
      <c r="J83" s="21" t="s">
        <v>290</v>
      </c>
      <c r="K83" s="21">
        <v>0</v>
      </c>
      <c r="L83" s="21">
        <v>0</v>
      </c>
      <c r="M83" s="21">
        <v>3.2050000000000001</v>
      </c>
      <c r="N83" s="21">
        <v>0</v>
      </c>
      <c r="O83" s="21">
        <v>0</v>
      </c>
      <c r="P83" s="21">
        <f t="shared" si="49"/>
        <v>0</v>
      </c>
      <c r="Q83" s="21">
        <f t="shared" si="50"/>
        <v>0</v>
      </c>
      <c r="R83" s="21">
        <f t="shared" si="51"/>
        <v>0</v>
      </c>
      <c r="S83" s="21">
        <f t="shared" si="52"/>
        <v>0</v>
      </c>
      <c r="T83" s="21">
        <f t="shared" si="53"/>
        <v>0</v>
      </c>
      <c r="U83" s="29"/>
    </row>
    <row r="84" spans="1:21" ht="293.25" x14ac:dyDescent="0.25">
      <c r="A84" s="18" t="s">
        <v>90</v>
      </c>
      <c r="B84" s="19" t="s">
        <v>192</v>
      </c>
      <c r="C84" s="20" t="s">
        <v>193</v>
      </c>
      <c r="D84" s="42" t="s">
        <v>194</v>
      </c>
      <c r="E84" s="21">
        <v>0.25</v>
      </c>
      <c r="F84" s="21">
        <v>0</v>
      </c>
      <c r="G84" s="21">
        <v>8.8249999999999993</v>
      </c>
      <c r="H84" s="21">
        <v>0</v>
      </c>
      <c r="I84" s="21">
        <v>0</v>
      </c>
      <c r="J84" s="21" t="s">
        <v>291</v>
      </c>
      <c r="K84" s="21">
        <v>0.25</v>
      </c>
      <c r="L84" s="21">
        <v>0</v>
      </c>
      <c r="M84" s="21">
        <v>8.8249999999999993</v>
      </c>
      <c r="N84" s="21">
        <v>0</v>
      </c>
      <c r="O84" s="21">
        <v>0</v>
      </c>
      <c r="P84" s="21">
        <f t="shared" si="49"/>
        <v>0</v>
      </c>
      <c r="Q84" s="21">
        <f t="shared" si="50"/>
        <v>0</v>
      </c>
      <c r="R84" s="21">
        <f t="shared" si="51"/>
        <v>0</v>
      </c>
      <c r="S84" s="21">
        <f t="shared" si="52"/>
        <v>0</v>
      </c>
      <c r="T84" s="21">
        <f t="shared" si="53"/>
        <v>0</v>
      </c>
      <c r="U84" s="29"/>
    </row>
    <row r="85" spans="1:21" ht="76.5" x14ac:dyDescent="0.25">
      <c r="A85" s="18" t="s">
        <v>90</v>
      </c>
      <c r="B85" s="19" t="s">
        <v>195</v>
      </c>
      <c r="C85" s="20" t="s">
        <v>196</v>
      </c>
      <c r="D85" s="42" t="s">
        <v>197</v>
      </c>
      <c r="E85" s="21">
        <v>0</v>
      </c>
      <c r="F85" s="21">
        <v>0</v>
      </c>
      <c r="G85" s="21">
        <v>1.0089999999999999</v>
      </c>
      <c r="H85" s="21">
        <v>0</v>
      </c>
      <c r="I85" s="21">
        <v>0</v>
      </c>
      <c r="J85" s="21" t="s">
        <v>292</v>
      </c>
      <c r="K85" s="21">
        <v>0</v>
      </c>
      <c r="L85" s="21">
        <v>0</v>
      </c>
      <c r="M85" s="21">
        <v>1.0089999999999999</v>
      </c>
      <c r="N85" s="21">
        <v>0</v>
      </c>
      <c r="O85" s="21">
        <v>0</v>
      </c>
      <c r="P85" s="21">
        <f t="shared" si="49"/>
        <v>0</v>
      </c>
      <c r="Q85" s="21">
        <f t="shared" si="50"/>
        <v>0</v>
      </c>
      <c r="R85" s="21">
        <f t="shared" si="51"/>
        <v>0</v>
      </c>
      <c r="S85" s="21">
        <f t="shared" si="52"/>
        <v>0</v>
      </c>
      <c r="T85" s="21">
        <f t="shared" si="53"/>
        <v>0</v>
      </c>
      <c r="U85" s="29"/>
    </row>
    <row r="86" spans="1:21" ht="191.25" x14ac:dyDescent="0.25">
      <c r="A86" s="18" t="s">
        <v>90</v>
      </c>
      <c r="B86" s="19" t="s">
        <v>198</v>
      </c>
      <c r="C86" s="20" t="s">
        <v>199</v>
      </c>
      <c r="D86" s="42" t="s">
        <v>200</v>
      </c>
      <c r="E86" s="21">
        <v>0.315</v>
      </c>
      <c r="F86" s="21">
        <v>0</v>
      </c>
      <c r="G86" s="21">
        <v>7.0540000000000003</v>
      </c>
      <c r="H86" s="21">
        <v>0</v>
      </c>
      <c r="I86" s="21">
        <v>0</v>
      </c>
      <c r="J86" s="21" t="s">
        <v>293</v>
      </c>
      <c r="K86" s="21">
        <v>0.315</v>
      </c>
      <c r="L86" s="21">
        <v>0</v>
      </c>
      <c r="M86" s="21">
        <v>7.0540000000000003</v>
      </c>
      <c r="N86" s="21">
        <v>0</v>
      </c>
      <c r="O86" s="21">
        <v>0</v>
      </c>
      <c r="P86" s="21">
        <f t="shared" si="49"/>
        <v>0</v>
      </c>
      <c r="Q86" s="21">
        <f t="shared" si="50"/>
        <v>0</v>
      </c>
      <c r="R86" s="21">
        <f t="shared" si="51"/>
        <v>0</v>
      </c>
      <c r="S86" s="21">
        <f t="shared" si="52"/>
        <v>0</v>
      </c>
      <c r="T86" s="21">
        <f t="shared" si="53"/>
        <v>0</v>
      </c>
      <c r="U86" s="29"/>
    </row>
    <row r="87" spans="1:21" ht="31.5" x14ac:dyDescent="0.25">
      <c r="A87" s="18" t="s">
        <v>90</v>
      </c>
      <c r="B87" s="19" t="s">
        <v>201</v>
      </c>
      <c r="C87" s="20" t="s">
        <v>202</v>
      </c>
      <c r="D87" s="42" t="s">
        <v>203</v>
      </c>
      <c r="E87" s="21">
        <v>0.16</v>
      </c>
      <c r="F87" s="21">
        <v>0</v>
      </c>
      <c r="G87" s="21">
        <v>0</v>
      </c>
      <c r="H87" s="21">
        <v>0</v>
      </c>
      <c r="I87" s="21">
        <v>0</v>
      </c>
      <c r="J87" s="21" t="s">
        <v>279</v>
      </c>
      <c r="K87" s="21">
        <v>0.16</v>
      </c>
      <c r="L87" s="21">
        <v>0</v>
      </c>
      <c r="M87" s="21">
        <v>0</v>
      </c>
      <c r="N87" s="21">
        <v>0</v>
      </c>
      <c r="O87" s="21">
        <v>0</v>
      </c>
      <c r="P87" s="21">
        <f t="shared" si="49"/>
        <v>0</v>
      </c>
      <c r="Q87" s="21">
        <f t="shared" si="50"/>
        <v>0</v>
      </c>
      <c r="R87" s="21">
        <f t="shared" si="51"/>
        <v>0</v>
      </c>
      <c r="S87" s="21">
        <f t="shared" si="52"/>
        <v>0</v>
      </c>
      <c r="T87" s="21">
        <f t="shared" si="53"/>
        <v>0</v>
      </c>
      <c r="U87" s="29"/>
    </row>
    <row r="88" spans="1:21" ht="165.75" x14ac:dyDescent="0.25">
      <c r="A88" s="18" t="s">
        <v>90</v>
      </c>
      <c r="B88" s="19" t="s">
        <v>204</v>
      </c>
      <c r="C88" s="20" t="s">
        <v>205</v>
      </c>
      <c r="D88" s="42" t="s">
        <v>206</v>
      </c>
      <c r="E88" s="21">
        <v>0.41000000000000003</v>
      </c>
      <c r="F88" s="21">
        <v>0</v>
      </c>
      <c r="G88" s="21">
        <v>2.2509999999999999</v>
      </c>
      <c r="H88" s="21">
        <v>0</v>
      </c>
      <c r="I88" s="21">
        <v>0</v>
      </c>
      <c r="J88" s="21" t="s">
        <v>294</v>
      </c>
      <c r="K88" s="21">
        <v>0.41000000000000003</v>
      </c>
      <c r="L88" s="21">
        <v>0</v>
      </c>
      <c r="M88" s="21">
        <v>2.2509999999999999</v>
      </c>
      <c r="N88" s="21">
        <v>0</v>
      </c>
      <c r="O88" s="21">
        <v>0</v>
      </c>
      <c r="P88" s="21">
        <f t="shared" si="49"/>
        <v>0</v>
      </c>
      <c r="Q88" s="21">
        <f t="shared" si="50"/>
        <v>0</v>
      </c>
      <c r="R88" s="21">
        <f t="shared" si="51"/>
        <v>0</v>
      </c>
      <c r="S88" s="21">
        <f t="shared" si="52"/>
        <v>0</v>
      </c>
      <c r="T88" s="21">
        <f t="shared" si="53"/>
        <v>0</v>
      </c>
      <c r="U88" s="29"/>
    </row>
    <row r="89" spans="1:21" ht="165.75" x14ac:dyDescent="0.25">
      <c r="A89" s="18" t="s">
        <v>90</v>
      </c>
      <c r="B89" s="19" t="s">
        <v>207</v>
      </c>
      <c r="C89" s="20" t="s">
        <v>208</v>
      </c>
      <c r="D89" s="42" t="s">
        <v>209</v>
      </c>
      <c r="E89" s="21">
        <v>0.32</v>
      </c>
      <c r="F89" s="21">
        <v>0</v>
      </c>
      <c r="G89" s="21">
        <v>21.81</v>
      </c>
      <c r="H89" s="21">
        <v>0</v>
      </c>
      <c r="I89" s="21">
        <v>0</v>
      </c>
      <c r="J89" s="21" t="s">
        <v>295</v>
      </c>
      <c r="K89" s="21">
        <v>0.32</v>
      </c>
      <c r="L89" s="21">
        <v>0</v>
      </c>
      <c r="M89" s="21">
        <v>21.81</v>
      </c>
      <c r="N89" s="21">
        <v>0</v>
      </c>
      <c r="O89" s="21">
        <v>0</v>
      </c>
      <c r="P89" s="21">
        <f t="shared" si="49"/>
        <v>0</v>
      </c>
      <c r="Q89" s="21">
        <f t="shared" si="50"/>
        <v>0</v>
      </c>
      <c r="R89" s="21">
        <f t="shared" si="51"/>
        <v>0</v>
      </c>
      <c r="S89" s="21">
        <f t="shared" si="52"/>
        <v>0</v>
      </c>
      <c r="T89" s="21">
        <f t="shared" si="53"/>
        <v>0</v>
      </c>
      <c r="U89" s="29"/>
    </row>
    <row r="90" spans="1:21" ht="127.5" x14ac:dyDescent="0.25">
      <c r="A90" s="18" t="s">
        <v>90</v>
      </c>
      <c r="B90" s="19" t="s">
        <v>210</v>
      </c>
      <c r="C90" s="20" t="s">
        <v>211</v>
      </c>
      <c r="D90" s="42" t="s">
        <v>212</v>
      </c>
      <c r="E90" s="21">
        <v>0</v>
      </c>
      <c r="F90" s="21">
        <v>0</v>
      </c>
      <c r="G90" s="21">
        <v>2.3140000000000001</v>
      </c>
      <c r="H90" s="21">
        <v>0</v>
      </c>
      <c r="I90" s="21">
        <v>0</v>
      </c>
      <c r="J90" s="21" t="s">
        <v>296</v>
      </c>
      <c r="K90" s="21">
        <v>0</v>
      </c>
      <c r="L90" s="21">
        <v>0</v>
      </c>
      <c r="M90" s="21">
        <v>2.3140000000000001</v>
      </c>
      <c r="N90" s="21">
        <v>0</v>
      </c>
      <c r="O90" s="21">
        <v>0</v>
      </c>
      <c r="P90" s="21">
        <f t="shared" si="49"/>
        <v>0</v>
      </c>
      <c r="Q90" s="21">
        <f t="shared" si="50"/>
        <v>0</v>
      </c>
      <c r="R90" s="21">
        <f t="shared" si="51"/>
        <v>0</v>
      </c>
      <c r="S90" s="21">
        <f t="shared" si="52"/>
        <v>0</v>
      </c>
      <c r="T90" s="21">
        <f t="shared" si="53"/>
        <v>0</v>
      </c>
      <c r="U90" s="29"/>
    </row>
    <row r="91" spans="1:21" ht="114.75" x14ac:dyDescent="0.25">
      <c r="A91" s="18" t="s">
        <v>90</v>
      </c>
      <c r="B91" s="19" t="s">
        <v>213</v>
      </c>
      <c r="C91" s="20" t="s">
        <v>214</v>
      </c>
      <c r="D91" s="42" t="s">
        <v>215</v>
      </c>
      <c r="E91" s="21">
        <v>0.61</v>
      </c>
      <c r="F91" s="21">
        <v>0</v>
      </c>
      <c r="G91" s="21">
        <v>1.3339999999999999</v>
      </c>
      <c r="H91" s="21">
        <v>0</v>
      </c>
      <c r="I91" s="21">
        <v>0</v>
      </c>
      <c r="J91" s="21" t="s">
        <v>297</v>
      </c>
      <c r="K91" s="21">
        <v>0.61</v>
      </c>
      <c r="L91" s="21">
        <v>0</v>
      </c>
      <c r="M91" s="21">
        <v>1.3339999999999999</v>
      </c>
      <c r="N91" s="21">
        <v>0</v>
      </c>
      <c r="O91" s="21">
        <v>0</v>
      </c>
      <c r="P91" s="21">
        <f t="shared" si="49"/>
        <v>0</v>
      </c>
      <c r="Q91" s="21">
        <f t="shared" si="50"/>
        <v>0</v>
      </c>
      <c r="R91" s="21">
        <f t="shared" si="51"/>
        <v>0</v>
      </c>
      <c r="S91" s="21">
        <f t="shared" si="52"/>
        <v>0</v>
      </c>
      <c r="T91" s="21">
        <f t="shared" si="53"/>
        <v>0</v>
      </c>
      <c r="U91" s="29"/>
    </row>
    <row r="92" spans="1:21" ht="409.5" x14ac:dyDescent="0.25">
      <c r="A92" s="18" t="s">
        <v>90</v>
      </c>
      <c r="B92" s="19" t="s">
        <v>216</v>
      </c>
      <c r="C92" s="20" t="s">
        <v>217</v>
      </c>
      <c r="D92" s="42" t="s">
        <v>218</v>
      </c>
      <c r="E92" s="21">
        <v>1.8500000000000003</v>
      </c>
      <c r="F92" s="21">
        <v>0</v>
      </c>
      <c r="G92" s="21">
        <v>12.483000000000001</v>
      </c>
      <c r="H92" s="21">
        <v>0</v>
      </c>
      <c r="I92" s="21">
        <v>0</v>
      </c>
      <c r="J92" s="21" t="s">
        <v>298</v>
      </c>
      <c r="K92" s="21">
        <v>1.8500000000000003</v>
      </c>
      <c r="L92" s="21">
        <v>0</v>
      </c>
      <c r="M92" s="21">
        <v>12.483000000000001</v>
      </c>
      <c r="N92" s="21">
        <v>0</v>
      </c>
      <c r="O92" s="21">
        <v>0</v>
      </c>
      <c r="P92" s="21">
        <f t="shared" si="49"/>
        <v>0</v>
      </c>
      <c r="Q92" s="21">
        <f t="shared" si="50"/>
        <v>0</v>
      </c>
      <c r="R92" s="21">
        <f t="shared" si="51"/>
        <v>0</v>
      </c>
      <c r="S92" s="21">
        <f t="shared" si="52"/>
        <v>0</v>
      </c>
      <c r="T92" s="21">
        <f t="shared" si="53"/>
        <v>0</v>
      </c>
      <c r="U92" s="29"/>
    </row>
    <row r="93" spans="1:21" ht="102" x14ac:dyDescent="0.25">
      <c r="A93" s="18" t="s">
        <v>90</v>
      </c>
      <c r="B93" s="19" t="s">
        <v>219</v>
      </c>
      <c r="C93" s="20" t="s">
        <v>220</v>
      </c>
      <c r="D93" s="42" t="s">
        <v>221</v>
      </c>
      <c r="E93" s="21">
        <v>0.18</v>
      </c>
      <c r="F93" s="21">
        <v>0</v>
      </c>
      <c r="G93" s="21">
        <v>4.82</v>
      </c>
      <c r="H93" s="21">
        <v>0</v>
      </c>
      <c r="I93" s="21">
        <v>0</v>
      </c>
      <c r="J93" s="21" t="s">
        <v>299</v>
      </c>
      <c r="K93" s="21">
        <v>0.18</v>
      </c>
      <c r="L93" s="21">
        <v>0</v>
      </c>
      <c r="M93" s="21">
        <v>4.82</v>
      </c>
      <c r="N93" s="21">
        <v>0</v>
      </c>
      <c r="O93" s="21">
        <v>0</v>
      </c>
      <c r="P93" s="21">
        <f t="shared" si="49"/>
        <v>0</v>
      </c>
      <c r="Q93" s="21">
        <f t="shared" si="50"/>
        <v>0</v>
      </c>
      <c r="R93" s="21">
        <f t="shared" si="51"/>
        <v>0</v>
      </c>
      <c r="S93" s="21">
        <f t="shared" si="52"/>
        <v>0</v>
      </c>
      <c r="T93" s="21">
        <f t="shared" si="53"/>
        <v>0</v>
      </c>
      <c r="U93" s="29"/>
    </row>
    <row r="94" spans="1:21" ht="38.25" x14ac:dyDescent="0.25">
      <c r="A94" s="18" t="s">
        <v>90</v>
      </c>
      <c r="B94" s="19" t="s">
        <v>222</v>
      </c>
      <c r="C94" s="20" t="s">
        <v>223</v>
      </c>
      <c r="D94" s="42" t="s">
        <v>224</v>
      </c>
      <c r="E94" s="21">
        <v>0</v>
      </c>
      <c r="F94" s="21">
        <v>0</v>
      </c>
      <c r="G94" s="21">
        <v>1.1599999999999999</v>
      </c>
      <c r="H94" s="21">
        <v>0</v>
      </c>
      <c r="I94" s="21">
        <v>0</v>
      </c>
      <c r="J94" s="21" t="s">
        <v>300</v>
      </c>
      <c r="K94" s="21">
        <v>0</v>
      </c>
      <c r="L94" s="21">
        <v>0</v>
      </c>
      <c r="M94" s="21">
        <v>1.1599999999999999</v>
      </c>
      <c r="N94" s="21">
        <v>0</v>
      </c>
      <c r="O94" s="21">
        <v>0</v>
      </c>
      <c r="P94" s="21">
        <f t="shared" si="49"/>
        <v>0</v>
      </c>
      <c r="Q94" s="21">
        <f t="shared" si="50"/>
        <v>0</v>
      </c>
      <c r="R94" s="21">
        <f t="shared" si="51"/>
        <v>0</v>
      </c>
      <c r="S94" s="21">
        <f t="shared" si="52"/>
        <v>0</v>
      </c>
      <c r="T94" s="21">
        <f t="shared" si="53"/>
        <v>0</v>
      </c>
      <c r="U94" s="29"/>
    </row>
    <row r="95" spans="1:21" ht="102" x14ac:dyDescent="0.25">
      <c r="A95" s="18" t="s">
        <v>90</v>
      </c>
      <c r="B95" s="19" t="s">
        <v>225</v>
      </c>
      <c r="C95" s="20" t="s">
        <v>226</v>
      </c>
      <c r="D95" s="42" t="s">
        <v>227</v>
      </c>
      <c r="E95" s="21">
        <v>0.32</v>
      </c>
      <c r="F95" s="21">
        <v>0</v>
      </c>
      <c r="G95" s="21">
        <v>0.55699999999999994</v>
      </c>
      <c r="H95" s="21">
        <v>0</v>
      </c>
      <c r="I95" s="21">
        <v>0</v>
      </c>
      <c r="J95" s="21" t="s">
        <v>301</v>
      </c>
      <c r="K95" s="21">
        <v>0.32</v>
      </c>
      <c r="L95" s="21">
        <v>0</v>
      </c>
      <c r="M95" s="21">
        <v>0.55699999999999994</v>
      </c>
      <c r="N95" s="21">
        <v>0</v>
      </c>
      <c r="O95" s="21">
        <v>0</v>
      </c>
      <c r="P95" s="21">
        <f t="shared" si="49"/>
        <v>0</v>
      </c>
      <c r="Q95" s="21">
        <f t="shared" si="50"/>
        <v>0</v>
      </c>
      <c r="R95" s="21">
        <f t="shared" si="51"/>
        <v>0</v>
      </c>
      <c r="S95" s="21">
        <f t="shared" si="52"/>
        <v>0</v>
      </c>
      <c r="T95" s="21">
        <f t="shared" si="53"/>
        <v>0</v>
      </c>
      <c r="U95" s="29"/>
    </row>
    <row r="96" spans="1:21" ht="102" x14ac:dyDescent="0.25">
      <c r="A96" s="18" t="s">
        <v>90</v>
      </c>
      <c r="B96" s="19" t="s">
        <v>228</v>
      </c>
      <c r="C96" s="20" t="s">
        <v>229</v>
      </c>
      <c r="D96" s="42" t="s">
        <v>230</v>
      </c>
      <c r="E96" s="21">
        <v>0</v>
      </c>
      <c r="F96" s="21">
        <v>0</v>
      </c>
      <c r="G96" s="21">
        <v>3.2060000000000004</v>
      </c>
      <c r="H96" s="21">
        <v>0</v>
      </c>
      <c r="I96" s="21">
        <v>0</v>
      </c>
      <c r="J96" s="21" t="s">
        <v>302</v>
      </c>
      <c r="K96" s="21">
        <v>0</v>
      </c>
      <c r="L96" s="21">
        <v>0</v>
      </c>
      <c r="M96" s="21">
        <v>3.2060000000000004</v>
      </c>
      <c r="N96" s="21">
        <v>0</v>
      </c>
      <c r="O96" s="21">
        <v>0</v>
      </c>
      <c r="P96" s="21">
        <f t="shared" si="49"/>
        <v>0</v>
      </c>
      <c r="Q96" s="21">
        <f t="shared" si="50"/>
        <v>0</v>
      </c>
      <c r="R96" s="21">
        <f t="shared" si="51"/>
        <v>0</v>
      </c>
      <c r="S96" s="21">
        <f t="shared" si="52"/>
        <v>0</v>
      </c>
      <c r="T96" s="21">
        <f t="shared" si="53"/>
        <v>0</v>
      </c>
      <c r="U96" s="29"/>
    </row>
    <row r="97" spans="1:21" ht="102" x14ac:dyDescent="0.25">
      <c r="A97" s="18" t="s">
        <v>90</v>
      </c>
      <c r="B97" s="19" t="s">
        <v>231</v>
      </c>
      <c r="C97" s="20" t="s">
        <v>232</v>
      </c>
      <c r="D97" s="42" t="s">
        <v>233</v>
      </c>
      <c r="E97" s="21">
        <v>0</v>
      </c>
      <c r="F97" s="21">
        <v>0</v>
      </c>
      <c r="G97" s="21">
        <v>4.5660000000000007</v>
      </c>
      <c r="H97" s="21">
        <v>0</v>
      </c>
      <c r="I97" s="21">
        <v>0</v>
      </c>
      <c r="J97" s="21" t="s">
        <v>281</v>
      </c>
      <c r="K97" s="21">
        <v>0</v>
      </c>
      <c r="L97" s="21">
        <v>0</v>
      </c>
      <c r="M97" s="21">
        <v>4.5660000000000007</v>
      </c>
      <c r="N97" s="21">
        <v>0</v>
      </c>
      <c r="O97" s="21">
        <v>0</v>
      </c>
      <c r="P97" s="21">
        <f t="shared" si="49"/>
        <v>0</v>
      </c>
      <c r="Q97" s="21">
        <f t="shared" si="50"/>
        <v>0</v>
      </c>
      <c r="R97" s="21">
        <f t="shared" si="51"/>
        <v>0</v>
      </c>
      <c r="S97" s="21">
        <f t="shared" si="52"/>
        <v>0</v>
      </c>
      <c r="T97" s="21">
        <f t="shared" si="53"/>
        <v>0</v>
      </c>
      <c r="U97" s="29"/>
    </row>
    <row r="98" spans="1:21" ht="63.75" x14ac:dyDescent="0.25">
      <c r="A98" s="18" t="s">
        <v>90</v>
      </c>
      <c r="B98" s="19" t="s">
        <v>234</v>
      </c>
      <c r="C98" s="20" t="s">
        <v>235</v>
      </c>
      <c r="D98" s="42" t="s">
        <v>236</v>
      </c>
      <c r="E98" s="21">
        <v>0.4</v>
      </c>
      <c r="F98" s="21">
        <v>0</v>
      </c>
      <c r="G98" s="21">
        <v>2.6419999999999999</v>
      </c>
      <c r="H98" s="21">
        <v>0</v>
      </c>
      <c r="I98" s="21">
        <v>0</v>
      </c>
      <c r="J98" s="21" t="s">
        <v>303</v>
      </c>
      <c r="K98" s="21">
        <v>0.4</v>
      </c>
      <c r="L98" s="21">
        <v>0</v>
      </c>
      <c r="M98" s="21">
        <v>2.6419999999999999</v>
      </c>
      <c r="N98" s="21">
        <v>0</v>
      </c>
      <c r="O98" s="21">
        <v>0</v>
      </c>
      <c r="P98" s="21">
        <f t="shared" si="49"/>
        <v>0</v>
      </c>
      <c r="Q98" s="21">
        <f t="shared" si="50"/>
        <v>0</v>
      </c>
      <c r="R98" s="21">
        <f t="shared" si="51"/>
        <v>0</v>
      </c>
      <c r="S98" s="21">
        <f t="shared" si="52"/>
        <v>0</v>
      </c>
      <c r="T98" s="21">
        <f t="shared" si="53"/>
        <v>0</v>
      </c>
      <c r="U98" s="29"/>
    </row>
    <row r="99" spans="1:21" ht="38.25" x14ac:dyDescent="0.25">
      <c r="A99" s="18" t="s">
        <v>90</v>
      </c>
      <c r="B99" s="19" t="s">
        <v>237</v>
      </c>
      <c r="C99" s="20" t="s">
        <v>238</v>
      </c>
      <c r="D99" s="42" t="s">
        <v>239</v>
      </c>
      <c r="E99" s="21">
        <v>0</v>
      </c>
      <c r="F99" s="21">
        <v>0</v>
      </c>
      <c r="G99" s="21">
        <v>3.6639999999999997</v>
      </c>
      <c r="H99" s="21">
        <v>0</v>
      </c>
      <c r="I99" s="21">
        <v>0</v>
      </c>
      <c r="J99" s="21" t="s">
        <v>304</v>
      </c>
      <c r="K99" s="21">
        <v>0</v>
      </c>
      <c r="L99" s="21">
        <v>0</v>
      </c>
      <c r="M99" s="21">
        <v>3.6639999999999997</v>
      </c>
      <c r="N99" s="21">
        <v>0</v>
      </c>
      <c r="O99" s="21">
        <v>0</v>
      </c>
      <c r="P99" s="21">
        <f t="shared" si="49"/>
        <v>0</v>
      </c>
      <c r="Q99" s="21">
        <f t="shared" si="50"/>
        <v>0</v>
      </c>
      <c r="R99" s="21">
        <f t="shared" si="51"/>
        <v>0</v>
      </c>
      <c r="S99" s="21">
        <f t="shared" si="52"/>
        <v>0</v>
      </c>
      <c r="T99" s="21">
        <f t="shared" si="53"/>
        <v>0</v>
      </c>
      <c r="U99" s="29"/>
    </row>
    <row r="100" spans="1:21" ht="382.5" x14ac:dyDescent="0.25">
      <c r="A100" s="18" t="s">
        <v>90</v>
      </c>
      <c r="B100" s="19" t="s">
        <v>240</v>
      </c>
      <c r="C100" s="20" t="s">
        <v>241</v>
      </c>
      <c r="D100" s="42" t="s">
        <v>242</v>
      </c>
      <c r="E100" s="21">
        <v>0</v>
      </c>
      <c r="F100" s="21">
        <v>0</v>
      </c>
      <c r="G100" s="21">
        <v>7.6909999999999998</v>
      </c>
      <c r="H100" s="21">
        <v>0</v>
      </c>
      <c r="I100" s="21">
        <v>0</v>
      </c>
      <c r="J100" s="21" t="s">
        <v>291</v>
      </c>
      <c r="K100" s="21">
        <v>0</v>
      </c>
      <c r="L100" s="21">
        <v>0</v>
      </c>
      <c r="M100" s="21">
        <v>7.6909999999999998</v>
      </c>
      <c r="N100" s="21">
        <v>0</v>
      </c>
      <c r="O100" s="21">
        <v>0</v>
      </c>
      <c r="P100" s="21">
        <f t="shared" si="49"/>
        <v>0</v>
      </c>
      <c r="Q100" s="21">
        <f t="shared" si="50"/>
        <v>0</v>
      </c>
      <c r="R100" s="21">
        <f t="shared" si="51"/>
        <v>0</v>
      </c>
      <c r="S100" s="21">
        <f t="shared" si="52"/>
        <v>0</v>
      </c>
      <c r="T100" s="21">
        <f t="shared" si="53"/>
        <v>0</v>
      </c>
      <c r="U100" s="29"/>
    </row>
    <row r="101" spans="1:21" ht="409.5" x14ac:dyDescent="0.25">
      <c r="A101" s="18" t="s">
        <v>90</v>
      </c>
      <c r="B101" s="19" t="s">
        <v>243</v>
      </c>
      <c r="C101" s="20" t="s">
        <v>244</v>
      </c>
      <c r="D101" s="42" t="s">
        <v>245</v>
      </c>
      <c r="E101" s="21">
        <v>2.16</v>
      </c>
      <c r="F101" s="21">
        <v>0</v>
      </c>
      <c r="G101" s="21">
        <v>6.3290000000000006</v>
      </c>
      <c r="H101" s="21">
        <v>0</v>
      </c>
      <c r="I101" s="21">
        <v>0</v>
      </c>
      <c r="J101" s="21" t="s">
        <v>305</v>
      </c>
      <c r="K101" s="21">
        <v>2.16</v>
      </c>
      <c r="L101" s="21">
        <v>0</v>
      </c>
      <c r="M101" s="21">
        <v>6.3290000000000006</v>
      </c>
      <c r="N101" s="21">
        <v>0</v>
      </c>
      <c r="O101" s="21">
        <v>0</v>
      </c>
      <c r="P101" s="21">
        <f t="shared" si="49"/>
        <v>0</v>
      </c>
      <c r="Q101" s="21">
        <f t="shared" si="50"/>
        <v>0</v>
      </c>
      <c r="R101" s="21">
        <f t="shared" si="51"/>
        <v>0</v>
      </c>
      <c r="S101" s="21">
        <f t="shared" si="52"/>
        <v>0</v>
      </c>
      <c r="T101" s="21">
        <f t="shared" si="53"/>
        <v>0</v>
      </c>
      <c r="U101" s="29"/>
    </row>
    <row r="102" spans="1:21" ht="63" x14ac:dyDescent="0.25">
      <c r="A102" s="18" t="s">
        <v>90</v>
      </c>
      <c r="B102" s="19" t="s">
        <v>246</v>
      </c>
      <c r="C102" s="20" t="s">
        <v>247</v>
      </c>
      <c r="D102" s="42" t="s">
        <v>248</v>
      </c>
      <c r="E102" s="21">
        <v>1.335</v>
      </c>
      <c r="F102" s="21">
        <v>0</v>
      </c>
      <c r="G102" s="21">
        <v>0.90200000000000002</v>
      </c>
      <c r="H102" s="21">
        <v>0</v>
      </c>
      <c r="I102" s="21">
        <v>0</v>
      </c>
      <c r="J102" s="30" t="s">
        <v>306</v>
      </c>
      <c r="K102" s="21">
        <v>1.335</v>
      </c>
      <c r="L102" s="21">
        <v>0</v>
      </c>
      <c r="M102" s="21">
        <v>0.90200000000000002</v>
      </c>
      <c r="N102" s="21">
        <v>0</v>
      </c>
      <c r="O102" s="21">
        <v>0</v>
      </c>
      <c r="P102" s="21">
        <f t="shared" si="49"/>
        <v>0</v>
      </c>
      <c r="Q102" s="21">
        <f t="shared" si="50"/>
        <v>0</v>
      </c>
      <c r="R102" s="21">
        <f t="shared" si="51"/>
        <v>0</v>
      </c>
      <c r="S102" s="21">
        <f t="shared" si="52"/>
        <v>0</v>
      </c>
      <c r="T102" s="21">
        <f t="shared" si="53"/>
        <v>0</v>
      </c>
      <c r="U102" s="29"/>
    </row>
    <row r="103" spans="1:21" ht="38.25" x14ac:dyDescent="0.25">
      <c r="A103" s="18" t="s">
        <v>90</v>
      </c>
      <c r="B103" s="19" t="s">
        <v>249</v>
      </c>
      <c r="C103" s="20" t="s">
        <v>250</v>
      </c>
      <c r="D103" s="42" t="s">
        <v>251</v>
      </c>
      <c r="E103" s="21">
        <v>0</v>
      </c>
      <c r="F103" s="21">
        <v>0</v>
      </c>
      <c r="G103" s="21">
        <v>2.4500000000000002</v>
      </c>
      <c r="H103" s="21">
        <v>0</v>
      </c>
      <c r="I103" s="21">
        <v>0</v>
      </c>
      <c r="J103" s="30" t="s">
        <v>291</v>
      </c>
      <c r="K103" s="21">
        <v>0</v>
      </c>
      <c r="L103" s="21">
        <v>0</v>
      </c>
      <c r="M103" s="21">
        <v>2.4500000000000002</v>
      </c>
      <c r="N103" s="21">
        <v>0</v>
      </c>
      <c r="O103" s="21">
        <v>0</v>
      </c>
      <c r="P103" s="21">
        <f t="shared" si="49"/>
        <v>0</v>
      </c>
      <c r="Q103" s="21">
        <f t="shared" si="50"/>
        <v>0</v>
      </c>
      <c r="R103" s="21">
        <f t="shared" si="51"/>
        <v>0</v>
      </c>
      <c r="S103" s="21">
        <f t="shared" si="52"/>
        <v>0</v>
      </c>
      <c r="T103" s="21">
        <f t="shared" si="53"/>
        <v>0</v>
      </c>
      <c r="U103" s="29"/>
    </row>
    <row r="104" spans="1:21" ht="38.25" x14ac:dyDescent="0.25">
      <c r="A104" s="18" t="s">
        <v>90</v>
      </c>
      <c r="B104" s="19" t="s">
        <v>252</v>
      </c>
      <c r="C104" s="20" t="s">
        <v>253</v>
      </c>
      <c r="D104" s="42" t="s">
        <v>254</v>
      </c>
      <c r="E104" s="21">
        <v>0</v>
      </c>
      <c r="F104" s="21">
        <v>0</v>
      </c>
      <c r="G104" s="21">
        <v>2.149</v>
      </c>
      <c r="H104" s="21">
        <v>0</v>
      </c>
      <c r="I104" s="21">
        <v>0</v>
      </c>
      <c r="J104" s="30" t="s">
        <v>307</v>
      </c>
      <c r="K104" s="21">
        <v>0</v>
      </c>
      <c r="L104" s="21">
        <v>0</v>
      </c>
      <c r="M104" s="21">
        <v>2.149</v>
      </c>
      <c r="N104" s="21">
        <v>0</v>
      </c>
      <c r="O104" s="21">
        <v>0</v>
      </c>
      <c r="P104" s="21">
        <f t="shared" si="49"/>
        <v>0</v>
      </c>
      <c r="Q104" s="21">
        <f t="shared" si="50"/>
        <v>0</v>
      </c>
      <c r="R104" s="21">
        <f t="shared" si="51"/>
        <v>0</v>
      </c>
      <c r="S104" s="21">
        <f t="shared" si="52"/>
        <v>0</v>
      </c>
      <c r="T104" s="21">
        <f t="shared" si="53"/>
        <v>0</v>
      </c>
      <c r="U104" s="29"/>
    </row>
    <row r="105" spans="1:21" ht="140.25" x14ac:dyDescent="0.25">
      <c r="A105" s="18" t="s">
        <v>90</v>
      </c>
      <c r="B105" s="19" t="s">
        <v>255</v>
      </c>
      <c r="C105" s="20" t="s">
        <v>256</v>
      </c>
      <c r="D105" s="42" t="s">
        <v>257</v>
      </c>
      <c r="E105" s="21">
        <v>0.16</v>
      </c>
      <c r="F105" s="21">
        <v>0</v>
      </c>
      <c r="G105" s="21">
        <v>4.8019999999999996</v>
      </c>
      <c r="H105" s="21">
        <v>0</v>
      </c>
      <c r="I105" s="21">
        <v>0</v>
      </c>
      <c r="J105" s="21" t="s">
        <v>308</v>
      </c>
      <c r="K105" s="21">
        <v>0.16</v>
      </c>
      <c r="L105" s="21">
        <v>0</v>
      </c>
      <c r="M105" s="21">
        <v>4.8019999999999996</v>
      </c>
      <c r="N105" s="21">
        <v>0</v>
      </c>
      <c r="O105" s="21">
        <v>0</v>
      </c>
      <c r="P105" s="21">
        <f t="shared" si="49"/>
        <v>0</v>
      </c>
      <c r="Q105" s="21">
        <f t="shared" si="50"/>
        <v>0</v>
      </c>
      <c r="R105" s="21">
        <f t="shared" si="51"/>
        <v>0</v>
      </c>
      <c r="S105" s="21">
        <f t="shared" si="52"/>
        <v>0</v>
      </c>
      <c r="T105" s="21">
        <f t="shared" si="53"/>
        <v>0</v>
      </c>
      <c r="U105" s="29"/>
    </row>
    <row r="106" spans="1:21" ht="31.5" x14ac:dyDescent="0.25">
      <c r="A106" s="14" t="s">
        <v>92</v>
      </c>
      <c r="B106" s="15" t="s">
        <v>93</v>
      </c>
      <c r="C106" s="16" t="s">
        <v>155</v>
      </c>
      <c r="D106" s="40" t="s">
        <v>69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 t="s">
        <v>69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28"/>
    </row>
    <row r="107" spans="1:21" ht="31.5" x14ac:dyDescent="0.25">
      <c r="A107" s="10" t="s">
        <v>46</v>
      </c>
      <c r="B107" s="11" t="s">
        <v>94</v>
      </c>
      <c r="C107" s="12" t="s">
        <v>155</v>
      </c>
      <c r="D107" s="39" t="s">
        <v>69</v>
      </c>
      <c r="E107" s="13">
        <f t="shared" ref="E107:T107" si="54">E108+E110+E112+E113+E114+E115+E116+E117</f>
        <v>0</v>
      </c>
      <c r="F107" s="13">
        <f t="shared" si="54"/>
        <v>0</v>
      </c>
      <c r="G107" s="13">
        <f t="shared" si="54"/>
        <v>0</v>
      </c>
      <c r="H107" s="13">
        <f t="shared" si="54"/>
        <v>0</v>
      </c>
      <c r="I107" s="13">
        <f t="shared" si="54"/>
        <v>0</v>
      </c>
      <c r="J107" s="13" t="s">
        <v>69</v>
      </c>
      <c r="K107" s="13">
        <f t="shared" si="54"/>
        <v>0</v>
      </c>
      <c r="L107" s="13">
        <f t="shared" si="54"/>
        <v>0</v>
      </c>
      <c r="M107" s="13">
        <f t="shared" si="54"/>
        <v>0</v>
      </c>
      <c r="N107" s="13">
        <f t="shared" si="54"/>
        <v>0</v>
      </c>
      <c r="O107" s="13">
        <f t="shared" si="54"/>
        <v>0</v>
      </c>
      <c r="P107" s="13">
        <f t="shared" si="54"/>
        <v>0</v>
      </c>
      <c r="Q107" s="13">
        <f t="shared" si="54"/>
        <v>0</v>
      </c>
      <c r="R107" s="13">
        <f t="shared" si="54"/>
        <v>0</v>
      </c>
      <c r="S107" s="13">
        <f t="shared" si="54"/>
        <v>0</v>
      </c>
      <c r="T107" s="13">
        <f t="shared" si="54"/>
        <v>0</v>
      </c>
      <c r="U107" s="27"/>
    </row>
    <row r="108" spans="1:21" ht="31.5" x14ac:dyDescent="0.25">
      <c r="A108" s="14" t="s">
        <v>27</v>
      </c>
      <c r="B108" s="15" t="s">
        <v>95</v>
      </c>
      <c r="C108" s="16" t="s">
        <v>155</v>
      </c>
      <c r="D108" s="40" t="s">
        <v>69</v>
      </c>
      <c r="E108" s="17">
        <f t="shared" ref="E108:T108" si="55">SUM(E109:E109)</f>
        <v>0</v>
      </c>
      <c r="F108" s="17">
        <f t="shared" si="55"/>
        <v>0</v>
      </c>
      <c r="G108" s="17">
        <f t="shared" si="55"/>
        <v>0</v>
      </c>
      <c r="H108" s="17">
        <f t="shared" si="55"/>
        <v>0</v>
      </c>
      <c r="I108" s="17">
        <f t="shared" si="55"/>
        <v>0</v>
      </c>
      <c r="J108" s="17" t="s">
        <v>69</v>
      </c>
      <c r="K108" s="17">
        <f t="shared" si="55"/>
        <v>0</v>
      </c>
      <c r="L108" s="17">
        <f t="shared" si="55"/>
        <v>0</v>
      </c>
      <c r="M108" s="17">
        <f t="shared" si="55"/>
        <v>0</v>
      </c>
      <c r="N108" s="17">
        <f t="shared" si="55"/>
        <v>0</v>
      </c>
      <c r="O108" s="17">
        <f t="shared" si="55"/>
        <v>0</v>
      </c>
      <c r="P108" s="17">
        <f t="shared" si="55"/>
        <v>0</v>
      </c>
      <c r="Q108" s="17">
        <f t="shared" si="55"/>
        <v>0</v>
      </c>
      <c r="R108" s="17">
        <f t="shared" si="55"/>
        <v>0</v>
      </c>
      <c r="S108" s="17">
        <f t="shared" si="55"/>
        <v>0</v>
      </c>
      <c r="T108" s="17">
        <f t="shared" si="55"/>
        <v>0</v>
      </c>
      <c r="U108" s="28"/>
    </row>
    <row r="109" spans="1:21" ht="47.25" x14ac:dyDescent="0.25">
      <c r="A109" s="18" t="s">
        <v>27</v>
      </c>
      <c r="B109" s="19" t="s">
        <v>119</v>
      </c>
      <c r="C109" s="20" t="s">
        <v>258</v>
      </c>
      <c r="D109" s="42" t="s">
        <v>69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 t="s">
        <v>69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f t="shared" ref="P109" si="56">K109-E109</f>
        <v>0</v>
      </c>
      <c r="Q109" s="21">
        <f t="shared" ref="Q109" si="57">L109-F109</f>
        <v>0</v>
      </c>
      <c r="R109" s="21">
        <f t="shared" ref="R109" si="58">M109-G109</f>
        <v>0</v>
      </c>
      <c r="S109" s="21">
        <f t="shared" ref="S109" si="59">N109-H109</f>
        <v>0</v>
      </c>
      <c r="T109" s="21">
        <f t="shared" ref="T109" si="60">O109-I109</f>
        <v>0</v>
      </c>
      <c r="U109" s="29"/>
    </row>
    <row r="110" spans="1:21" ht="31.5" x14ac:dyDescent="0.25">
      <c r="A110" s="14" t="s">
        <v>28</v>
      </c>
      <c r="B110" s="15" t="s">
        <v>96</v>
      </c>
      <c r="C110" s="16" t="s">
        <v>155</v>
      </c>
      <c r="D110" s="40" t="s">
        <v>69</v>
      </c>
      <c r="E110" s="17">
        <f t="shared" ref="E110:T110" si="61">SUM(E111:E111)</f>
        <v>0</v>
      </c>
      <c r="F110" s="17">
        <f t="shared" si="61"/>
        <v>0</v>
      </c>
      <c r="G110" s="17">
        <f t="shared" si="61"/>
        <v>0</v>
      </c>
      <c r="H110" s="17">
        <f t="shared" si="61"/>
        <v>0</v>
      </c>
      <c r="I110" s="17">
        <f t="shared" si="61"/>
        <v>0</v>
      </c>
      <c r="J110" s="17" t="s">
        <v>69</v>
      </c>
      <c r="K110" s="17">
        <f t="shared" si="61"/>
        <v>0</v>
      </c>
      <c r="L110" s="17">
        <f t="shared" si="61"/>
        <v>0</v>
      </c>
      <c r="M110" s="17">
        <f t="shared" si="61"/>
        <v>0</v>
      </c>
      <c r="N110" s="17">
        <f t="shared" si="61"/>
        <v>0</v>
      </c>
      <c r="O110" s="17">
        <f t="shared" si="61"/>
        <v>0</v>
      </c>
      <c r="P110" s="17">
        <f t="shared" si="61"/>
        <v>0</v>
      </c>
      <c r="Q110" s="17">
        <f t="shared" si="61"/>
        <v>0</v>
      </c>
      <c r="R110" s="17">
        <f t="shared" si="61"/>
        <v>0</v>
      </c>
      <c r="S110" s="17">
        <f t="shared" si="61"/>
        <v>0</v>
      </c>
      <c r="T110" s="17">
        <f t="shared" si="61"/>
        <v>0</v>
      </c>
      <c r="U110" s="28"/>
    </row>
    <row r="111" spans="1:21" ht="47.25" x14ac:dyDescent="0.25">
      <c r="A111" s="18" t="s">
        <v>28</v>
      </c>
      <c r="B111" s="19" t="s">
        <v>120</v>
      </c>
      <c r="C111" s="20" t="s">
        <v>259</v>
      </c>
      <c r="D111" s="42" t="s">
        <v>69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 t="s">
        <v>69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f t="shared" ref="P111" si="62">K111-E111</f>
        <v>0</v>
      </c>
      <c r="Q111" s="21">
        <f t="shared" ref="Q111" si="63">L111-F111</f>
        <v>0</v>
      </c>
      <c r="R111" s="21">
        <f t="shared" ref="R111" si="64">M111-G111</f>
        <v>0</v>
      </c>
      <c r="S111" s="21">
        <f t="shared" ref="S111" si="65">N111-H111</f>
        <v>0</v>
      </c>
      <c r="T111" s="21">
        <f t="shared" ref="T111" si="66">O111-I111</f>
        <v>0</v>
      </c>
      <c r="U111" s="29"/>
    </row>
    <row r="112" spans="1:21" ht="31.5" x14ac:dyDescent="0.25">
      <c r="A112" s="14" t="s">
        <v>29</v>
      </c>
      <c r="B112" s="15" t="s">
        <v>97</v>
      </c>
      <c r="C112" s="16" t="s">
        <v>155</v>
      </c>
      <c r="D112" s="40" t="s">
        <v>69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 t="s">
        <v>69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28"/>
    </row>
    <row r="113" spans="1:21" ht="31.5" x14ac:dyDescent="0.25">
      <c r="A113" s="14" t="s">
        <v>30</v>
      </c>
      <c r="B113" s="15" t="s">
        <v>98</v>
      </c>
      <c r="C113" s="16" t="s">
        <v>155</v>
      </c>
      <c r="D113" s="40" t="s">
        <v>69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 t="s">
        <v>69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28"/>
    </row>
    <row r="114" spans="1:21" ht="47.25" x14ac:dyDescent="0.25">
      <c r="A114" s="14" t="s">
        <v>31</v>
      </c>
      <c r="B114" s="15" t="s">
        <v>99</v>
      </c>
      <c r="C114" s="16" t="s">
        <v>155</v>
      </c>
      <c r="D114" s="40" t="s">
        <v>69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 t="s">
        <v>69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28"/>
    </row>
    <row r="115" spans="1:21" ht="47.25" x14ac:dyDescent="0.25">
      <c r="A115" s="14" t="s">
        <v>32</v>
      </c>
      <c r="B115" s="15" t="s">
        <v>100</v>
      </c>
      <c r="C115" s="16" t="s">
        <v>155</v>
      </c>
      <c r="D115" s="40" t="s">
        <v>69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 t="s">
        <v>69</v>
      </c>
      <c r="K115" s="17">
        <v>0</v>
      </c>
      <c r="L115" s="17">
        <v>0</v>
      </c>
      <c r="M115" s="17">
        <v>0</v>
      </c>
      <c r="N115" s="17">
        <v>0</v>
      </c>
      <c r="O115" s="17">
        <v>0</v>
      </c>
      <c r="P115" s="17">
        <v>0</v>
      </c>
      <c r="Q115" s="17">
        <v>0</v>
      </c>
      <c r="R115" s="17">
        <v>0</v>
      </c>
      <c r="S115" s="17">
        <v>0</v>
      </c>
      <c r="T115" s="17">
        <v>0</v>
      </c>
      <c r="U115" s="28"/>
    </row>
    <row r="116" spans="1:21" ht="47.25" x14ac:dyDescent="0.25">
      <c r="A116" s="14" t="s">
        <v>33</v>
      </c>
      <c r="B116" s="15" t="s">
        <v>101</v>
      </c>
      <c r="C116" s="16" t="s">
        <v>155</v>
      </c>
      <c r="D116" s="40" t="s">
        <v>69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 t="s">
        <v>69</v>
      </c>
      <c r="K116" s="17">
        <v>0</v>
      </c>
      <c r="L116" s="17">
        <v>0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28"/>
    </row>
    <row r="117" spans="1:21" ht="47.25" x14ac:dyDescent="0.25">
      <c r="A117" s="14" t="s">
        <v>102</v>
      </c>
      <c r="B117" s="15" t="s">
        <v>103</v>
      </c>
      <c r="C117" s="16" t="s">
        <v>155</v>
      </c>
      <c r="D117" s="40" t="s">
        <v>69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 t="s">
        <v>69</v>
      </c>
      <c r="K117" s="17">
        <v>0</v>
      </c>
      <c r="L117" s="17">
        <v>0</v>
      </c>
      <c r="M117" s="17">
        <v>0</v>
      </c>
      <c r="N117" s="17">
        <v>0</v>
      </c>
      <c r="O117" s="17">
        <v>0</v>
      </c>
      <c r="P117" s="17">
        <v>0</v>
      </c>
      <c r="Q117" s="17">
        <v>0</v>
      </c>
      <c r="R117" s="17">
        <v>0</v>
      </c>
      <c r="S117" s="17">
        <v>0</v>
      </c>
      <c r="T117" s="17">
        <v>0</v>
      </c>
      <c r="U117" s="28"/>
    </row>
    <row r="118" spans="1:21" ht="47.25" x14ac:dyDescent="0.25">
      <c r="A118" s="10" t="s">
        <v>104</v>
      </c>
      <c r="B118" s="11" t="s">
        <v>105</v>
      </c>
      <c r="C118" s="12" t="s">
        <v>155</v>
      </c>
      <c r="D118" s="39" t="s">
        <v>69</v>
      </c>
      <c r="E118" s="13">
        <f t="shared" ref="E118:T118" si="67">E119+E120</f>
        <v>0</v>
      </c>
      <c r="F118" s="13">
        <f t="shared" si="67"/>
        <v>0</v>
      </c>
      <c r="G118" s="13">
        <f t="shared" si="67"/>
        <v>0</v>
      </c>
      <c r="H118" s="13">
        <f t="shared" si="67"/>
        <v>0</v>
      </c>
      <c r="I118" s="13">
        <f t="shared" si="67"/>
        <v>0</v>
      </c>
      <c r="J118" s="13" t="s">
        <v>69</v>
      </c>
      <c r="K118" s="13">
        <f t="shared" si="67"/>
        <v>0</v>
      </c>
      <c r="L118" s="13">
        <f t="shared" si="67"/>
        <v>0</v>
      </c>
      <c r="M118" s="13">
        <f t="shared" si="67"/>
        <v>0</v>
      </c>
      <c r="N118" s="13">
        <f t="shared" si="67"/>
        <v>0</v>
      </c>
      <c r="O118" s="13">
        <f t="shared" si="67"/>
        <v>0</v>
      </c>
      <c r="P118" s="13">
        <f t="shared" si="67"/>
        <v>0</v>
      </c>
      <c r="Q118" s="13">
        <f t="shared" si="67"/>
        <v>0</v>
      </c>
      <c r="R118" s="13">
        <f t="shared" si="67"/>
        <v>0</v>
      </c>
      <c r="S118" s="13">
        <f t="shared" si="67"/>
        <v>0</v>
      </c>
      <c r="T118" s="13">
        <f t="shared" si="67"/>
        <v>0</v>
      </c>
      <c r="U118" s="27"/>
    </row>
    <row r="119" spans="1:21" ht="31.5" x14ac:dyDescent="0.25">
      <c r="A119" s="14" t="s">
        <v>106</v>
      </c>
      <c r="B119" s="15" t="s">
        <v>107</v>
      </c>
      <c r="C119" s="16" t="s">
        <v>155</v>
      </c>
      <c r="D119" s="40" t="s">
        <v>69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 t="s">
        <v>69</v>
      </c>
      <c r="K119" s="17">
        <v>0</v>
      </c>
      <c r="L119" s="17">
        <v>0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  <c r="R119" s="17">
        <v>0</v>
      </c>
      <c r="S119" s="17">
        <v>0</v>
      </c>
      <c r="T119" s="17">
        <v>0</v>
      </c>
      <c r="U119" s="28"/>
    </row>
    <row r="120" spans="1:21" ht="47.25" x14ac:dyDescent="0.25">
      <c r="A120" s="14" t="s">
        <v>108</v>
      </c>
      <c r="B120" s="15" t="s">
        <v>109</v>
      </c>
      <c r="C120" s="16" t="s">
        <v>155</v>
      </c>
      <c r="D120" s="40" t="s">
        <v>69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 t="s">
        <v>69</v>
      </c>
      <c r="K120" s="17">
        <v>0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28"/>
    </row>
    <row r="121" spans="1:21" ht="63" x14ac:dyDescent="0.25">
      <c r="A121" s="6" t="s">
        <v>40</v>
      </c>
      <c r="B121" s="7" t="s">
        <v>110</v>
      </c>
      <c r="C121" s="8" t="s">
        <v>155</v>
      </c>
      <c r="D121" s="38" t="s">
        <v>69</v>
      </c>
      <c r="E121" s="9">
        <f t="shared" ref="E121:T121" si="68">E122+E123</f>
        <v>0</v>
      </c>
      <c r="F121" s="9">
        <f t="shared" si="68"/>
        <v>0</v>
      </c>
      <c r="G121" s="9">
        <f t="shared" si="68"/>
        <v>0</v>
      </c>
      <c r="H121" s="9">
        <f t="shared" si="68"/>
        <v>0</v>
      </c>
      <c r="I121" s="9">
        <f t="shared" si="68"/>
        <v>0</v>
      </c>
      <c r="J121" s="9" t="s">
        <v>69</v>
      </c>
      <c r="K121" s="9">
        <f t="shared" si="68"/>
        <v>0</v>
      </c>
      <c r="L121" s="9">
        <f t="shared" si="68"/>
        <v>0</v>
      </c>
      <c r="M121" s="9">
        <f t="shared" si="68"/>
        <v>0</v>
      </c>
      <c r="N121" s="9">
        <f t="shared" si="68"/>
        <v>0</v>
      </c>
      <c r="O121" s="9">
        <f t="shared" si="68"/>
        <v>0</v>
      </c>
      <c r="P121" s="9">
        <f t="shared" si="68"/>
        <v>0</v>
      </c>
      <c r="Q121" s="9">
        <f t="shared" si="68"/>
        <v>0</v>
      </c>
      <c r="R121" s="9">
        <f t="shared" si="68"/>
        <v>0</v>
      </c>
      <c r="S121" s="9">
        <f t="shared" si="68"/>
        <v>0</v>
      </c>
      <c r="T121" s="9">
        <f t="shared" si="68"/>
        <v>0</v>
      </c>
      <c r="U121" s="26"/>
    </row>
    <row r="122" spans="1:21" ht="63" x14ac:dyDescent="0.25">
      <c r="A122" s="10" t="s">
        <v>111</v>
      </c>
      <c r="B122" s="11" t="s">
        <v>112</v>
      </c>
      <c r="C122" s="12" t="s">
        <v>155</v>
      </c>
      <c r="D122" s="39" t="s">
        <v>69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 t="s">
        <v>69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27"/>
    </row>
    <row r="123" spans="1:21" ht="47.25" x14ac:dyDescent="0.25">
      <c r="A123" s="10" t="s">
        <v>113</v>
      </c>
      <c r="B123" s="11" t="s">
        <v>114</v>
      </c>
      <c r="C123" s="12" t="s">
        <v>155</v>
      </c>
      <c r="D123" s="39" t="s">
        <v>69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 t="s">
        <v>69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  <c r="P123" s="13">
        <v>0</v>
      </c>
      <c r="Q123" s="13">
        <v>0</v>
      </c>
      <c r="R123" s="13">
        <v>0</v>
      </c>
      <c r="S123" s="13">
        <v>0</v>
      </c>
      <c r="T123" s="13">
        <v>0</v>
      </c>
      <c r="U123" s="27"/>
    </row>
    <row r="124" spans="1:21" ht="31.5" x14ac:dyDescent="0.25">
      <c r="A124" s="6" t="s">
        <v>41</v>
      </c>
      <c r="B124" s="7" t="s">
        <v>115</v>
      </c>
      <c r="C124" s="8" t="s">
        <v>155</v>
      </c>
      <c r="D124" s="38" t="s">
        <v>69</v>
      </c>
      <c r="E124" s="9">
        <f t="shared" ref="E124:T124" si="69">SUM(E125:E130)</f>
        <v>0</v>
      </c>
      <c r="F124" s="9">
        <f t="shared" si="69"/>
        <v>0</v>
      </c>
      <c r="G124" s="9">
        <f t="shared" si="69"/>
        <v>0</v>
      </c>
      <c r="H124" s="9">
        <f t="shared" si="69"/>
        <v>0</v>
      </c>
      <c r="I124" s="9">
        <f t="shared" si="69"/>
        <v>0</v>
      </c>
      <c r="J124" s="9" t="s">
        <v>69</v>
      </c>
      <c r="K124" s="9">
        <f t="shared" si="69"/>
        <v>0</v>
      </c>
      <c r="L124" s="9">
        <f t="shared" si="69"/>
        <v>0</v>
      </c>
      <c r="M124" s="9">
        <f t="shared" si="69"/>
        <v>0</v>
      </c>
      <c r="N124" s="9">
        <f t="shared" si="69"/>
        <v>0</v>
      </c>
      <c r="O124" s="9">
        <f t="shared" si="69"/>
        <v>0</v>
      </c>
      <c r="P124" s="9">
        <f t="shared" si="69"/>
        <v>0</v>
      </c>
      <c r="Q124" s="9">
        <f t="shared" si="69"/>
        <v>0</v>
      </c>
      <c r="R124" s="9">
        <f t="shared" si="69"/>
        <v>0</v>
      </c>
      <c r="S124" s="9">
        <f t="shared" si="69"/>
        <v>0</v>
      </c>
      <c r="T124" s="9">
        <f t="shared" si="69"/>
        <v>0</v>
      </c>
      <c r="U124" s="26"/>
    </row>
    <row r="125" spans="1:21" ht="31.5" x14ac:dyDescent="0.25">
      <c r="A125" s="18" t="s">
        <v>41</v>
      </c>
      <c r="B125" s="19" t="s">
        <v>260</v>
      </c>
      <c r="C125" s="20" t="s">
        <v>261</v>
      </c>
      <c r="D125" s="42" t="s">
        <v>69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1" t="s">
        <v>69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f t="shared" ref="P125:P130" si="70">K125-E125</f>
        <v>0</v>
      </c>
      <c r="Q125" s="21">
        <f t="shared" ref="Q125:Q130" si="71">L125-F125</f>
        <v>0</v>
      </c>
      <c r="R125" s="21">
        <f t="shared" ref="R125:R130" si="72">M125-G125</f>
        <v>0</v>
      </c>
      <c r="S125" s="21">
        <f t="shared" ref="S125:S130" si="73">N125-H125</f>
        <v>0</v>
      </c>
      <c r="T125" s="21">
        <f t="shared" ref="T125:T130" si="74">O125-I125</f>
        <v>0</v>
      </c>
      <c r="U125" s="29"/>
    </row>
    <row r="126" spans="1:21" ht="31.5" x14ac:dyDescent="0.25">
      <c r="A126" s="18" t="s">
        <v>41</v>
      </c>
      <c r="B126" s="19" t="s">
        <v>262</v>
      </c>
      <c r="C126" s="20" t="s">
        <v>263</v>
      </c>
      <c r="D126" s="42" t="s">
        <v>69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 t="s">
        <v>69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f t="shared" si="70"/>
        <v>0</v>
      </c>
      <c r="Q126" s="21">
        <f t="shared" si="71"/>
        <v>0</v>
      </c>
      <c r="R126" s="21">
        <f t="shared" si="72"/>
        <v>0</v>
      </c>
      <c r="S126" s="21">
        <f t="shared" si="73"/>
        <v>0</v>
      </c>
      <c r="T126" s="21">
        <f t="shared" si="74"/>
        <v>0</v>
      </c>
      <c r="U126" s="29"/>
    </row>
    <row r="127" spans="1:21" ht="31.5" x14ac:dyDescent="0.25">
      <c r="A127" s="18" t="s">
        <v>41</v>
      </c>
      <c r="B127" s="19" t="s">
        <v>264</v>
      </c>
      <c r="C127" s="20" t="s">
        <v>265</v>
      </c>
      <c r="D127" s="42" t="s">
        <v>69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 t="s">
        <v>69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f t="shared" si="70"/>
        <v>0</v>
      </c>
      <c r="Q127" s="21">
        <f t="shared" si="71"/>
        <v>0</v>
      </c>
      <c r="R127" s="21">
        <f t="shared" si="72"/>
        <v>0</v>
      </c>
      <c r="S127" s="21">
        <f t="shared" si="73"/>
        <v>0</v>
      </c>
      <c r="T127" s="21">
        <f t="shared" si="74"/>
        <v>0</v>
      </c>
      <c r="U127" s="29"/>
    </row>
    <row r="128" spans="1:21" ht="31.5" x14ac:dyDescent="0.25">
      <c r="A128" s="18" t="s">
        <v>41</v>
      </c>
      <c r="B128" s="19" t="s">
        <v>266</v>
      </c>
      <c r="C128" s="20" t="s">
        <v>267</v>
      </c>
      <c r="D128" s="42" t="s">
        <v>69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 t="s">
        <v>69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f t="shared" si="70"/>
        <v>0</v>
      </c>
      <c r="Q128" s="21">
        <f t="shared" si="71"/>
        <v>0</v>
      </c>
      <c r="R128" s="21">
        <f t="shared" si="72"/>
        <v>0</v>
      </c>
      <c r="S128" s="21">
        <f t="shared" si="73"/>
        <v>0</v>
      </c>
      <c r="T128" s="21">
        <f t="shared" si="74"/>
        <v>0</v>
      </c>
      <c r="U128" s="29"/>
    </row>
    <row r="129" spans="1:21" ht="31.5" x14ac:dyDescent="0.25">
      <c r="A129" s="18" t="s">
        <v>41</v>
      </c>
      <c r="B129" s="19" t="s">
        <v>268</v>
      </c>
      <c r="C129" s="20" t="s">
        <v>269</v>
      </c>
      <c r="D129" s="42" t="s">
        <v>69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 t="s">
        <v>69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f t="shared" si="70"/>
        <v>0</v>
      </c>
      <c r="Q129" s="21">
        <f t="shared" si="71"/>
        <v>0</v>
      </c>
      <c r="R129" s="21">
        <f t="shared" si="72"/>
        <v>0</v>
      </c>
      <c r="S129" s="21">
        <f t="shared" si="73"/>
        <v>0</v>
      </c>
      <c r="T129" s="21">
        <f t="shared" si="74"/>
        <v>0</v>
      </c>
      <c r="U129" s="29"/>
    </row>
    <row r="130" spans="1:21" ht="31.5" x14ac:dyDescent="0.25">
      <c r="A130" s="18" t="s">
        <v>41</v>
      </c>
      <c r="B130" s="19" t="s">
        <v>270</v>
      </c>
      <c r="C130" s="20" t="s">
        <v>271</v>
      </c>
      <c r="D130" s="42" t="s">
        <v>69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 t="s">
        <v>69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f t="shared" si="70"/>
        <v>0</v>
      </c>
      <c r="Q130" s="21">
        <f t="shared" si="71"/>
        <v>0</v>
      </c>
      <c r="R130" s="21">
        <f t="shared" si="72"/>
        <v>0</v>
      </c>
      <c r="S130" s="21">
        <f t="shared" si="73"/>
        <v>0</v>
      </c>
      <c r="T130" s="21">
        <f t="shared" si="74"/>
        <v>0</v>
      </c>
      <c r="U130" s="29"/>
    </row>
    <row r="131" spans="1:21" ht="47.25" x14ac:dyDescent="0.25">
      <c r="A131" s="6" t="s">
        <v>42</v>
      </c>
      <c r="B131" s="7" t="s">
        <v>116</v>
      </c>
      <c r="C131" s="8" t="s">
        <v>155</v>
      </c>
      <c r="D131" s="38" t="s">
        <v>69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 t="s">
        <v>69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f>K131-E131</f>
        <v>0</v>
      </c>
      <c r="Q131" s="9">
        <f t="shared" ref="Q131" si="75">L131-F131</f>
        <v>0</v>
      </c>
      <c r="R131" s="9">
        <f t="shared" ref="R131" si="76">M131-G131</f>
        <v>0</v>
      </c>
      <c r="S131" s="9">
        <f t="shared" ref="S131" si="77">N131-H131</f>
        <v>0</v>
      </c>
      <c r="T131" s="9">
        <f t="shared" ref="T131" si="78">O131-I131</f>
        <v>0</v>
      </c>
      <c r="U131" s="26"/>
    </row>
    <row r="132" spans="1:21" ht="31.5" x14ac:dyDescent="0.25">
      <c r="A132" s="6" t="s">
        <v>43</v>
      </c>
      <c r="B132" s="7" t="s">
        <v>117</v>
      </c>
      <c r="C132" s="8" t="s">
        <v>155</v>
      </c>
      <c r="D132" s="38" t="s">
        <v>69</v>
      </c>
      <c r="E132" s="9">
        <f>SUM(E133:E134)</f>
        <v>0</v>
      </c>
      <c r="F132" s="9">
        <f>SUM(F133:F134)</f>
        <v>0</v>
      </c>
      <c r="G132" s="9">
        <f>SUM(G133:G134)</f>
        <v>0</v>
      </c>
      <c r="H132" s="9">
        <f>SUM(H133:H134)</f>
        <v>0</v>
      </c>
      <c r="I132" s="9">
        <f>SUM(I133:I134)</f>
        <v>0</v>
      </c>
      <c r="J132" s="9" t="s">
        <v>69</v>
      </c>
      <c r="K132" s="9">
        <f>SUM(K133:K134)</f>
        <v>0</v>
      </c>
      <c r="L132" s="9">
        <f>SUM(L133:L134)</f>
        <v>0</v>
      </c>
      <c r="M132" s="9">
        <f>SUM(M133:M134)</f>
        <v>0</v>
      </c>
      <c r="N132" s="9">
        <f>SUM(N133:N134)</f>
        <v>0</v>
      </c>
      <c r="O132" s="9">
        <f>SUM(O133:O134)</f>
        <v>0</v>
      </c>
      <c r="P132" s="9">
        <f>K132-E132</f>
        <v>0</v>
      </c>
      <c r="Q132" s="9">
        <f t="shared" ref="Q132" si="79">L132-F132</f>
        <v>0</v>
      </c>
      <c r="R132" s="9">
        <f t="shared" ref="R132" si="80">M132-G132</f>
        <v>0</v>
      </c>
      <c r="S132" s="9">
        <f t="shared" ref="S132" si="81">N132-H132</f>
        <v>0</v>
      </c>
      <c r="T132" s="9">
        <f t="shared" ref="T132" si="82">O132-I132</f>
        <v>0</v>
      </c>
      <c r="U132" s="26"/>
    </row>
    <row r="133" spans="1:21" ht="31.5" x14ac:dyDescent="0.25">
      <c r="A133" s="18" t="s">
        <v>43</v>
      </c>
      <c r="B133" s="19" t="s">
        <v>272</v>
      </c>
      <c r="C133" s="20" t="s">
        <v>273</v>
      </c>
      <c r="D133" s="42" t="s">
        <v>69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 t="s">
        <v>69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f t="shared" ref="P133" si="83">K133-E133</f>
        <v>0</v>
      </c>
      <c r="Q133" s="21">
        <f t="shared" ref="Q133" si="84">L133-F133</f>
        <v>0</v>
      </c>
      <c r="R133" s="21">
        <f t="shared" ref="R133" si="85">M133-G133</f>
        <v>0</v>
      </c>
      <c r="S133" s="21">
        <f t="shared" ref="S133" si="86">N133-H133</f>
        <v>0</v>
      </c>
      <c r="T133" s="21">
        <f t="shared" ref="T133" si="87">O133-I133</f>
        <v>0</v>
      </c>
      <c r="U133" s="29"/>
    </row>
    <row r="134" spans="1:21" ht="31.5" x14ac:dyDescent="0.25">
      <c r="A134" s="18" t="s">
        <v>43</v>
      </c>
      <c r="B134" s="19" t="s">
        <v>272</v>
      </c>
      <c r="C134" s="20" t="s">
        <v>276</v>
      </c>
      <c r="D134" s="42" t="s">
        <v>69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1" t="s">
        <v>69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f t="shared" ref="P134" si="88">K134-E134</f>
        <v>0</v>
      </c>
      <c r="Q134" s="21">
        <f t="shared" ref="Q134" si="89">L134-F134</f>
        <v>0</v>
      </c>
      <c r="R134" s="21">
        <f t="shared" ref="R134" si="90">M134-G134</f>
        <v>0</v>
      </c>
      <c r="S134" s="21">
        <f t="shared" ref="S134" si="91">N134-H134</f>
        <v>0</v>
      </c>
      <c r="T134" s="21">
        <f t="shared" ref="T134" si="92">O134-I134</f>
        <v>0</v>
      </c>
      <c r="U134" s="29"/>
    </row>
  </sheetData>
  <autoFilter ref="A22:U134"/>
  <mergeCells count="22">
    <mergeCell ref="U19:U21"/>
    <mergeCell ref="E20:I20"/>
    <mergeCell ref="J20:O20"/>
    <mergeCell ref="A5:U5"/>
    <mergeCell ref="A6:U6"/>
    <mergeCell ref="A7:U7"/>
    <mergeCell ref="A8:U8"/>
    <mergeCell ref="A9:U9"/>
    <mergeCell ref="A10:U10"/>
    <mergeCell ref="A19:A21"/>
    <mergeCell ref="B19:B21"/>
    <mergeCell ref="C19:C21"/>
    <mergeCell ref="D19:D21"/>
    <mergeCell ref="E19:O19"/>
    <mergeCell ref="P19:T20"/>
    <mergeCell ref="A15:U15"/>
    <mergeCell ref="A16:U16"/>
    <mergeCell ref="A17:U17"/>
    <mergeCell ref="A11:U11"/>
    <mergeCell ref="A12:U12"/>
    <mergeCell ref="A13:U13"/>
    <mergeCell ref="A14:U14"/>
  </mergeCells>
  <printOptions horizontalCentered="1"/>
  <pageMargins left="0" right="0" top="0.74803149606299213" bottom="0" header="0.31496062992125984" footer="0.31496062992125984"/>
  <pageSetup paperSize="8" scale="68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2026-03-31T09:03:12Z</dcterms:modified>
</cp:coreProperties>
</file>