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4 КВАРТАЛ\АО ОКЭС отчет за 4 квартал 2025 года\Отчет за 2025 год\"/>
    </mc:Choice>
  </mc:AlternateContent>
  <bookViews>
    <workbookView xWindow="-120" yWindow="-120" windowWidth="29040" windowHeight="15840" tabRatio="568"/>
  </bookViews>
  <sheets>
    <sheet name="Лист1" sheetId="1" r:id="rId1"/>
  </sheets>
  <definedNames>
    <definedName name="_xlnm._FilterDatabase" localSheetId="0" hidden="1">Лист1!$A$1:$M$182</definedName>
    <definedName name="Z_02EBC2FF_8114_4165_BFAC_87D747973465_.wvu.Cols" localSheetId="0" hidden="1">Лист1!#REF!,Лист1!#REF!,Лист1!#REF!,Лист1!#REF!</definedName>
    <definedName name="Z_02EBC2FF_8114_4165_BFAC_87D747973465_.wvu.FilterData" localSheetId="0" hidden="1">Лист1!$A$1:$M$180</definedName>
    <definedName name="Z_02EBC2FF_8114_4165_BFAC_87D747973465_.wvu.PrintArea" localSheetId="0" hidden="1">Лист1!$A$1:$M$1</definedName>
    <definedName name="Z_3B620A9E_6CC8_4045_9786_6AD4FF1EB48B_.wvu.FilterData" localSheetId="0" hidden="1">Лист1!$A$1:$M$180</definedName>
    <definedName name="Z_3EC1C277_89BF_47B6_986D_ED59F8EBD5D7_.wvu.Cols" localSheetId="0" hidden="1">Лист1!#REF!,Лист1!#REF!,Лист1!#REF!,Лист1!#REF!</definedName>
    <definedName name="Z_3EC1C277_89BF_47B6_986D_ED59F8EBD5D7_.wvu.FilterData" localSheetId="0" hidden="1">Лист1!$A$1:$M$180</definedName>
    <definedName name="Z_3EC1C277_89BF_47B6_986D_ED59F8EBD5D7_.wvu.PrintArea" localSheetId="0" hidden="1">Лист1!$A$1:$M$1</definedName>
    <definedName name="Z_4CA4F238_34B1_4CD0_88CF_3EB0F0F65D1E_.wvu.FilterData" localSheetId="0" hidden="1">Лист1!$A$1:$M$180</definedName>
    <definedName name="Z_B9118A79_284F_433F_96E6_7BADAC255A9C_.wvu.FilterData" localSheetId="0" hidden="1">Лист1!$A$1:$M$180</definedName>
    <definedName name="Z_BCF35421_43AF_4FA1_985D_74DB72B708CC_.wvu.FilterData" localSheetId="0" hidden="1">Лист1!$A$1:$M$180</definedName>
    <definedName name="Z_CA894071_0B2B_4716_AACF_A0AAAEB9F8D7_.wvu.Cols" localSheetId="0" hidden="1">Лист1!#REF!,Лист1!#REF!,Лист1!#REF!,Лист1!#REF!</definedName>
    <definedName name="Z_CA894071_0B2B_4716_AACF_A0AAAEB9F8D7_.wvu.FilterData" localSheetId="0" hidden="1">Лист1!$A$1:$M$180</definedName>
    <definedName name="Z_CA894071_0B2B_4716_AACF_A0AAAEB9F8D7_.wvu.PrintArea" localSheetId="0" hidden="1">Лист1!$A$1:$M$1</definedName>
    <definedName name="Z_EABDEDC3_2504_4101_84F9_0DF6BBA39413_.wvu.FilterData" localSheetId="0" hidden="1">Лист1!$A$1:$M$180</definedName>
    <definedName name="Z_EF9F5DF7_145A_4B64_91E7_0AE239273F4D_.wvu.Cols" localSheetId="0" hidden="1">Лист1!#REF!,Лист1!#REF!,Лист1!#REF!,Лист1!#REF!</definedName>
    <definedName name="Z_EF9F5DF7_145A_4B64_91E7_0AE239273F4D_.wvu.FilterData" localSheetId="0" hidden="1">Лист1!$A$1:$M$180</definedName>
    <definedName name="Z_EF9F5DF7_145A_4B64_91E7_0AE239273F4D_.wvu.PrintArea" localSheetId="0" hidden="1">Лист1!$A$1:$M$1</definedName>
    <definedName name="_xlnm.Print_Area" localSheetId="0">Лист1!$A$1:$M$1</definedName>
  </definedNames>
  <calcPr calcId="191029" refMode="R1C1"/>
  <customWorkbookViews>
    <customWorkbookView name="Антон В. Меньшиков - Личное представление" guid="{CA894071-0B2B-4716-AACF-A0AAAEB9F8D7}" mergeInterval="0" personalView="1" maximized="1" xWindow="-8" yWindow="-8" windowWidth="1936" windowHeight="1056" tabRatio="577" activeSheetId="1"/>
    <customWorkbookView name="Александра И. Горшкова - Личное представление" guid="{EF9F5DF7-145A-4B64-91E7-0AE239273F4D}" mergeInterval="0" personalView="1" maximized="1" xWindow="-8" yWindow="-8" windowWidth="1936" windowHeight="1056" tabRatio="577" activeSheetId="1"/>
    <customWorkbookView name="Анна А. Комлацкая - Личное представление" guid="{02EBC2FF-8114-4165-BFAC-87D747973465}" mergeInterval="0" personalView="1" xWindow="4" windowWidth="1916" windowHeight="1040" tabRatio="577" activeSheetId="1"/>
    <customWorkbookView name="Ольга В. Никитина - Личное представление" guid="{3EC1C277-89BF-47B6-986D-ED59F8EBD5D7}" mergeInterval="0" personalView="1" maximized="1" xWindow="-8" yWindow="-8" windowWidth="1936" windowHeight="1066" tabRatio="577" activeSheetId="1"/>
  </customWorkbookViews>
</workbook>
</file>

<file path=xl/calcChain.xml><?xml version="1.0" encoding="utf-8"?>
<calcChain xmlns="http://schemas.openxmlformats.org/spreadsheetml/2006/main">
  <c r="M65" i="1" l="1"/>
</calcChain>
</file>

<file path=xl/sharedStrings.xml><?xml version="1.0" encoding="utf-8"?>
<sst xmlns="http://schemas.openxmlformats.org/spreadsheetml/2006/main" count="738" uniqueCount="339">
  <si>
    <t>Наименование лота</t>
  </si>
  <si>
    <t>Планируемый способ закупки</t>
  </si>
  <si>
    <t>Фактический способ закупки</t>
  </si>
  <si>
    <t>Временной интервал(*) официального объявления о начале процедур</t>
  </si>
  <si>
    <t>№ п/п</t>
  </si>
  <si>
    <t>ДАТА подведения итогов</t>
  </si>
  <si>
    <t>№ закупки в ЕИС</t>
  </si>
  <si>
    <t>Дата начала публикации</t>
  </si>
  <si>
    <t>Дата окончания подачи заявок</t>
  </si>
  <si>
    <t>Дата рассмотрения первых частей заявок</t>
  </si>
  <si>
    <t xml:space="preserve">Сумма по итоговому протоколу, (договору)руб.  </t>
  </si>
  <si>
    <r>
      <t xml:space="preserve">ДАТА Проведения </t>
    </r>
    <r>
      <rPr>
        <b/>
        <sz val="9"/>
        <color rgb="FFFF0000"/>
        <rFont val="Times New Roman"/>
        <family val="1"/>
        <charset val="204"/>
      </rPr>
      <t>АУКЦИОНА (ВТОРЫЕ ЧАСТИ)</t>
    </r>
  </si>
  <si>
    <r>
      <t xml:space="preserve">НАЧАЛЬНАЯ ЦЕНА договора </t>
    </r>
    <r>
      <rPr>
        <b/>
        <sz val="9"/>
        <color rgb="FFFF0000"/>
        <rFont val="Times New Roman"/>
        <family val="1"/>
        <charset val="204"/>
      </rPr>
      <t xml:space="preserve">(руб.) </t>
    </r>
    <r>
      <rPr>
        <b/>
        <sz val="9"/>
        <rFont val="Times New Roman"/>
        <family val="1"/>
        <charset val="204"/>
      </rPr>
      <t xml:space="preserve"> </t>
    </r>
  </si>
  <si>
    <t>Оказание услуг по ежемесячному сопровождению (обслуживанию) адаптированных (модифицированных) программных продуктов и баз данных на платформе "1С: Предприятие": Бухгалтерия предприятия КОРП, Управление автотранспортом Стандарт, Зарплата и управление персоналом, Общепит, Документооборот КОРП" для нужд АО "Оренбургкоммунэлектросеть"</t>
  </si>
  <si>
    <t xml:space="preserve">32514410127  </t>
  </si>
  <si>
    <t>-</t>
  </si>
  <si>
    <t>ЕИ</t>
  </si>
  <si>
    <t>"Оказание услуг по технической поддержке и сопровождению личного кабинета заявителя официального сайта АО "Оренбургкоммунэлектросеть"</t>
  </si>
  <si>
    <t>32514430298</t>
  </si>
  <si>
    <t>"Реконструкция ВЛЗ-10кВ Ф. 71-5; Строительство ВЛИ-0,4кВ от КТП №3231 с. Ивановка Оренбургский р-н"</t>
  </si>
  <si>
    <t>ЭА/СМСП</t>
  </si>
  <si>
    <t>Поставка стоек для нужд АО «Оренбургкоммунэлектросеть»</t>
  </si>
  <si>
    <t>32514456793</t>
  </si>
  <si>
    <t>ПДО</t>
  </si>
  <si>
    <t>32514456721</t>
  </si>
  <si>
    <t>"Переустройство участка КЛ-10кВ, попадающей в зону застройки проектируемых ж/д путей необщего пользования и контейнерной площадки по объекту: "Строительство транспортно-логистического терминала "Шелковый путь" в г. Оренбург ул. Тихая, земельный участок 56:44:0103001:2001. Этап 1.1."</t>
  </si>
  <si>
    <t>"Поставка кабеля силового на напряжение более 1 кВ для нужд АО "Оренбургкоммунэлектросеть"</t>
  </si>
  <si>
    <t xml:space="preserve">	32514461714</t>
  </si>
  <si>
    <t>"Поставка коммутатора для нужд филиала АО "Оренбургкоммунэлектросеть" - Бузулукские КЭС"</t>
  </si>
  <si>
    <t>32514465708</t>
  </si>
  <si>
    <t>ЭМ/СМСП</t>
  </si>
  <si>
    <t>"Поставка динамометра растяжения механического для нужд АО "Оренбургкоммунэлектросеть"</t>
  </si>
  <si>
    <t>32514465910</t>
  </si>
  <si>
    <t>"Поставка ограничителей перенапряжения для нужд АО "Оренбургкоммунэлектросеть"</t>
  </si>
  <si>
    <t xml:space="preserve">	32514465632</t>
  </si>
  <si>
    <t>"Поставка комплектных трансформаторных подстанций мачтового и столбового исполнения для нужд АО "Оренбургкоммунэлектросеть"</t>
  </si>
  <si>
    <t>"Поставка комплектных трансформаторных подстанций проходного и тупикового исполнения для нужд АО "Оренбургкоммунэлектросеть"</t>
  </si>
  <si>
    <t>32514465672</t>
  </si>
  <si>
    <t>32514464766</t>
  </si>
  <si>
    <t>"Поставка узлов крепления опор для нужд АО "Оренбургкоммунэлектросеть"</t>
  </si>
  <si>
    <t>32514466166   </t>
  </si>
  <si>
    <t>"Разработка проектной и рабочей документации, выполнение строительно-монтажных и пусконаладочных работ ("под ключ") по объекту: "Переустройство участков ВЛ-6-10кВ, КЛ-6 кВ попадающих в зону застройки проектируемой "Магистрали районного значения, соединяющая ул. Степана Разина и Загородное шоссе (Дублер ул. Чкалова) в г. Оренбург. 3 этап" филиала ПАО "Россети Волга" – "Оренбургэнерго" на арендованном имуществе у АО "Оренбургкоммунэлектросеть"</t>
  </si>
  <si>
    <t>"Разработка проектной и рабочей документации, выполнение строительно-монтажных и пусконаладочных работ ("под ключ") по объекту: "Переустройство участков ВЛ-10кВ, КЛ-10 кВ попадающих в зону застройки проектируемой "Магистрали районного значения, соединяющая ул. Степана Разина и Загородное шоссе (Дублер ул. Чкалова) (соединение с Загородным шоссе) в г. Оренбург. Этап 3.1" на арендованном имуществе у АО "Оренбургкоммунэлектросеть"</t>
  </si>
  <si>
    <t>"Разработка проектной и рабочей документации, выполнение строительно-монтажных и пусконаладочных работ ("под ключ") по объекту: "Переустройство КЛ-6кВ от яч.24, яч.5 на участке от п/с "Береговая" 110/10/6кВ до ТП-2281, ТП-2280, вынос участков КЛ-6-10кВ, ВЛ-6-10кВ, попадающие в зону застройки проектируемой "Магистрали районного значения, соединяющая ул. Степана Разина и Загородное шоссе (от дублера ул. Чкалова до ул. Красной) в г. Оренбург. Этап 1.1" на арендованном имуществе у АО "Оренбургкоммунэлектросеть"</t>
  </si>
  <si>
    <t>"Разработка проектной и рабочей документации, выполнение строительно-монтажных и пусконаладочных работ ("под ключ") по объекту: "Переустройство КЛ-10кВ ф.Б-6 на участке от п/с "Береговая" 110/10/6кВ до ул. Чкалова, вынос участков КЛ-6-10кВ, ВЛ-6-10кВ, попадающие в зону застройки проектируемой "Магистрали районного значения, соединяющая ул. Степана Разина и Загородное шоссе (от ул. Чкалова до ул. Красной) в г. Оренбург. Этап 1.2" на арендованном имуществе у АО "Оренбургкоммунэлектросеть"</t>
  </si>
  <si>
    <t>32514471330</t>
  </si>
  <si>
    <t>ЕИ/СМСП</t>
  </si>
  <si>
    <t>"Поставка разъединителей для нужд АО "Оренбургкоммунэлектросеть"</t>
  </si>
  <si>
    <t xml:space="preserve">32514479333 </t>
  </si>
  <si>
    <t>"Поставка источников бесперебойного питания, плат интерфейсов к ним для нужд АО "Оренбургкоммунэлектросеть"</t>
  </si>
  <si>
    <t>"Поставка арматуры для самонесущего изолированного провода для нужд АО "Оренбургкоммунэлектросеть"</t>
  </si>
  <si>
    <t>32514490967</t>
  </si>
  <si>
    <t>ЭК/СМСП</t>
  </si>
  <si>
    <t>"Поставка самонесущего изолированного провода для нужд АО "Оренбургкоммунэлектросеть"</t>
  </si>
  <si>
    <t>32514490719</t>
  </si>
  <si>
    <t xml:space="preserve">32514493077 </t>
  </si>
  <si>
    <t>32514499229</t>
  </si>
  <si>
    <t>32514499252</t>
  </si>
  <si>
    <t>32514501362</t>
  </si>
  <si>
    <t>"Поставка оборудования для ВКС для нужд АО "Оренбургкоммунэлектросеть"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</si>
  <si>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"Оренбургкоммунэлектросеть", расположенных в Акбулакском и Соль-Илецком районах Оренбургской области"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</si>
  <si>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"Оренбургкоммунэлектросеть", расположенных в г. Бугуруслане и Асекеевском районе Оренбургской области"</t>
  </si>
  <si>
    <t>"Поставка силовых трансформаторов для нужд АО "Оренбургкоммунэлектросеть"</t>
  </si>
  <si>
    <t>32514503843</t>
  </si>
  <si>
    <t>"Поставка приборов цифровых для нужд АО "Оренбургкоммунэлектросеть"</t>
  </si>
  <si>
    <t>32514505516</t>
  </si>
  <si>
    <t>"Поставка компьютерных комплектующих для нужд филиала АО "Оренбургкоммунэлектросеть" - Орские КЭС"</t>
  </si>
  <si>
    <t>32514509120 </t>
  </si>
  <si>
    <t>"Поставка приборов измерения и контроля электрических величин для нужд АО "Оренбургкоммунэлектросеть"</t>
  </si>
  <si>
    <t>"Приобретение годовой лицензии на право использования программного обеспечения системы интеллектуального учета электроэнергии "яЭнергетик" для нужд АО "Оренбургкоммунэлектросеть"</t>
  </si>
  <si>
    <t>"Передача неисключительных (ограниченных) прав на использование программного обеспечения функционала защиты почты, контентной фильтрации и обновления ОС для межсетевого экрана UserGate для нужд филиалов АО "Оренбургкоммунэлектросеть" - Бузулукские КЭС, Бугурусланские КЭС, Сорочинские КЭС"</t>
  </si>
  <si>
    <t>32514523989</t>
  </si>
  <si>
    <t>"Поставка трассо-дефектоискателя для нужд АО "Оренбургкоммунэлектросеть"</t>
  </si>
  <si>
    <t xml:space="preserve"> 32514540282</t>
  </si>
  <si>
    <t>32514544433</t>
  </si>
  <si>
    <t>"Поставка силового трансформатора для нужд АО "Оренбургкоммунэлектросеть"</t>
  </si>
  <si>
    <t>"Передача неисключительных (ограниченных) прав на использование программного обеспечения для нужд АО "Оренбургкоммунэлектросеть"</t>
  </si>
  <si>
    <t xml:space="preserve">32514545866  </t>
  </si>
  <si>
    <t>"Поставка металлопроката для нужд АО "Оренбургкоммунэлектросеть"</t>
  </si>
  <si>
    <t>32514551636</t>
  </si>
  <si>
    <t>ПДО/СМСП</t>
  </si>
  <si>
    <t>32514557096</t>
  </si>
  <si>
    <t>"Поставка кабельно-проводниковой продукции для нужд АО "Оренбургкоммунэлектросеть"</t>
  </si>
  <si>
    <t>32514557066</t>
  </si>
  <si>
    <t>32514557656</t>
  </si>
  <si>
    <t>"Поставка накопителей и периферийного оборудования для нужд АО "Оренбургкоммунэлектросеть"</t>
  </si>
  <si>
    <t>"Поставка изоляторов стеклянных для нужд АО "Оренбургкоммунэлектросеть"</t>
  </si>
  <si>
    <t>"Поставка изоляторов для нужд АО "Оренбургкоммунэлектросеть"</t>
  </si>
  <si>
    <t>32514567267</t>
  </si>
  <si>
    <t xml:space="preserve">32514568289 </t>
  </si>
  <si>
    <t>"Поставка труб полиэтиленовых для нужд АО "Оренбургкоммунэлектросеть"</t>
  </si>
  <si>
    <t xml:space="preserve">	32514567797</t>
  </si>
  <si>
    <t>"Поставка многофункциональных приборов учета электрической энергии с креплением на опоре для нужд АО "Оренбургкоммунэлектросеть"</t>
  </si>
  <si>
    <t xml:space="preserve">32514587626 </t>
  </si>
  <si>
    <t>"Поставка изоляторов из керамики для нужд АО "Оренбургкоммунэлектросеть"</t>
  </si>
  <si>
    <t xml:space="preserve">32514589161 </t>
  </si>
  <si>
    <t>ЭА/СМСП/ЕИ</t>
  </si>
  <si>
    <t>32514595199 </t>
  </si>
  <si>
    <t>32514596434</t>
  </si>
  <si>
    <t>"Поставка трансформаторов тока для нужд АО "Оренбургкоммунэлектросеть"</t>
  </si>
  <si>
    <t>"Поставка серверного оборудования для нужд АО "Оренбургкоммунэлектросеть"</t>
  </si>
  <si>
    <t>"Передача неисключительных (ограниченных) прав на использование программного продукта для нужд АО "Оренбургкоммунэлектросеть"</t>
  </si>
  <si>
    <t>32514601147</t>
  </si>
  <si>
    <t>32514603848</t>
  </si>
  <si>
    <t>"Поставка муфт кабельных для нужд АО "Оренбургкоммунэлектросеть"</t>
  </si>
  <si>
    <t>32514612197</t>
  </si>
  <si>
    <t>32514621498</t>
  </si>
  <si>
    <t>"Поставка комплектной трансформаторной подстанции для нужд АО "Оренбургкоммунэлектросеть"</t>
  </si>
  <si>
    <t>32514627393</t>
  </si>
  <si>
    <t>"Поставка корпусов учёта для нужд АО "Оренбургкоммунэлектросеть"</t>
  </si>
  <si>
    <t xml:space="preserve">  32514630465</t>
  </si>
  <si>
    <t>"Строительство гаража с помещениями хозяйственного и технического назначения Северного РУЭС, по адресу: ул. Чапаева, 44, с. Северное, Северный район, Оренбургской области"</t>
  </si>
  <si>
    <t xml:space="preserve">32514632351  </t>
  </si>
  <si>
    <t>32514632579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</si>
  <si>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«Оренбургкоммунэлектросеть», расположенных в г. Абдулино, Матвеевском и Пономаревском районах Оренбургской области"</t>
  </si>
  <si>
    <t>32514622336</t>
  </si>
  <si>
    <t xml:space="preserve">32514632702 </t>
  </si>
  <si>
    <t>"Поставка многофункциональных приборов учета электрической энергии косвенного и полукосвенного включения для нужд АО "Оренбургкоммунэлектросеть"</t>
  </si>
  <si>
    <t>32514636647</t>
  </si>
  <si>
    <t>"Поставка лакокрасочной продукции для нужд АО "Оренбургкоммунэлектросеть"</t>
  </si>
  <si>
    <t>"Поставка абонемента на сопровождение системы электронного документооборота "ТЕЗИС"</t>
  </si>
  <si>
    <t xml:space="preserve">32514637509 </t>
  </si>
  <si>
    <t>32514645502</t>
  </si>
  <si>
    <t>32514652667</t>
  </si>
  <si>
    <t>"Поставка вакуумных выключателей для нужд АО "Оренбургкоммунэлектросеть"</t>
  </si>
  <si>
    <t xml:space="preserve">32514657122 </t>
  </si>
  <si>
    <t>"Поставка разрядников мультикамерных для нужд АО "Оренбургкоммунэлектросеть"</t>
  </si>
  <si>
    <t xml:space="preserve">32514664974  </t>
  </si>
  <si>
    <t>"Реконструкция (взамен ликвидируемой) 2БКТП№45-1000-6/0,4кВ ул. Постникова; г. Оренбург"</t>
  </si>
  <si>
    <t xml:space="preserve">32514673623 </t>
  </si>
  <si>
    <t>32514701510</t>
  </si>
  <si>
    <t>"Проведение инженерно-геодезических изысканий, разработка проектной и рабочей документации, выполнение строительно-монтажных работ ("под ключ") по объекту: "Переустройство ЛЭП-10кВ по объекту: "Строительство автомобильной дороги от ул. Тихая до ул. Автомобилистов (1 этап), ул. Тихая (2 этап)"; г. Оренбург"</t>
  </si>
  <si>
    <t>"Поставка масел и технических жидкостей для нужд АО "Оренбургкоммунэлектросеть"</t>
  </si>
  <si>
    <t>32514706472</t>
  </si>
  <si>
    <t>"Поставка компьютерных комплектующих для нужд АО "Оренбургкоммунэлектросеть"</t>
  </si>
  <si>
    <t>32514731577</t>
  </si>
  <si>
    <t>32514736256</t>
  </si>
  <si>
    <t>"Поставка стеллажей металлических для нужд филиала АО "Оренбургкоммунэлектросеть" - Орские КЭС"</t>
  </si>
  <si>
    <t>"Передача неисключительных (ограниченных) прав на использование антивирусного программного обеспечения для нужд АО "Оренбургкоммунэлектросеть"</t>
  </si>
  <si>
    <t xml:space="preserve">32514743625 </t>
  </si>
  <si>
    <t>32514744525</t>
  </si>
  <si>
    <t>32514745128</t>
  </si>
  <si>
    <t>"Поставка автомобиля для нужд АО "Оренбургкоммунэлектросеть"</t>
  </si>
  <si>
    <t xml:space="preserve">32514760108 </t>
  </si>
  <si>
    <t xml:space="preserve">32514760333 </t>
  </si>
  <si>
    <t>"Поставка трансформаторов для нужд АО "Оренбургкоммунэлектросеть"</t>
  </si>
  <si>
    <t>"Поставка выключателей автоматических для нужд АО "Оренбургкоммунэлектросеть"</t>
  </si>
  <si>
    <t xml:space="preserve">32514761055  </t>
  </si>
  <si>
    <t>32514766458</t>
  </si>
  <si>
    <t>"Реконструкция (взамен ликвидируемой) ВЛ-10кВ ф.«СВ-1» с. Северное"</t>
  </si>
  <si>
    <t xml:space="preserve">32514767761 </t>
  </si>
  <si>
    <t>"Строительство КЛ-0,4кВ от КТП№3078 г. Оренбург"</t>
  </si>
  <si>
    <t>"Проведение инженерно-геодезических изысканий, разработка рабочей документации, выполнение строительно-монтажных работ ("под ключ") по объекту: "Реконструкция (взамен ликвидируемых) ВЛИ-0,4кВ от ШУ №12(2), ШУ №225, ШУ №241, ШУ №452; г. Оренбург"</t>
  </si>
  <si>
    <t>"Реконструкция воздушных линий 10/0,4кВ г. Кувандык"</t>
  </si>
  <si>
    <t>"Поставка кирпича для нужд АО "Оренбургкоммунэлектросеть"</t>
  </si>
  <si>
    <t>32514773277</t>
  </si>
  <si>
    <t>"Поставка шкафа и ящиков распределительных для нужд АО "Оренбургкоммунэлектросеть"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</si>
  <si>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"Оренбургкоммунэлектросеть", расположенных в Беляевском и Саракташском районах, Кувандыкском районе и г. Медногорск Оренбургской области"</t>
  </si>
  <si>
    <t>32514773181</t>
  </si>
  <si>
    <t>"Поставка роутеров, модемов, антенн для нужд АО "Оренбургкоммунэлектросеть"</t>
  </si>
  <si>
    <t xml:space="preserve">32514800205 </t>
  </si>
  <si>
    <t>32514802158</t>
  </si>
  <si>
    <t>"Строительство КТП-250-10/0,4кВ; ВЛЗ-10кВ Ф. 71-5; ВЛИ-0,4кВ от КТП-250-10/0,4кВ, от КТП №3233, от КТП №3232; Реконструкция ВЛЗ-10кВ Ф. 71-5 с. Ивановка Оренбургский р-н"</t>
  </si>
  <si>
    <t>"Реконструкция (взамен ликвидируемых) ВЛИ-0,4кВ от КТП№54, КТП№74, КТП№87, КТП№95 с. Краснохолм Оренбургская область"</t>
  </si>
  <si>
    <t>32514802131</t>
  </si>
  <si>
    <t>"Выполнение работ по устройству закрытых переходов методом ГНБ г. Бузулук, Оренбургская область"</t>
  </si>
  <si>
    <t>32514802550</t>
  </si>
  <si>
    <t>"Поставка комплектных трансформаторных подстанций для нужд АО "Оренбургкоммунэлектросеть"</t>
  </si>
  <si>
    <t>32514802736</t>
  </si>
  <si>
    <t>32514802480</t>
  </si>
  <si>
    <t>"Поставка комплектующих для систем релейной защиты для нужд АО "Оренбургкоммунэлектросеть"</t>
  </si>
  <si>
    <t>32514807386</t>
  </si>
  <si>
    <t>"Поставка наконечников штифтовых для нужд АО "Оренбургкоммунэлектросеть"</t>
  </si>
  <si>
    <t>32514807490</t>
  </si>
  <si>
    <t>32514807912</t>
  </si>
  <si>
    <t>"Поставка корпусов навесных для нужд АО "Оренбургкоммунэлектросеть"</t>
  </si>
  <si>
    <t>"Поставка арматуры для линий электропередач для нужд АО "Оренбургкоммунэлектросеть"</t>
  </si>
  <si>
    <t>"Оказание услуг по предоставлению, установке и настройке сертификата безопасности SSL для нужд АО "Оренбургкоммунэлектросеть"</t>
  </si>
  <si>
    <t>32514817307 </t>
  </si>
  <si>
    <t>32514827294</t>
  </si>
  <si>
    <t>32514827208</t>
  </si>
  <si>
    <t>"Строительство двух КЛ-0,4кВ от ТП№210 г. Оренбург"</t>
  </si>
  <si>
    <t>"Строительство кабельной канализации методом ГНБ КЛ-10кВ Ф.5, Ф.11 п. Новосергиевка, Оренбургская область"</t>
  </si>
  <si>
    <t>"Разработка проектной и рабочей документации, выполнение строительно-монтажных и пусконаладочных работ ("под ключ") по объекту: "Переустройство участка КЛ-10кВ, ВЛ-10кВ попадающий в зону застройки проектируемого проезда к строящемуся микрорайону: "Строительство автомобильной дороги от ул. Тихая до ул. Автомобилистов (1этап), ул. Тихая (2 этап)"</t>
  </si>
  <si>
    <t>8 444 224,20</t>
  </si>
  <si>
    <t>"Разработка проектной и рабочей документации, выполнение строительно-монтажных и пусконаладочных работ ("под ключ") по объекту: "Переустройство участков двух КЛ-10 кВ от ПС "Береговая" до РП-18, ул. 2-ая Пугачевская, г. Оренбург"</t>
  </si>
  <si>
    <t>32514835527</t>
  </si>
  <si>
    <t>32514835538</t>
  </si>
  <si>
    <t>32514835544</t>
  </si>
  <si>
    <t>"Реконструкция воздушных линий 10/0,4кВ, КТП, г. Соль-Илецк"</t>
  </si>
  <si>
    <t>"Строительство кабельных линий 6/10кВ г. Кувандык"</t>
  </si>
  <si>
    <t>"Реконструкция воздушных линий 10/0,4кВ, п. Саракташ"</t>
  </si>
  <si>
    <t>"Строительство КЛ-0,4кВ от КТП№3062 г. Оренбург"</t>
  </si>
  <si>
    <t>32514838406</t>
  </si>
  <si>
    <t>32514854702</t>
  </si>
  <si>
    <t>32514864934</t>
  </si>
  <si>
    <t>32514872615</t>
  </si>
  <si>
    <t>"Реконструкция (взамен ликвидируемой) ВЛЗ-6 кВ ф.19 ПС КПП-1; Строительство КЛ-6 кВ ф.19 ПС КПП-1 от ВЛЗ-6 кВ ф.19 ПС КПП-1 п. Калиновка, г. Гай"</t>
  </si>
  <si>
    <t>32514895568</t>
  </si>
  <si>
    <t>32514895463</t>
  </si>
  <si>
    <t>"Строительство КТП-160-10/0,4кВ; ВЛЗ-10кВ Ф. 49-2 п. Нижнесакмарский Оренбургская область"</t>
  </si>
  <si>
    <t>"Реконструкция (взамен ликвидируемой) ВЛИ-0,4кВ от КТП №3057 г. Оренбург"</t>
  </si>
  <si>
    <t>"Поставка масла трансформаторного для нужд АО "Оренбургкоммунэлектросеть"</t>
  </si>
  <si>
    <t>32514895824</t>
  </si>
  <si>
    <t>"Поставка материалов электроустановочных для нужд АО "Оренбургкоммунэлектросеть"</t>
  </si>
  <si>
    <t>32514901050</t>
  </si>
  <si>
    <t>32514901033</t>
  </si>
  <si>
    <t xml:space="preserve"> "Поставка труб полиэтиленовых для нужд АО "Оренбургкоммунэлектросеть"</t>
  </si>
  <si>
    <t>"Поставка комплектующих для компьютерной и оргтехники для нужд филиала АО "Оренбургкоммунэлектросеть" - Бузулукские КЭС"</t>
  </si>
  <si>
    <t>32514901439</t>
  </si>
  <si>
    <t>32514901414</t>
  </si>
  <si>
    <t>32514901423</t>
  </si>
  <si>
    <t>3251490115</t>
  </si>
  <si>
    <t>"Реконструкция (взамен ликвидируемой) ВЛЗ-6 кВ ф.6 от ПС Фекальная 35/6кВ; Реконструкция (взамен ликвидируемой) ВЛЗ-6 кВ ф.19 от ПС Фекальная 35/6кВ; Строительство КЛ-6 кВ ф.6 от ПС Фекальная 35/6кВ до ВЛЗ-6 кВ ф.6 ПС Фекальная 35/6кВ; Строительство КЛ-6 кВ ф.19 от ПС Фекальная 35/6кВ до ВЛЗ-6 кВ ф.19 ПС Фекальная 35/6кВ, г. Новотроицк"</t>
  </si>
  <si>
    <t>"Реконструкция (взамен ликвидируемой) ВЛЗ-6 кВ ф.29 ПС "Город 2" совместным подвесом с ВЛИ-0,4 кВ от КТПН-4 п.Северный, от проектируемой КТПН; Реконструкция (взамен ликвидируемой) ВЛИ-0,4 кВ от КТПН-4 п.Северный; Реконструкция (взамен ликвидируемой) ВЛИ-0,4 кВ от КТПН-4 п.Северный совместным подвесом с ВЛИ-0,4 кВ с переключением на проектируемую КТПН, г. Новотроицк"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</si>
  <si>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"Оренбургкоммунэлектросеть", расположенных в г. Бузулук, в п. Колтубановский, в Бузулукском, в Грачевском, Красногвардейском, Курманаевском, Первомайском, Ташлинском и Тоцком районах Оренбургской области"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</si>
  <si>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«Оренбургкоммунэлектросеть», расположенных в г. Оренбурге и Оренбургском районе Оренбургской области"</t>
  </si>
  <si>
    <t>32514911738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</si>
  <si>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"Оренбургкоммунэлектросеть", расположенных в г. Орске, г. Новотроицке, г. Гае, Адамовском, Новоорском районах Оренбургской области"</t>
  </si>
  <si>
    <t>32514911734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</si>
  <si>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"Оренбургкоммунэлектросеть", расположенных в Александровском, Илекском, Новосергиевском, Октябрьском, Сакмарском, Переволоцком, Шарлыкском районах и г. Сорочинск Оренбургской области"</t>
  </si>
  <si>
    <t>32514911726</t>
  </si>
  <si>
    <t>"Поставка трансформатора для нужд филиала АО "Оренбургкоммунэлектросеть" - Абдулинские КЭС"</t>
  </si>
  <si>
    <t>32514914667</t>
  </si>
  <si>
    <t>"Поставка трансформаторов тока для нужд филиала АО "Оренбургкоммунэлектросеть" - Бузулукские КЭС"</t>
  </si>
  <si>
    <t xml:space="preserve">32514917988 </t>
  </si>
  <si>
    <t>32514924738</t>
  </si>
  <si>
    <t>32514907273</t>
  </si>
  <si>
    <t>"Предоставление права использования программы для ЭВМ "Контур.Экстерн" и оказание услуг по сопровождению (технической поддержке)" для нужд АО "Оренбургкоммунэлектросеть"</t>
  </si>
  <si>
    <t xml:space="preserve"> 32514935487</t>
  </si>
  <si>
    <t>"Строительство КЛ-10 кВ ф.48 от ПС "ЦРЛ" до РП-4; Строительство КЛ-10 кВ ф.21 от ПС "ЦРЛ" до РП-4; г. Гай"</t>
  </si>
  <si>
    <t>32514952623</t>
  </si>
  <si>
    <t>"Передача неисключительных (ограниченных) прав на использование программного обеспечения "ContentReader PDF 15" для нужд АО "Оренбургкоммунэлектросеть"</t>
  </si>
  <si>
    <t xml:space="preserve">32514957560  </t>
  </si>
  <si>
    <t>"Поставка труб для защиты кабельных линий для нужд АО "Оренбургкоммунэлектросеть"</t>
  </si>
  <si>
    <t>32514956968</t>
  </si>
  <si>
    <t>ЭМ/СМСП/ЕИ</t>
  </si>
  <si>
    <t>32514961724</t>
  </si>
  <si>
    <t>32514961925</t>
  </si>
  <si>
    <t>"Поставка счётчиков трёхфазных высоковольтных многофункциональных 
для нужд АО "Оренбургкоммунэлектросеть"</t>
  </si>
  <si>
    <t>32514964244</t>
  </si>
  <si>
    <t>"Реконструкция ОРУ-110 кВ ПС Город 2 110/35/6кВ – установка трансформаторов тока 110кВ, ул. Губина, 16а, г. Новотроицк"</t>
  </si>
  <si>
    <t>"Реконструкция (взамен ликвидируемой) КТП№3050-400-10/0,4кВ, ВЛЗ-6кВ Ф. ЮЗ-16, ВЛИ-0,4кВ от КТП№3050 с переводом нагрузки с ТП№113; Реконструкция ВЛЗ-10кВ Ф. 40-7, Ф. 40-8, ВЛИ-0,4кВ от КТП№3050; Строительство КЛ-10кВ Ф. 40-8, ВЛЗ-10кВ Ф. 40-8, КЛ-6кВ Ф. ЮЗ-16, КЛ-0,4кВ от КТП№3050; Демонтаж ТП№113, ТП№3050 г. Оренбург"</t>
  </si>
  <si>
    <t>32514962730</t>
  </si>
  <si>
    <t xml:space="preserve">	32514964413</t>
  </si>
  <si>
    <t>"Демонтаж здания"</t>
  </si>
  <si>
    <t>"Передача неисключительных (ограниченных) прав на использование программного обеспечения "Платформа nanoCAD 25" для нужд АО "Оренбургкоммунэлектросеть"</t>
  </si>
  <si>
    <t>32514967399</t>
  </si>
  <si>
    <t>"Оказание услуг по предоставлению годовой подписки на обновление системы управления документами и задачами "ТЕЗИС" для нужд АО "Оренбургкоммунэлектросеть"</t>
  </si>
  <si>
    <t>32514969380</t>
  </si>
  <si>
    <t>"Строительство КЛ-0,4кВ от КТП№3219 с. Ивановка Оренбургский р-н"</t>
  </si>
  <si>
    <t>32514984452</t>
  </si>
  <si>
    <t>"Покупка движимого имущества"</t>
  </si>
  <si>
    <t xml:space="preserve"> "Поставка кабеля для нужд АО "Оренбургкоммунэлектросеть"</t>
  </si>
  <si>
    <t xml:space="preserve">32514994289 </t>
  </si>
  <si>
    <t xml:space="preserve">  "Поставка шкафов распределительных для нужд АО "Оренбургкоммунэлектросеть"</t>
  </si>
  <si>
    <t>32514995578</t>
  </si>
  <si>
    <t>"Поставка панели и ящика уличного освещения для нужд АО "Оренбургкоммунэлектросеть"</t>
  </si>
  <si>
    <t>32514995370</t>
  </si>
  <si>
    <t>"Поставка кирпича для нужд филиала АО "Оренбургкоммунэлектросеть" - Бузулукские КЭС"</t>
  </si>
  <si>
    <t>32514995826</t>
  </si>
  <si>
    <t>"Строительство фундамента для 2ТП-6/0,4кВ, ул. Советская, кадастровый 56:42:0231002:447, г. Новотроицк"</t>
  </si>
  <si>
    <t>32515024192</t>
  </si>
  <si>
    <t>"Выполнение работ по расчистке территории после демонтажа здания с восстановлением нарушенного благоустройства"</t>
  </si>
  <si>
    <t>32515027076</t>
  </si>
  <si>
    <t>"Поставка счётчиков многофункциональных для нужд АО "Оренбургкоммунэлектросеть"</t>
  </si>
  <si>
    <t>32515053013</t>
  </si>
  <si>
    <t>"Разработка проектной и рабочей документации, выполнение инженерно-геодезических изысканий, строительно-монтажных и пусконаладочных работ по объекту: "Переустройство участка ВЛ-10 кВ л.33-7 в пролете опор №37-№42. пос. Пригородный Оренбургского района"</t>
  </si>
  <si>
    <t xml:space="preserve"> "Поставка выключателей нагрузки и привода для разъединителя для нужд АО "Оренбургкоммунэлектросеть"</t>
  </si>
  <si>
    <t>"Строительство КЛ-10 кВ Е-20 от ПС "Елшанская" до опоры №1 ВЛЗ-10 кВ Е-20 г. Орск"</t>
  </si>
  <si>
    <t>"Поставка металлопроката для нужд филиала АО "Оренбургкоммунэлектросеть" - Бузулукские КЭС"</t>
  </si>
  <si>
    <t>32515072328  </t>
  </si>
  <si>
    <t xml:space="preserve"> "Поставка лодки для нужд АО "Оренбургкоммунэлектросеть"</t>
  </si>
  <si>
    <t>32515074441</t>
  </si>
  <si>
    <t>32515111832</t>
  </si>
  <si>
    <t xml:space="preserve"> "Поставка шкафов распределительных для нужд филиала АО "Оренбургкоммунэлектросеть" - Бузулукские КЭС"</t>
  </si>
  <si>
    <t>32515123555</t>
  </si>
  <si>
    <t>32515123960</t>
  </si>
  <si>
    <t>"Поставка кабеля силового для нужд АО "Оренбургкоммунэлектросеть"</t>
  </si>
  <si>
    <t>32515123671</t>
  </si>
  <si>
    <t>"Поставка счётчиков трёхфазных высоковольтных для нужд АО "Оренбургкоммунэлектросеть"</t>
  </si>
  <si>
    <t>32515123942</t>
  </si>
  <si>
    <t>"Поставка светильников и прожекторов светодиодных для нужд АО "Оренбургкоммунэлектросеть"</t>
  </si>
  <si>
    <t>ПДО/СМСП/ЕИ</t>
  </si>
  <si>
    <t>"Поставка светильников для уличного освещения для нужд АО "Оренбургкоммунэлектросеть"</t>
  </si>
  <si>
    <t xml:space="preserve">32515142556  </t>
  </si>
  <si>
    <t>"Разработка проектной и рабочей документации, выполнение строительно-монтажных и пусконаладочных работ ("под ключ") по объекту: "Переустройство участка ВЛ-0,4 кВ Л пер. Алексеевский от ТП №657 г. Оренбург"</t>
  </si>
  <si>
    <t>371 552,14</t>
  </si>
  <si>
    <t>32515148243</t>
  </si>
  <si>
    <t>"Строительство кабельной канализации методом ГНБ г. Медногорск по техническим условиям на переустройство ЛЭП по объекту: "Капитальный ремонт путепровода", расположенного по ул. Парковой - ул. М. Горького МО г. Медногорск Оренбургской области"</t>
  </si>
  <si>
    <t>32515148207</t>
  </si>
  <si>
    <t>32515182689</t>
  </si>
  <si>
    <t>"Разработка проектной и рабочей документации по объекту: "Реконструкция ВЛ 110 кВ Новотроицкая – Город-2 I цепь с отпайкой на Город – 3 от ПС 220 кВ Новотроицкая (ячейка №25) до опоры №30/1 ВЛ-110 кВ Новотроицкая – Город-2 I цепь с отпайкой на Город – 3; Реконструкция ВЛ-110 кВ Новотроицкая – Город-2 II цепь от ПС 220 кВ Новотроицкая (ячейка 26) от опоры №21 ВЛ-110 кВ Новотроицкая – Город-2 II цепь с отпайкой на Город - 3, г. Новотроицк"</t>
  </si>
  <si>
    <t xml:space="preserve"> "Передача неисключительных (ограниченных) прав на использование программного обеспечения функционала защиты почты, контентной фильтрации и обновления ОС для межсетевого экрана UserGate для нужд АО "Оренбургкоммунэлектросеть"</t>
  </si>
  <si>
    <t xml:space="preserve">32515183005 </t>
  </si>
  <si>
    <t>"Проведение инженерно-геодезических изысканий, разработка проектной и рабочей документации, выполнение строительно-монтажных работ ("под ключ") по объекту: "Переустройство ЛЭП-0,4-10кВ АО "Оренбургкоммунэлектросеть" по объекту: "Строительство транспортной развязки на Загородном шоссе в районе ул. Гаранькина г. Оренбурга"</t>
  </si>
  <si>
    <t>32515201945</t>
  </si>
  <si>
    <t>"Разработка проектной и рабочей документации,выполнение инженерно-геодезических изысканий,строительно-монтажных и пусконаладочных работ по объекту "Переустройство участка ВЛ-0,4кВ № 6 ТП-503, попадающего в зону реализации проекта благоустройства сквера Пушкина и ул. Советской в г. Орске Оренбургской области"</t>
  </si>
  <si>
    <t>32515224462</t>
  </si>
  <si>
    <t>32515227660</t>
  </si>
  <si>
    <t>32515245066</t>
  </si>
  <si>
    <t>"Строительство (взамен ликвидируемой КЛ) ВЛИ-0,4кВ от ТП№280 ул. Шевченко г. Оренбург"</t>
  </si>
  <si>
    <t>"Поставка лотков перфорированных и комплектующих для прокладки кабеля для нужд АО "Оренбургкоммунэлектросеть"</t>
  </si>
  <si>
    <t>32515245253</t>
  </si>
  <si>
    <t>"Переустройство участков ВЛ-6-10кВ, КЛ-6 кВ попадающих в зону застройки проектируемой "Магистрали районного значения, соединяющей ул. Степана Разина и Загородное шоссе (Дублер ул. Чкалова) в г. Оренбург. 3 этап"</t>
  </si>
  <si>
    <t>6 781 512,36</t>
  </si>
  <si>
    <t>"Выполнение работ по изготовлению товара по индивидуальному заказу - прицеп автомобильный категории «В»  для нужд АО "Оренбургкоммунэлектросеть"</t>
  </si>
  <si>
    <t>32515263350</t>
  </si>
  <si>
    <t>"Поставка программно-аппаратного комплекса межсетевого экрана для нужд АО "Оренбургкоммунэлектросеть"</t>
  </si>
  <si>
    <t xml:space="preserve">32515290661 </t>
  </si>
  <si>
    <t>"Передача неисключительных (ограниченных) прав на использование программного комплекса управления виртуализацией для нужд АО "Оренбургкоммунэлектросеть"</t>
  </si>
  <si>
    <t>32515290394</t>
  </si>
  <si>
    <t>32515290904</t>
  </si>
  <si>
    <t>"Поставка новогодних подарков для нужд АО "Оренбургкоммунэлектросеть"</t>
  </si>
  <si>
    <t>32515290814</t>
  </si>
  <si>
    <t xml:space="preserve">32515291023 </t>
  </si>
  <si>
    <t>"Поставка прибора для измерения параметров трансформаторов для нужд АО "Оренбургкоммунэлектросеть"</t>
  </si>
  <si>
    <t>32515290528</t>
  </si>
  <si>
    <t>"Поставка кабеля для нужд АО "Оренбургкоммунэлектросеть"</t>
  </si>
  <si>
    <t>32515290693</t>
  </si>
  <si>
    <t>32515290843</t>
  </si>
  <si>
    <t>"Восстановление асфальтового покрытия ул. Оренбургская, ул. Гайдара, ул. Комсомольская; г. Медногорск"</t>
  </si>
  <si>
    <t xml:space="preserve">- </t>
  </si>
  <si>
    <t>"Передача неисключительных (ограниченных) прав на использование программного комплекса резервного копирования для нужд АО "Оренбургкоммунэлектросеть"</t>
  </si>
  <si>
    <t>32515312250</t>
  </si>
  <si>
    <t xml:space="preserve">1200500022425000001 </t>
  </si>
  <si>
    <t>ЭК/44 ФЗ</t>
  </si>
  <si>
    <t>"Поставка шкафов для нужд АО "Оренбургкоммунэлектросеть"</t>
  </si>
  <si>
    <t xml:space="preserve">32515362307 </t>
  </si>
  <si>
    <t xml:space="preserve"> "Поставка корпусов учёта для нужд АО "Оренбургкоммунэлектросеть"</t>
  </si>
  <si>
    <t>32515361356</t>
  </si>
  <si>
    <t>32515362120</t>
  </si>
  <si>
    <t>"Проведение инженерно-геодезических изысканий, разработку проектной и рабочей документации, выполнение строительно-можнтажных работ ("под ключ") по объекту вынос ВЛ-10кВ ф.59-5 от оп.68/18 до оп.68/42 по объекту "Благоустройство территории ограниченной улицей Братьев Хусаиновых, проездом Северным и Загородным шоссе. Этап 1".</t>
  </si>
  <si>
    <t>"Оказание услуг по проведению обязательного ежегодного аудита бухгалтерской (финансовой) отчетности АО «Оренбургкоммунэлектросеть» за 2025 год"</t>
  </si>
  <si>
    <t>"Предоставление доступа к Онлайн-платформе и оказание платных образовательных услуг по дополнительной профессиональной программе профессиональной переподготовки"</t>
  </si>
  <si>
    <t>32515478556</t>
  </si>
  <si>
    <t>"Поставка модулей для считывания данных с датчиков тока для нужд АО "Оренбургкоммунэлектросеть"</t>
  </si>
  <si>
    <t>"Оказание услуг по предоставлению сертификатов технической поддержки с включенными консультациями по использованию программы для ЭВМ на операционную систему специального назначения "Astra Linux Special Edition"</t>
  </si>
  <si>
    <t>32515547514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</si>
</sst>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[$-419]mmmm\ yyyy;@"/>
    <numFmt numFmtId="166" formatCode="[$-419]General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3F3F76"/>
      <name val="Calibri"/>
      <family val="2"/>
      <charset val="204"/>
      <scheme val="minor"/>
    </font>
    <font>
      <sz val="8"/>
      <color theme="1"/>
      <name val="Verdana"/>
      <family val="2"/>
      <charset val="204"/>
    </font>
    <font>
      <sz val="10"/>
      <color theme="1"/>
      <name val="Times New Roman"/>
      <family val="2"/>
      <charset val="204"/>
    </font>
    <font>
      <u/>
      <sz val="11"/>
      <color rgb="FF0000FF"/>
      <name val="Calibri"/>
      <family val="2"/>
      <charset val="204"/>
    </font>
    <font>
      <sz val="12"/>
      <color rgb="FFFF00FF"/>
      <name val="Verdana"/>
      <family val="2"/>
      <charset val="204"/>
    </font>
    <font>
      <sz val="11"/>
      <color theme="1"/>
      <name val="Verdana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</patternFill>
    </fill>
    <fill>
      <patternFill patternType="solid">
        <fgColor rgb="FFE9F4FF"/>
        <bgColor rgb="FFE9F4FF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0" borderId="0"/>
    <xf numFmtId="166" fontId="3" fillId="0" borderId="0" applyBorder="0" applyProtection="0"/>
    <xf numFmtId="0" fontId="5" fillId="0" borderId="0">
      <alignment horizontal="center" wrapText="1"/>
    </xf>
    <xf numFmtId="0" fontId="4" fillId="6" borderId="3" applyNumberFormat="0" applyAlignment="0" applyProtection="0"/>
    <xf numFmtId="0" fontId="5" fillId="0" borderId="0">
      <alignment horizontal="left" wrapText="1"/>
    </xf>
    <xf numFmtId="0" fontId="5" fillId="0" borderId="0">
      <alignment horizontal="right" wrapText="1"/>
    </xf>
    <xf numFmtId="0" fontId="5" fillId="0" borderId="0">
      <alignment horizontal="left"/>
    </xf>
    <xf numFmtId="0" fontId="5" fillId="0" borderId="4">
      <alignment horizontal="center" vertical="center" wrapText="1"/>
    </xf>
    <xf numFmtId="0" fontId="5" fillId="0" borderId="4">
      <alignment horizontal="left" vertical="center" wrapText="1"/>
    </xf>
    <xf numFmtId="0" fontId="5" fillId="0" borderId="4">
      <alignment horizontal="right" vertical="center" wrapText="1"/>
    </xf>
    <xf numFmtId="0" fontId="5" fillId="7" borderId="4">
      <alignment horizontal="left" vertical="center" wrapText="1"/>
    </xf>
    <xf numFmtId="0" fontId="5" fillId="7" borderId="4">
      <alignment horizontal="center" vertical="center" wrapText="1"/>
    </xf>
    <xf numFmtId="0" fontId="5" fillId="0" borderId="5">
      <alignment horizontal="right" vertical="center" wrapText="1"/>
    </xf>
    <xf numFmtId="0" fontId="5" fillId="7" borderId="4">
      <alignment horizontal="right" vertical="center" wrapText="1"/>
    </xf>
    <xf numFmtId="0" fontId="5" fillId="7" borderId="4">
      <alignment horizontal="left" vertical="center" wrapText="1"/>
    </xf>
    <xf numFmtId="0" fontId="6" fillId="0" borderId="0">
      <alignment horizontal="center" vertical="center" wrapText="1"/>
    </xf>
    <xf numFmtId="0" fontId="6" fillId="0" borderId="0">
      <alignment horizontal="right" vertical="center" wrapText="1"/>
    </xf>
    <xf numFmtId="0" fontId="6" fillId="0" borderId="0">
      <alignment horizontal="left" vertical="center" wrapText="1"/>
    </xf>
    <xf numFmtId="0" fontId="7" fillId="0" borderId="0">
      <alignment horizontal="left"/>
    </xf>
    <xf numFmtId="0" fontId="7" fillId="0" borderId="0">
      <alignment horizontal="right"/>
    </xf>
    <xf numFmtId="0" fontId="8" fillId="0" borderId="0">
      <alignment horizontal="center" vertical="center" wrapText="1"/>
    </xf>
    <xf numFmtId="0" fontId="9" fillId="0" borderId="0">
      <alignment horizontal="left" wrapText="1"/>
    </xf>
    <xf numFmtId="164" fontId="2" fillId="0" borderId="0" applyFont="0" applyFill="0" applyBorder="0" applyAlignment="0" applyProtection="0"/>
  </cellStyleXfs>
  <cellXfs count="131">
    <xf numFmtId="0" fontId="0" fillId="0" borderId="0" xfId="0"/>
    <xf numFmtId="0" fontId="13" fillId="0" borderId="0" xfId="0" applyFont="1" applyBorder="1"/>
    <xf numFmtId="14" fontId="13" fillId="0" borderId="2" xfId="0" applyNumberFormat="1" applyFont="1" applyBorder="1" applyAlignment="1">
      <alignment horizontal="center" vertical="center"/>
    </xf>
    <xf numFmtId="14" fontId="13" fillId="2" borderId="2" xfId="0" applyNumberFormat="1" applyFont="1" applyFill="1" applyBorder="1" applyAlignment="1">
      <alignment horizontal="center" vertical="center"/>
    </xf>
    <xf numFmtId="4" fontId="13" fillId="2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Border="1" applyAlignment="1">
      <alignment horizontal="center" vertical="center"/>
    </xf>
    <xf numFmtId="165" fontId="13" fillId="0" borderId="0" xfId="0" applyNumberFormat="1" applyFont="1" applyBorder="1" applyAlignment="1">
      <alignment horizontal="center" vertical="center"/>
    </xf>
    <xf numFmtId="14" fontId="13" fillId="0" borderId="0" xfId="0" applyNumberFormat="1" applyFont="1" applyBorder="1" applyAlignment="1">
      <alignment horizontal="center" vertical="center"/>
    </xf>
    <xf numFmtId="14" fontId="13" fillId="0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0" fontId="13" fillId="0" borderId="6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0" fontId="13" fillId="0" borderId="7" xfId="0" applyNumberFormat="1" applyFont="1" applyBorder="1" applyAlignment="1">
      <alignment horizontal="center" vertical="center"/>
    </xf>
    <xf numFmtId="14" fontId="13" fillId="0" borderId="7" xfId="0" applyNumberFormat="1" applyFont="1" applyBorder="1" applyAlignment="1">
      <alignment horizontal="center" vertical="center"/>
    </xf>
    <xf numFmtId="14" fontId="13" fillId="2" borderId="7" xfId="0" applyNumberFormat="1" applyFont="1" applyFill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4" fontId="13" fillId="2" borderId="7" xfId="0" applyNumberFormat="1" applyFont="1" applyFill="1" applyBorder="1" applyAlignment="1">
      <alignment horizontal="center" vertical="center"/>
    </xf>
    <xf numFmtId="0" fontId="13" fillId="0" borderId="7" xfId="0" applyNumberFormat="1" applyFont="1" applyFill="1" applyBorder="1" applyAlignment="1">
      <alignment horizontal="center" vertical="center" wrapText="1"/>
    </xf>
    <xf numFmtId="4" fontId="14" fillId="5" borderId="8" xfId="0" applyNumberFormat="1" applyFont="1" applyFill="1" applyBorder="1" applyAlignment="1">
      <alignment horizontal="center" vertical="center" wrapText="1"/>
    </xf>
    <xf numFmtId="0" fontId="10" fillId="3" borderId="7" xfId="1" applyNumberFormat="1" applyFont="1" applyFill="1" applyBorder="1" applyAlignment="1">
      <alignment horizontal="center" vertical="center" wrapText="1"/>
    </xf>
    <xf numFmtId="0" fontId="11" fillId="3" borderId="7" xfId="1" applyNumberFormat="1" applyFont="1" applyFill="1" applyBorder="1" applyAlignment="1">
      <alignment horizontal="center" vertical="center" wrapText="1"/>
    </xf>
    <xf numFmtId="49" fontId="12" fillId="3" borderId="7" xfId="1" applyNumberFormat="1" applyFont="1" applyFill="1" applyBorder="1" applyAlignment="1">
      <alignment horizontal="center" vertical="center" wrapText="1"/>
    </xf>
    <xf numFmtId="165" fontId="11" fillId="3" borderId="7" xfId="1" applyNumberFormat="1" applyFont="1" applyFill="1" applyBorder="1" applyAlignment="1">
      <alignment horizontal="center" vertical="center" wrapText="1"/>
    </xf>
    <xf numFmtId="14" fontId="11" fillId="3" borderId="7" xfId="1" applyNumberFormat="1" applyFont="1" applyFill="1" applyBorder="1" applyAlignment="1">
      <alignment horizontal="center" vertical="center" wrapText="1"/>
    </xf>
    <xf numFmtId="14" fontId="11" fillId="5" borderId="7" xfId="1" applyNumberFormat="1" applyFont="1" applyFill="1" applyBorder="1" applyAlignment="1">
      <alignment horizontal="center" vertical="center" wrapText="1"/>
    </xf>
    <xf numFmtId="4" fontId="11" fillId="5" borderId="7" xfId="1" applyNumberFormat="1" applyFont="1" applyFill="1" applyBorder="1" applyAlignment="1">
      <alignment horizontal="center" vertical="center" wrapText="1"/>
    </xf>
    <xf numFmtId="4" fontId="11" fillId="8" borderId="7" xfId="1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4" fontId="10" fillId="5" borderId="7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/>
    </xf>
    <xf numFmtId="14" fontId="13" fillId="4" borderId="1" xfId="0" applyNumberFormat="1" applyFont="1" applyFill="1" applyBorder="1" applyAlignment="1">
      <alignment horizontal="center" vertical="center"/>
    </xf>
    <xf numFmtId="4" fontId="14" fillId="5" borderId="7" xfId="0" applyNumberFormat="1" applyFont="1" applyFill="1" applyBorder="1" applyAlignment="1">
      <alignment horizontal="center" vertical="center" wrapText="1"/>
    </xf>
    <xf numFmtId="4" fontId="10" fillId="5" borderId="0" xfId="0" applyNumberFormat="1" applyFont="1" applyFill="1" applyBorder="1" applyAlignment="1">
      <alignment horizontal="center" vertical="center" wrapText="1"/>
    </xf>
    <xf numFmtId="4" fontId="10" fillId="5" borderId="9" xfId="0" applyNumberFormat="1" applyFont="1" applyFill="1" applyBorder="1" applyAlignment="1">
      <alignment horizontal="center" vertical="center" wrapText="1"/>
    </xf>
    <xf numFmtId="4" fontId="10" fillId="5" borderId="10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/>
    </xf>
    <xf numFmtId="0" fontId="13" fillId="0" borderId="7" xfId="0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14" fontId="10" fillId="4" borderId="12" xfId="0" applyNumberFormat="1" applyFont="1" applyFill="1" applyBorder="1" applyAlignment="1">
      <alignment horizontal="center" vertical="center"/>
    </xf>
    <xf numFmtId="14" fontId="13" fillId="2" borderId="13" xfId="0" applyNumberFormat="1" applyFont="1" applyFill="1" applyBorder="1" applyAlignment="1">
      <alignment horizontal="center" vertical="center"/>
    </xf>
    <xf numFmtId="14" fontId="13" fillId="0" borderId="13" xfId="0" applyNumberFormat="1" applyFont="1" applyBorder="1" applyAlignment="1">
      <alignment horizontal="center" vertical="center"/>
    </xf>
    <xf numFmtId="4" fontId="13" fillId="2" borderId="13" xfId="0" applyNumberFormat="1" applyFont="1" applyFill="1" applyBorder="1" applyAlignment="1">
      <alignment horizontal="center" vertical="center"/>
    </xf>
    <xf numFmtId="49" fontId="13" fillId="0" borderId="13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4" fontId="10" fillId="5" borderId="13" xfId="0" applyNumberFormat="1" applyFont="1" applyFill="1" applyBorder="1" applyAlignment="1">
      <alignment horizontal="center" vertical="center" wrapText="1"/>
    </xf>
    <xf numFmtId="4" fontId="14" fillId="5" borderId="13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4" fontId="14" fillId="5" borderId="14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9" fontId="13" fillId="0" borderId="13" xfId="0" applyNumberFormat="1" applyFont="1" applyBorder="1" applyAlignment="1">
      <alignment horizontal="center" vertical="center"/>
    </xf>
    <xf numFmtId="14" fontId="13" fillId="4" borderId="12" xfId="0" applyNumberFormat="1" applyFont="1" applyFill="1" applyBorder="1" applyAlignment="1">
      <alignment horizontal="center" vertical="center"/>
    </xf>
    <xf numFmtId="4" fontId="14" fillId="5" borderId="0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49" fontId="13" fillId="0" borderId="13" xfId="0" applyNumberFormat="1" applyFont="1" applyFill="1" applyBorder="1" applyAlignment="1">
      <alignment horizontal="center" vertical="center"/>
    </xf>
    <xf numFmtId="0" fontId="13" fillId="0" borderId="13" xfId="0" applyNumberFormat="1" applyFont="1" applyBorder="1" applyAlignment="1">
      <alignment horizontal="center" vertical="center"/>
    </xf>
    <xf numFmtId="14" fontId="13" fillId="0" borderId="12" xfId="0" applyNumberFormat="1" applyFont="1" applyBorder="1" applyAlignment="1">
      <alignment horizontal="center" vertical="center"/>
    </xf>
    <xf numFmtId="4" fontId="10" fillId="5" borderId="1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4" borderId="13" xfId="0" applyFont="1" applyFill="1" applyBorder="1" applyAlignment="1">
      <alignment horizontal="left" vertical="center" wrapText="1"/>
    </xf>
    <xf numFmtId="14" fontId="10" fillId="0" borderId="13" xfId="0" applyNumberFormat="1" applyFont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left" vertical="center" wrapText="1"/>
    </xf>
    <xf numFmtId="4" fontId="15" fillId="2" borderId="13" xfId="0" applyNumberFormat="1" applyFont="1" applyFill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/>
    </xf>
    <xf numFmtId="0" fontId="10" fillId="4" borderId="13" xfId="0" applyNumberFormat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left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/>
    </xf>
    <xf numFmtId="14" fontId="10" fillId="0" borderId="12" xfId="0" applyNumberFormat="1" applyFont="1" applyBorder="1" applyAlignment="1">
      <alignment horizontal="center" vertical="center"/>
    </xf>
    <xf numFmtId="14" fontId="10" fillId="2" borderId="13" xfId="0" applyNumberFormat="1" applyFont="1" applyFill="1" applyBorder="1" applyAlignment="1">
      <alignment horizontal="center" vertical="center"/>
    </xf>
    <xf numFmtId="4" fontId="10" fillId="2" borderId="13" xfId="0" applyNumberFormat="1" applyFont="1" applyFill="1" applyBorder="1" applyAlignment="1">
      <alignment horizontal="center" vertical="center" wrapText="1"/>
    </xf>
    <xf numFmtId="14" fontId="10" fillId="0" borderId="13" xfId="0" applyNumberFormat="1" applyFont="1" applyBorder="1" applyAlignment="1">
      <alignment horizontal="center" vertical="center" wrapText="1"/>
    </xf>
    <xf numFmtId="14" fontId="13" fillId="4" borderId="13" xfId="0" applyNumberFormat="1" applyFont="1" applyFill="1" applyBorder="1" applyAlignment="1">
      <alignment horizontal="center" vertical="center"/>
    </xf>
    <xf numFmtId="4" fontId="14" fillId="2" borderId="14" xfId="0" applyNumberFormat="1" applyFont="1" applyFill="1" applyBorder="1" applyAlignment="1">
      <alignment horizontal="center" vertical="center" wrapText="1"/>
    </xf>
    <xf numFmtId="0" fontId="13" fillId="0" borderId="15" xfId="0" applyNumberFormat="1" applyFont="1" applyFill="1" applyBorder="1" applyAlignment="1">
      <alignment horizontal="left" vertical="center" wrapText="1"/>
    </xf>
    <xf numFmtId="49" fontId="13" fillId="0" borderId="15" xfId="0" applyNumberFormat="1" applyFont="1" applyBorder="1" applyAlignment="1">
      <alignment horizontal="center" vertical="center"/>
    </xf>
    <xf numFmtId="14" fontId="13" fillId="0" borderId="15" xfId="0" applyNumberFormat="1" applyFont="1" applyBorder="1" applyAlignment="1">
      <alignment horizontal="center" vertical="center"/>
    </xf>
    <xf numFmtId="14" fontId="13" fillId="2" borderId="15" xfId="0" applyNumberFormat="1" applyFont="1" applyFill="1" applyBorder="1" applyAlignment="1">
      <alignment horizontal="center" vertical="center"/>
    </xf>
    <xf numFmtId="4" fontId="13" fillId="2" borderId="15" xfId="0" applyNumberFormat="1" applyFont="1" applyFill="1" applyBorder="1" applyAlignment="1">
      <alignment horizontal="center" vertical="center"/>
    </xf>
    <xf numFmtId="4" fontId="14" fillId="5" borderId="16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 vertical="center" wrapText="1"/>
    </xf>
    <xf numFmtId="4" fontId="10" fillId="5" borderId="11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left" vertical="center" wrapText="1"/>
    </xf>
    <xf numFmtId="4" fontId="13" fillId="5" borderId="7" xfId="0" applyNumberFormat="1" applyFont="1" applyFill="1" applyBorder="1" applyAlignment="1">
      <alignment horizontal="center" vertical="center"/>
    </xf>
    <xf numFmtId="14" fontId="13" fillId="2" borderId="0" xfId="0" applyNumberFormat="1" applyFont="1" applyFill="1" applyBorder="1" applyAlignment="1">
      <alignment horizontal="center" vertical="center"/>
    </xf>
    <xf numFmtId="4" fontId="13" fillId="2" borderId="14" xfId="0" applyNumberFormat="1" applyFont="1" applyFill="1" applyBorder="1" applyAlignment="1">
      <alignment horizontal="center" vertical="center"/>
    </xf>
    <xf numFmtId="4" fontId="13" fillId="2" borderId="13" xfId="0" applyNumberFormat="1" applyFont="1" applyFill="1" applyBorder="1" applyAlignment="1">
      <alignment horizontal="center" vertical="center" wrapText="1"/>
    </xf>
    <xf numFmtId="4" fontId="10" fillId="5" borderId="21" xfId="0" applyNumberFormat="1" applyFont="1" applyFill="1" applyBorder="1" applyAlignment="1">
      <alignment horizontal="center" vertical="center" wrapText="1"/>
    </xf>
    <xf numFmtId="14" fontId="13" fillId="4" borderId="20" xfId="0" applyNumberFormat="1" applyFont="1" applyFill="1" applyBorder="1" applyAlignment="1">
      <alignment horizontal="center" vertical="center"/>
    </xf>
    <xf numFmtId="4" fontId="14" fillId="5" borderId="19" xfId="0" applyNumberFormat="1" applyFont="1" applyFill="1" applyBorder="1" applyAlignment="1">
      <alignment horizontal="center" vertical="center" wrapText="1"/>
    </xf>
    <xf numFmtId="0" fontId="13" fillId="0" borderId="22" xfId="0" applyNumberFormat="1" applyFont="1" applyFill="1" applyBorder="1" applyAlignment="1">
      <alignment horizontal="left" vertical="center" wrapText="1"/>
    </xf>
    <xf numFmtId="49" fontId="13" fillId="0" borderId="22" xfId="0" applyNumberFormat="1" applyFont="1" applyBorder="1" applyAlignment="1">
      <alignment horizontal="center" vertical="center"/>
    </xf>
    <xf numFmtId="14" fontId="13" fillId="0" borderId="22" xfId="0" applyNumberFormat="1" applyFont="1" applyBorder="1" applyAlignment="1">
      <alignment horizontal="center" vertical="center"/>
    </xf>
    <xf numFmtId="14" fontId="13" fillId="2" borderId="22" xfId="0" applyNumberFormat="1" applyFont="1" applyFill="1" applyBorder="1" applyAlignment="1">
      <alignment horizontal="center" vertical="center"/>
    </xf>
    <xf numFmtId="4" fontId="14" fillId="5" borderId="22" xfId="0" applyNumberFormat="1" applyFont="1" applyFill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14" fontId="13" fillId="0" borderId="20" xfId="0" applyNumberFormat="1" applyFont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49" fontId="13" fillId="0" borderId="22" xfId="0" applyNumberFormat="1" applyFont="1" applyFill="1" applyBorder="1" applyAlignment="1">
      <alignment horizontal="center" vertical="center"/>
    </xf>
    <xf numFmtId="0" fontId="13" fillId="0" borderId="22" xfId="0" applyNumberFormat="1" applyFont="1" applyBorder="1" applyAlignment="1">
      <alignment horizontal="center" vertical="center" wrapText="1"/>
    </xf>
    <xf numFmtId="165" fontId="13" fillId="0" borderId="22" xfId="0" applyNumberFormat="1" applyFont="1" applyBorder="1" applyAlignment="1">
      <alignment horizontal="center" vertical="center"/>
    </xf>
    <xf numFmtId="4" fontId="10" fillId="2" borderId="22" xfId="0" applyNumberFormat="1" applyFont="1" applyFill="1" applyBorder="1" applyAlignment="1">
      <alignment horizontal="center" vertical="center" wrapText="1"/>
    </xf>
    <xf numFmtId="0" fontId="13" fillId="0" borderId="22" xfId="0" applyNumberFormat="1" applyFont="1" applyFill="1" applyBorder="1" applyAlignment="1">
      <alignment horizontal="center" vertical="center" wrapText="1"/>
    </xf>
    <xf numFmtId="0" fontId="13" fillId="0" borderId="22" xfId="0" applyNumberFormat="1" applyFont="1" applyBorder="1" applyAlignment="1">
      <alignment horizontal="center" vertical="center"/>
    </xf>
    <xf numFmtId="4" fontId="13" fillId="5" borderId="13" xfId="0" applyNumberFormat="1" applyFont="1" applyFill="1" applyBorder="1" applyAlignment="1">
      <alignment horizontal="center" vertical="center"/>
    </xf>
    <xf numFmtId="165" fontId="13" fillId="0" borderId="23" xfId="0" applyNumberFormat="1" applyFont="1" applyBorder="1" applyAlignment="1">
      <alignment horizontal="center" vertical="center"/>
    </xf>
    <xf numFmtId="165" fontId="13" fillId="0" borderId="7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0" fontId="13" fillId="0" borderId="24" xfId="0" applyNumberFormat="1" applyFont="1" applyBorder="1" applyAlignment="1">
      <alignment horizontal="center" vertical="center" wrapText="1"/>
    </xf>
    <xf numFmtId="0" fontId="13" fillId="0" borderId="24" xfId="0" applyNumberFormat="1" applyFont="1" applyBorder="1" applyAlignment="1">
      <alignment horizontal="center" vertical="center"/>
    </xf>
    <xf numFmtId="165" fontId="13" fillId="0" borderId="24" xfId="0" applyNumberFormat="1" applyFont="1" applyBorder="1" applyAlignment="1">
      <alignment horizontal="center" vertical="center"/>
    </xf>
    <xf numFmtId="14" fontId="13" fillId="0" borderId="24" xfId="0" applyNumberFormat="1" applyFont="1" applyBorder="1" applyAlignment="1">
      <alignment horizontal="center" vertical="center"/>
    </xf>
    <xf numFmtId="14" fontId="13" fillId="2" borderId="24" xfId="0" applyNumberFormat="1" applyFont="1" applyFill="1" applyBorder="1" applyAlignment="1">
      <alignment horizontal="center" vertical="center"/>
    </xf>
    <xf numFmtId="4" fontId="10" fillId="5" borderId="24" xfId="0" applyNumberFormat="1" applyFont="1" applyFill="1" applyBorder="1" applyAlignment="1">
      <alignment horizontal="center" vertical="center" wrapText="1"/>
    </xf>
    <xf numFmtId="4" fontId="13" fillId="2" borderId="24" xfId="0" applyNumberFormat="1" applyFont="1" applyFill="1" applyBorder="1" applyAlignment="1">
      <alignment horizontal="center" vertical="center"/>
    </xf>
    <xf numFmtId="0" fontId="13" fillId="0" borderId="8" xfId="0" applyNumberFormat="1" applyFont="1" applyFill="1" applyBorder="1" applyAlignment="1">
      <alignment horizontal="center" vertical="center" wrapText="1"/>
    </xf>
    <xf numFmtId="4" fontId="10" fillId="5" borderId="25" xfId="0" applyNumberFormat="1" applyFont="1" applyFill="1" applyBorder="1" applyAlignment="1">
      <alignment horizontal="center" vertical="center" wrapText="1"/>
    </xf>
    <xf numFmtId="4" fontId="10" fillId="5" borderId="26" xfId="0" applyNumberFormat="1" applyFont="1" applyFill="1" applyBorder="1" applyAlignment="1">
      <alignment horizontal="center" vertical="center" wrapText="1"/>
    </xf>
  </cellXfs>
  <cellStyles count="25">
    <cellStyle name="header" xfId="17"/>
    <cellStyle name="headerL" xfId="19"/>
    <cellStyle name="headerR" xfId="18"/>
    <cellStyle name="linkL" xfId="20"/>
    <cellStyle name="linkR" xfId="21"/>
    <cellStyle name="normalL" xfId="6"/>
    <cellStyle name="normalNWL" xfId="8"/>
    <cellStyle name="normalR" xfId="7"/>
    <cellStyle name="pink" xfId="22"/>
    <cellStyle name="tableTitle" xfId="23"/>
    <cellStyle name="td" xfId="9"/>
    <cellStyle name="tdFillL" xfId="12"/>
    <cellStyle name="tdHeader" xfId="13"/>
    <cellStyle name="tdHeaderL" xfId="16"/>
    <cellStyle name="tdHeaderR" xfId="15"/>
    <cellStyle name="tdHeaderTopBorderR" xfId="14"/>
    <cellStyle name="tdL" xfId="10"/>
    <cellStyle name="tdR" xfId="11"/>
    <cellStyle name="Ввод  2" xfId="5"/>
    <cellStyle name="Обычный" xfId="0" builtinId="0"/>
    <cellStyle name="Обычный 2" xfId="2"/>
    <cellStyle name="Обычный 3" xfId="4"/>
    <cellStyle name="Обычный 5" xfId="3"/>
    <cellStyle name="Обычный_Лист1" xfId="1"/>
    <cellStyle name="Финансовый 2" xfId="24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2"/>
  <sheetViews>
    <sheetView tabSelected="1" zoomScaleNormal="100" workbookViewId="0">
      <selection activeCell="B59" sqref="B59"/>
    </sheetView>
  </sheetViews>
  <sheetFormatPr defaultColWidth="2.5703125" defaultRowHeight="12" x14ac:dyDescent="0.2"/>
  <cols>
    <col min="1" max="1" width="6.42578125" style="8" customWidth="1"/>
    <col min="2" max="2" width="43.42578125" style="9" customWidth="1"/>
    <col min="3" max="3" width="18.5703125" style="10" customWidth="1"/>
    <col min="4" max="4" width="16.42578125" style="11" customWidth="1"/>
    <col min="5" max="5" width="15.28515625" style="11" customWidth="1"/>
    <col min="6" max="6" width="17.28515625" style="12" customWidth="1"/>
    <col min="7" max="7" width="16.5703125" style="13" customWidth="1"/>
    <col min="8" max="8" width="14.5703125" style="14" customWidth="1"/>
    <col min="9" max="9" width="14.140625" style="13" customWidth="1"/>
    <col min="10" max="10" width="14.42578125" style="13" customWidth="1"/>
    <col min="11" max="11" width="12.140625" style="13" customWidth="1"/>
    <col min="12" max="12" width="19.28515625" style="15" customWidth="1"/>
    <col min="13" max="13" width="17.140625" style="16" customWidth="1"/>
    <col min="14" max="48" width="2.5703125" style="1" customWidth="1"/>
    <col min="49" max="16346" width="2.5703125" style="1"/>
    <col min="16347" max="16384" width="9" style="1" customWidth="1"/>
  </cols>
  <sheetData>
    <row r="1" spans="1:13" ht="101.25" customHeight="1" x14ac:dyDescent="0.2">
      <c r="A1" s="29" t="s">
        <v>4</v>
      </c>
      <c r="B1" s="30" t="s">
        <v>0</v>
      </c>
      <c r="C1" s="31" t="s">
        <v>6</v>
      </c>
      <c r="D1" s="30" t="s">
        <v>1</v>
      </c>
      <c r="E1" s="30" t="s">
        <v>2</v>
      </c>
      <c r="F1" s="32" t="s">
        <v>3</v>
      </c>
      <c r="G1" s="33" t="s">
        <v>7</v>
      </c>
      <c r="H1" s="34" t="s">
        <v>8</v>
      </c>
      <c r="I1" s="34" t="s">
        <v>9</v>
      </c>
      <c r="J1" s="34" t="s">
        <v>11</v>
      </c>
      <c r="K1" s="34" t="s">
        <v>5</v>
      </c>
      <c r="L1" s="35" t="s">
        <v>12</v>
      </c>
      <c r="M1" s="36" t="s">
        <v>10</v>
      </c>
    </row>
    <row r="2" spans="1:13" ht="84" x14ac:dyDescent="0.2">
      <c r="A2" s="27">
        <v>1</v>
      </c>
      <c r="B2" s="40" t="s">
        <v>13</v>
      </c>
      <c r="C2" s="24" t="s">
        <v>14</v>
      </c>
      <c r="D2" s="25" t="s">
        <v>46</v>
      </c>
      <c r="E2" s="25" t="s">
        <v>46</v>
      </c>
      <c r="F2" s="20">
        <v>45658</v>
      </c>
      <c r="G2" s="22">
        <v>45670</v>
      </c>
      <c r="H2" s="23"/>
      <c r="I2" s="22"/>
      <c r="J2" s="22"/>
      <c r="K2" s="22"/>
      <c r="L2" s="42">
        <v>17892000</v>
      </c>
      <c r="M2" s="26"/>
    </row>
    <row r="3" spans="1:13" ht="24" x14ac:dyDescent="0.2">
      <c r="A3" s="27">
        <v>8</v>
      </c>
      <c r="B3" s="7" t="s">
        <v>19</v>
      </c>
      <c r="C3" s="5" t="s">
        <v>18</v>
      </c>
      <c r="D3" s="6" t="s">
        <v>20</v>
      </c>
      <c r="E3" s="6" t="s">
        <v>20</v>
      </c>
      <c r="F3" s="20">
        <v>45658</v>
      </c>
      <c r="G3" s="22">
        <v>45678</v>
      </c>
      <c r="H3" s="23">
        <v>45686</v>
      </c>
      <c r="I3" s="22">
        <v>45686</v>
      </c>
      <c r="J3" s="22">
        <v>45687</v>
      </c>
      <c r="K3" s="22">
        <v>45688</v>
      </c>
      <c r="L3" s="28">
        <v>1156695.74</v>
      </c>
      <c r="M3" s="4">
        <v>948489.6</v>
      </c>
    </row>
    <row r="4" spans="1:13" ht="24" x14ac:dyDescent="0.2">
      <c r="A4" s="27">
        <v>13</v>
      </c>
      <c r="B4" s="7" t="s">
        <v>21</v>
      </c>
      <c r="C4" s="5" t="s">
        <v>22</v>
      </c>
      <c r="D4" s="17" t="s">
        <v>23</v>
      </c>
      <c r="E4" s="6" t="s">
        <v>23</v>
      </c>
      <c r="F4" s="20">
        <v>45658</v>
      </c>
      <c r="G4" s="19">
        <v>45686</v>
      </c>
      <c r="H4" s="23">
        <v>45694</v>
      </c>
      <c r="I4" s="2"/>
      <c r="J4" s="2"/>
      <c r="K4" s="22">
        <v>45695</v>
      </c>
      <c r="L4" s="28">
        <v>91040792.180000007</v>
      </c>
      <c r="M4" s="4">
        <v>88309778</v>
      </c>
    </row>
    <row r="5" spans="1:13" ht="36" x14ac:dyDescent="0.2">
      <c r="A5" s="27">
        <v>15</v>
      </c>
      <c r="B5" s="93" t="s">
        <v>17</v>
      </c>
      <c r="C5" s="18" t="s">
        <v>45</v>
      </c>
      <c r="D5" s="25" t="s">
        <v>46</v>
      </c>
      <c r="E5" s="6" t="s">
        <v>46</v>
      </c>
      <c r="F5" s="20">
        <v>45658</v>
      </c>
      <c r="G5" s="22">
        <v>45691</v>
      </c>
      <c r="H5" s="23"/>
      <c r="I5" s="22"/>
      <c r="J5" s="22"/>
      <c r="K5" s="22"/>
      <c r="L5" s="57">
        <v>289800</v>
      </c>
      <c r="M5" s="4"/>
    </row>
    <row r="6" spans="1:13" ht="72" x14ac:dyDescent="0.2">
      <c r="A6" s="27">
        <v>19</v>
      </c>
      <c r="B6" s="56" t="s">
        <v>25</v>
      </c>
      <c r="C6" s="5" t="s">
        <v>24</v>
      </c>
      <c r="D6" s="48" t="s">
        <v>20</v>
      </c>
      <c r="E6" s="48" t="s">
        <v>20</v>
      </c>
      <c r="F6" s="20">
        <v>45658</v>
      </c>
      <c r="G6" s="19">
        <v>45686</v>
      </c>
      <c r="H6" s="23">
        <v>45694</v>
      </c>
      <c r="I6" s="22">
        <v>45694</v>
      </c>
      <c r="J6" s="22">
        <v>45695</v>
      </c>
      <c r="K6" s="22">
        <v>45698</v>
      </c>
      <c r="L6" s="28">
        <v>4826586.97</v>
      </c>
      <c r="M6" s="4">
        <v>3000000</v>
      </c>
    </row>
    <row r="7" spans="1:13" ht="24" x14ac:dyDescent="0.2">
      <c r="A7" s="27">
        <v>20</v>
      </c>
      <c r="B7" s="56" t="s">
        <v>26</v>
      </c>
      <c r="C7" s="54" t="s">
        <v>27</v>
      </c>
      <c r="D7" s="48" t="s">
        <v>20</v>
      </c>
      <c r="E7" s="6" t="s">
        <v>96</v>
      </c>
      <c r="F7" s="20">
        <v>45658</v>
      </c>
      <c r="G7" s="19">
        <v>45687</v>
      </c>
      <c r="H7" s="23">
        <v>45695</v>
      </c>
      <c r="I7" s="22">
        <v>45695</v>
      </c>
      <c r="J7" s="22">
        <v>45698</v>
      </c>
      <c r="K7" s="22">
        <v>45699</v>
      </c>
      <c r="L7" s="57">
        <v>16593374.619999999</v>
      </c>
      <c r="M7" s="53">
        <v>15431838.300000001</v>
      </c>
    </row>
    <row r="8" spans="1:13" ht="24" x14ac:dyDescent="0.2">
      <c r="A8" s="27">
        <v>21</v>
      </c>
      <c r="B8" s="56" t="s">
        <v>28</v>
      </c>
      <c r="C8" s="54" t="s">
        <v>29</v>
      </c>
      <c r="D8" s="55" t="s">
        <v>30</v>
      </c>
      <c r="E8" s="55" t="s">
        <v>30</v>
      </c>
      <c r="F8" s="20">
        <v>45658</v>
      </c>
      <c r="G8" s="19">
        <v>45688</v>
      </c>
      <c r="H8" s="23">
        <v>45691</v>
      </c>
      <c r="I8" s="22"/>
      <c r="J8" s="22"/>
      <c r="K8" s="22">
        <v>45691</v>
      </c>
      <c r="L8" s="43">
        <v>150428.32999999999</v>
      </c>
      <c r="M8" s="53">
        <v>112350</v>
      </c>
    </row>
    <row r="9" spans="1:13" ht="24" x14ac:dyDescent="0.2">
      <c r="A9" s="27">
        <v>22</v>
      </c>
      <c r="B9" s="49" t="s">
        <v>31</v>
      </c>
      <c r="C9" s="46" t="s">
        <v>32</v>
      </c>
      <c r="D9" s="6" t="s">
        <v>30</v>
      </c>
      <c r="E9" s="6" t="s">
        <v>30</v>
      </c>
      <c r="F9" s="20">
        <v>45658</v>
      </c>
      <c r="G9" s="50">
        <v>45688</v>
      </c>
      <c r="H9" s="51">
        <v>45691</v>
      </c>
      <c r="I9" s="52"/>
      <c r="J9" s="52"/>
      <c r="K9" s="52">
        <v>45691</v>
      </c>
      <c r="L9" s="58">
        <v>111417.60000000001</v>
      </c>
      <c r="M9" s="53">
        <v>110760</v>
      </c>
    </row>
    <row r="10" spans="1:13" ht="24" x14ac:dyDescent="0.2">
      <c r="A10" s="59">
        <v>23</v>
      </c>
      <c r="B10" s="7" t="s">
        <v>33</v>
      </c>
      <c r="C10" s="5" t="s">
        <v>34</v>
      </c>
      <c r="D10" s="48" t="s">
        <v>20</v>
      </c>
      <c r="E10" s="48" t="s">
        <v>20</v>
      </c>
      <c r="F10" s="20">
        <v>45658</v>
      </c>
      <c r="G10" s="50">
        <v>45688</v>
      </c>
      <c r="H10" s="51">
        <v>45698</v>
      </c>
      <c r="I10" s="52">
        <v>45698</v>
      </c>
      <c r="J10" s="52">
        <v>45699</v>
      </c>
      <c r="K10" s="52">
        <v>45700</v>
      </c>
      <c r="L10" s="60">
        <v>4320135.2</v>
      </c>
      <c r="M10" s="53">
        <v>2635024</v>
      </c>
    </row>
    <row r="11" spans="1:13" ht="36" x14ac:dyDescent="0.2">
      <c r="A11" s="27">
        <v>24</v>
      </c>
      <c r="B11" s="7" t="s">
        <v>35</v>
      </c>
      <c r="C11" s="5" t="s">
        <v>38</v>
      </c>
      <c r="D11" s="17" t="s">
        <v>23</v>
      </c>
      <c r="E11" s="17" t="s">
        <v>80</v>
      </c>
      <c r="F11" s="20">
        <v>45658</v>
      </c>
      <c r="G11" s="50">
        <v>45688</v>
      </c>
      <c r="H11" s="23">
        <v>45698</v>
      </c>
      <c r="I11" s="22"/>
      <c r="J11" s="22"/>
      <c r="K11" s="22">
        <v>45700</v>
      </c>
      <c r="L11" s="28">
        <v>19191649.5</v>
      </c>
      <c r="M11" s="4">
        <v>14500284</v>
      </c>
    </row>
    <row r="12" spans="1:13" ht="36" x14ac:dyDescent="0.2">
      <c r="A12" s="59">
        <v>25</v>
      </c>
      <c r="B12" s="61" t="s">
        <v>36</v>
      </c>
      <c r="C12" s="62" t="s">
        <v>37</v>
      </c>
      <c r="D12" s="17" t="s">
        <v>23</v>
      </c>
      <c r="E12" s="17" t="s">
        <v>80</v>
      </c>
      <c r="F12" s="20">
        <v>45658</v>
      </c>
      <c r="G12" s="50">
        <v>45688</v>
      </c>
      <c r="H12" s="23">
        <v>45698</v>
      </c>
      <c r="I12" s="22"/>
      <c r="J12" s="22"/>
      <c r="K12" s="22">
        <v>45700</v>
      </c>
      <c r="L12" s="64">
        <v>30974661.5</v>
      </c>
      <c r="M12" s="53">
        <v>28600464</v>
      </c>
    </row>
    <row r="13" spans="1:13" ht="24" x14ac:dyDescent="0.2">
      <c r="A13" s="27">
        <v>26</v>
      </c>
      <c r="B13" s="37" t="s">
        <v>39</v>
      </c>
      <c r="C13" s="62" t="s">
        <v>40</v>
      </c>
      <c r="D13" s="48" t="s">
        <v>20</v>
      </c>
      <c r="E13" s="48" t="s">
        <v>20</v>
      </c>
      <c r="F13" s="20">
        <v>45658</v>
      </c>
      <c r="G13" s="50">
        <v>45688</v>
      </c>
      <c r="H13" s="51">
        <v>45698</v>
      </c>
      <c r="I13" s="52">
        <v>45698</v>
      </c>
      <c r="J13" s="52">
        <v>45699</v>
      </c>
      <c r="K13" s="52">
        <v>45700</v>
      </c>
      <c r="L13" s="44">
        <v>838878</v>
      </c>
      <c r="M13" s="53">
        <v>645930.61</v>
      </c>
    </row>
    <row r="14" spans="1:13" ht="120" x14ac:dyDescent="0.2">
      <c r="A14" s="27">
        <v>28</v>
      </c>
      <c r="B14" s="93" t="s">
        <v>41</v>
      </c>
      <c r="C14" s="62" t="s">
        <v>15</v>
      </c>
      <c r="D14" s="55" t="s">
        <v>16</v>
      </c>
      <c r="E14" s="55" t="s">
        <v>16</v>
      </c>
      <c r="F14" s="20">
        <v>45658</v>
      </c>
      <c r="G14" s="19"/>
      <c r="H14" s="23"/>
      <c r="I14" s="22"/>
      <c r="J14" s="22"/>
      <c r="K14" s="22"/>
      <c r="L14" s="45">
        <v>2892686.17</v>
      </c>
      <c r="M14" s="53"/>
    </row>
    <row r="15" spans="1:13" ht="108" x14ac:dyDescent="0.2">
      <c r="A15" s="27">
        <v>29</v>
      </c>
      <c r="B15" s="93" t="s">
        <v>42</v>
      </c>
      <c r="C15" s="18" t="s">
        <v>15</v>
      </c>
      <c r="D15" s="55" t="s">
        <v>16</v>
      </c>
      <c r="E15" s="17" t="s">
        <v>16</v>
      </c>
      <c r="F15" s="20">
        <v>45658</v>
      </c>
      <c r="G15" s="19"/>
      <c r="H15" s="3"/>
      <c r="I15" s="2"/>
      <c r="J15" s="2"/>
      <c r="K15" s="2"/>
      <c r="L15" s="45">
        <v>57487639</v>
      </c>
      <c r="M15" s="4"/>
    </row>
    <row r="16" spans="1:13" ht="132" x14ac:dyDescent="0.2">
      <c r="A16" s="27">
        <v>30</v>
      </c>
      <c r="B16" s="95" t="s">
        <v>43</v>
      </c>
      <c r="C16" s="5" t="s">
        <v>15</v>
      </c>
      <c r="D16" s="55" t="s">
        <v>16</v>
      </c>
      <c r="E16" s="6" t="s">
        <v>16</v>
      </c>
      <c r="F16" s="20">
        <v>45658</v>
      </c>
      <c r="G16" s="19"/>
      <c r="H16" s="23"/>
      <c r="I16" s="2"/>
      <c r="J16" s="2"/>
      <c r="K16" s="2"/>
      <c r="L16" s="94">
        <v>38786533.030000001</v>
      </c>
      <c r="M16" s="4"/>
    </row>
    <row r="17" spans="1:13" ht="120" x14ac:dyDescent="0.2">
      <c r="A17" s="27">
        <v>31</v>
      </c>
      <c r="B17" s="56" t="s">
        <v>44</v>
      </c>
      <c r="C17" s="39" t="s">
        <v>15</v>
      </c>
      <c r="D17" s="55" t="s">
        <v>16</v>
      </c>
      <c r="E17" s="6" t="s">
        <v>16</v>
      </c>
      <c r="F17" s="20">
        <v>45658</v>
      </c>
      <c r="G17" s="22"/>
      <c r="H17" s="23"/>
      <c r="I17" s="22"/>
      <c r="J17" s="22"/>
      <c r="K17" s="22"/>
      <c r="L17" s="38">
        <v>55802040.490000002</v>
      </c>
      <c r="M17" s="26"/>
    </row>
    <row r="18" spans="1:13" ht="36" x14ac:dyDescent="0.2">
      <c r="A18" s="27">
        <v>37</v>
      </c>
      <c r="B18" s="71" t="s">
        <v>66</v>
      </c>
      <c r="C18" s="66" t="s">
        <v>48</v>
      </c>
      <c r="D18" s="6" t="s">
        <v>30</v>
      </c>
      <c r="E18" s="6" t="s">
        <v>30</v>
      </c>
      <c r="F18" s="20">
        <v>45689</v>
      </c>
      <c r="G18" s="19">
        <v>45693</v>
      </c>
      <c r="H18" s="23">
        <v>45694</v>
      </c>
      <c r="I18" s="2"/>
      <c r="J18" s="2"/>
      <c r="K18" s="52">
        <v>45694</v>
      </c>
      <c r="L18" s="69">
        <v>82925</v>
      </c>
      <c r="M18" s="53">
        <v>69450</v>
      </c>
    </row>
    <row r="19" spans="1:13" ht="24" x14ac:dyDescent="0.2">
      <c r="A19" s="27">
        <v>42</v>
      </c>
      <c r="B19" s="71" t="s">
        <v>50</v>
      </c>
      <c r="C19" s="66" t="s">
        <v>51</v>
      </c>
      <c r="D19" s="6" t="s">
        <v>52</v>
      </c>
      <c r="E19" s="6" t="s">
        <v>52</v>
      </c>
      <c r="F19" s="20">
        <v>45689</v>
      </c>
      <c r="G19" s="19">
        <v>45695</v>
      </c>
      <c r="H19" s="23">
        <v>45712</v>
      </c>
      <c r="I19" s="2">
        <v>45714</v>
      </c>
      <c r="J19" s="2">
        <v>45715</v>
      </c>
      <c r="K19" s="72">
        <v>45715</v>
      </c>
      <c r="L19" s="69">
        <v>32798781.719999999</v>
      </c>
      <c r="M19" s="53">
        <v>12054890.199999999</v>
      </c>
    </row>
    <row r="20" spans="1:13" ht="24" x14ac:dyDescent="0.2">
      <c r="A20" s="27">
        <v>43</v>
      </c>
      <c r="B20" s="71" t="s">
        <v>53</v>
      </c>
      <c r="C20" s="66" t="s">
        <v>54</v>
      </c>
      <c r="D20" s="6" t="s">
        <v>23</v>
      </c>
      <c r="E20" s="55" t="s">
        <v>23</v>
      </c>
      <c r="F20" s="20">
        <v>45689</v>
      </c>
      <c r="G20" s="19">
        <v>45695</v>
      </c>
      <c r="H20" s="23">
        <v>45705</v>
      </c>
      <c r="I20" s="2"/>
      <c r="J20" s="2"/>
      <c r="K20" s="72">
        <v>45707</v>
      </c>
      <c r="L20" s="69">
        <v>67798646.489999995</v>
      </c>
      <c r="M20" s="53">
        <v>55028960.399999999</v>
      </c>
    </row>
    <row r="21" spans="1:13" ht="24" x14ac:dyDescent="0.2">
      <c r="A21" s="27">
        <v>44</v>
      </c>
      <c r="B21" s="71" t="s">
        <v>59</v>
      </c>
      <c r="C21" s="66" t="s">
        <v>55</v>
      </c>
      <c r="D21" s="6" t="s">
        <v>30</v>
      </c>
      <c r="E21" s="6" t="s">
        <v>30</v>
      </c>
      <c r="F21" s="20">
        <v>45689</v>
      </c>
      <c r="G21" s="19">
        <v>45698</v>
      </c>
      <c r="H21" s="23">
        <v>45698</v>
      </c>
      <c r="I21" s="52"/>
      <c r="J21" s="52"/>
      <c r="K21" s="2">
        <v>45698</v>
      </c>
      <c r="L21" s="69">
        <v>389865</v>
      </c>
      <c r="M21" s="53">
        <v>320000</v>
      </c>
    </row>
    <row r="22" spans="1:13" ht="84" x14ac:dyDescent="0.2">
      <c r="A22" s="27">
        <v>45</v>
      </c>
      <c r="B22" s="70" t="s">
        <v>60</v>
      </c>
      <c r="C22" s="5" t="s">
        <v>56</v>
      </c>
      <c r="D22" s="6" t="s">
        <v>20</v>
      </c>
      <c r="E22" s="6" t="s">
        <v>20</v>
      </c>
      <c r="F22" s="20">
        <v>45689</v>
      </c>
      <c r="G22" s="19">
        <v>45699</v>
      </c>
      <c r="H22" s="23">
        <v>45707</v>
      </c>
      <c r="I22" s="52">
        <v>45707</v>
      </c>
      <c r="J22" s="52">
        <v>45708</v>
      </c>
      <c r="K22" s="2">
        <v>45709</v>
      </c>
      <c r="L22" s="28">
        <v>525628.97</v>
      </c>
      <c r="M22" s="4">
        <v>202366.52</v>
      </c>
    </row>
    <row r="23" spans="1:13" ht="84" x14ac:dyDescent="0.2">
      <c r="A23" s="27">
        <v>46</v>
      </c>
      <c r="B23" s="71" t="s">
        <v>61</v>
      </c>
      <c r="C23" s="66" t="s">
        <v>57</v>
      </c>
      <c r="D23" s="6" t="s">
        <v>20</v>
      </c>
      <c r="E23" s="6" t="s">
        <v>20</v>
      </c>
      <c r="F23" s="20">
        <v>45689</v>
      </c>
      <c r="G23" s="19">
        <v>45699</v>
      </c>
      <c r="H23" s="23">
        <v>45707</v>
      </c>
      <c r="I23" s="52">
        <v>45707</v>
      </c>
      <c r="J23" s="52">
        <v>45708</v>
      </c>
      <c r="K23" s="2">
        <v>45709</v>
      </c>
      <c r="L23" s="69">
        <v>156228.46</v>
      </c>
      <c r="M23" s="53">
        <v>83581.509999999995</v>
      </c>
    </row>
    <row r="24" spans="1:13" ht="24" x14ac:dyDescent="0.2">
      <c r="A24" s="27">
        <v>47</v>
      </c>
      <c r="B24" s="71" t="s">
        <v>62</v>
      </c>
      <c r="C24" s="66" t="s">
        <v>58</v>
      </c>
      <c r="D24" s="55" t="s">
        <v>23</v>
      </c>
      <c r="E24" s="6" t="s">
        <v>80</v>
      </c>
      <c r="F24" s="20">
        <v>45689</v>
      </c>
      <c r="G24" s="19">
        <v>45699</v>
      </c>
      <c r="H24" s="23">
        <v>45707</v>
      </c>
      <c r="I24" s="52"/>
      <c r="J24" s="52"/>
      <c r="K24" s="52">
        <v>45708</v>
      </c>
      <c r="L24" s="69">
        <v>4939200</v>
      </c>
      <c r="M24" s="53">
        <v>4170000</v>
      </c>
    </row>
    <row r="25" spans="1:13" ht="36" x14ac:dyDescent="0.2">
      <c r="A25" s="27">
        <v>48</v>
      </c>
      <c r="B25" s="71" t="s">
        <v>68</v>
      </c>
      <c r="C25" s="66" t="s">
        <v>63</v>
      </c>
      <c r="D25" s="6" t="s">
        <v>20</v>
      </c>
      <c r="E25" s="6" t="s">
        <v>96</v>
      </c>
      <c r="F25" s="20">
        <v>45689</v>
      </c>
      <c r="G25" s="19">
        <v>45700</v>
      </c>
      <c r="H25" s="23">
        <v>45708</v>
      </c>
      <c r="I25" s="2">
        <v>45708</v>
      </c>
      <c r="J25" s="52">
        <v>45709</v>
      </c>
      <c r="K25" s="52">
        <v>45712</v>
      </c>
      <c r="L25" s="69">
        <v>439252.4</v>
      </c>
      <c r="M25" s="74">
        <v>436980</v>
      </c>
    </row>
    <row r="26" spans="1:13" ht="24" x14ac:dyDescent="0.2">
      <c r="A26" s="27">
        <v>49</v>
      </c>
      <c r="B26" s="71" t="s">
        <v>64</v>
      </c>
      <c r="C26" s="66" t="s">
        <v>65</v>
      </c>
      <c r="D26" s="6" t="s">
        <v>20</v>
      </c>
      <c r="E26" s="6" t="s">
        <v>20</v>
      </c>
      <c r="F26" s="20">
        <v>45689</v>
      </c>
      <c r="G26" s="19">
        <v>45700</v>
      </c>
      <c r="H26" s="23">
        <v>45708</v>
      </c>
      <c r="I26" s="2">
        <v>45708</v>
      </c>
      <c r="J26" s="52">
        <v>45712</v>
      </c>
      <c r="K26" s="52">
        <v>45713</v>
      </c>
      <c r="L26" s="69">
        <v>759369.6</v>
      </c>
      <c r="M26" s="53">
        <v>736219.15</v>
      </c>
    </row>
    <row r="27" spans="1:13" ht="36" x14ac:dyDescent="0.2">
      <c r="A27" s="27">
        <v>51</v>
      </c>
      <c r="B27" s="73" t="s">
        <v>66</v>
      </c>
      <c r="C27" s="5" t="s">
        <v>67</v>
      </c>
      <c r="D27" s="6" t="s">
        <v>30</v>
      </c>
      <c r="E27" s="6" t="s">
        <v>30</v>
      </c>
      <c r="F27" s="20">
        <v>45689</v>
      </c>
      <c r="G27" s="19">
        <v>45701</v>
      </c>
      <c r="H27" s="23">
        <v>45702</v>
      </c>
      <c r="I27" s="52"/>
      <c r="J27" s="52"/>
      <c r="K27" s="2">
        <v>45702</v>
      </c>
      <c r="L27" s="60">
        <v>28150</v>
      </c>
      <c r="M27" s="4">
        <v>25780</v>
      </c>
    </row>
    <row r="28" spans="1:13" ht="48" x14ac:dyDescent="0.2">
      <c r="A28" s="59">
        <v>58</v>
      </c>
      <c r="B28" s="93" t="s">
        <v>69</v>
      </c>
      <c r="C28" s="5" t="s">
        <v>15</v>
      </c>
      <c r="D28" s="6" t="s">
        <v>16</v>
      </c>
      <c r="E28" s="6" t="s">
        <v>46</v>
      </c>
      <c r="F28" s="20">
        <v>45689</v>
      </c>
      <c r="G28" s="19"/>
      <c r="H28" s="23"/>
      <c r="I28" s="52"/>
      <c r="J28" s="52"/>
      <c r="K28" s="2"/>
      <c r="L28" s="96">
        <v>1188250</v>
      </c>
      <c r="M28" s="4"/>
    </row>
    <row r="29" spans="1:13" ht="84" x14ac:dyDescent="0.2">
      <c r="A29" s="27">
        <v>59</v>
      </c>
      <c r="B29" s="73" t="s">
        <v>70</v>
      </c>
      <c r="C29" s="62" t="s">
        <v>71</v>
      </c>
      <c r="D29" s="6" t="s">
        <v>20</v>
      </c>
      <c r="E29" s="6" t="s">
        <v>20</v>
      </c>
      <c r="F29" s="20">
        <v>45689</v>
      </c>
      <c r="G29" s="41">
        <v>45706</v>
      </c>
      <c r="H29" s="51">
        <v>45714</v>
      </c>
      <c r="I29" s="52">
        <v>45714</v>
      </c>
      <c r="J29" s="52">
        <v>45715</v>
      </c>
      <c r="K29" s="52">
        <v>45716</v>
      </c>
      <c r="L29" s="60">
        <v>482860</v>
      </c>
      <c r="M29" s="53">
        <v>482860</v>
      </c>
    </row>
    <row r="30" spans="1:13" ht="24" x14ac:dyDescent="0.2">
      <c r="A30" s="27">
        <v>63</v>
      </c>
      <c r="B30" s="73" t="s">
        <v>72</v>
      </c>
      <c r="C30" s="62" t="s">
        <v>73</v>
      </c>
      <c r="D30" s="6" t="s">
        <v>30</v>
      </c>
      <c r="E30" s="6" t="s">
        <v>30</v>
      </c>
      <c r="F30" s="20">
        <v>45689</v>
      </c>
      <c r="G30" s="41">
        <v>45709</v>
      </c>
      <c r="H30" s="51">
        <v>45713</v>
      </c>
      <c r="I30" s="52"/>
      <c r="J30" s="52"/>
      <c r="K30" s="52">
        <v>45713</v>
      </c>
      <c r="L30" s="60">
        <v>114285.87</v>
      </c>
      <c r="M30" s="53">
        <v>114000</v>
      </c>
    </row>
    <row r="31" spans="1:13" ht="24" x14ac:dyDescent="0.2">
      <c r="A31" s="59">
        <v>64</v>
      </c>
      <c r="B31" s="9" t="s">
        <v>75</v>
      </c>
      <c r="C31" s="62" t="s">
        <v>74</v>
      </c>
      <c r="D31" s="55" t="s">
        <v>23</v>
      </c>
      <c r="E31" s="55" t="s">
        <v>283</v>
      </c>
      <c r="F31" s="20">
        <v>45689</v>
      </c>
      <c r="G31" s="63">
        <v>45712</v>
      </c>
      <c r="H31" s="97">
        <v>45720</v>
      </c>
      <c r="I31" s="52"/>
      <c r="J31" s="52"/>
      <c r="K31" s="52">
        <v>45721</v>
      </c>
      <c r="L31" s="64">
        <v>578400</v>
      </c>
      <c r="M31" s="98">
        <v>510000</v>
      </c>
    </row>
    <row r="32" spans="1:13" ht="36" x14ac:dyDescent="0.2">
      <c r="A32" s="27">
        <v>69</v>
      </c>
      <c r="B32" s="73" t="s">
        <v>76</v>
      </c>
      <c r="C32" s="62" t="s">
        <v>77</v>
      </c>
      <c r="D32" s="55" t="s">
        <v>20</v>
      </c>
      <c r="E32" s="55" t="s">
        <v>20</v>
      </c>
      <c r="F32" s="77">
        <v>45689</v>
      </c>
      <c r="G32" s="68">
        <v>45712</v>
      </c>
      <c r="H32" s="51">
        <v>45720</v>
      </c>
      <c r="I32" s="52">
        <v>45720</v>
      </c>
      <c r="J32" s="52">
        <v>45721</v>
      </c>
      <c r="K32" s="52">
        <v>45722</v>
      </c>
      <c r="L32" s="60">
        <v>3973039.11</v>
      </c>
      <c r="M32" s="53">
        <v>3973039.11</v>
      </c>
    </row>
    <row r="33" spans="1:13" ht="24" x14ac:dyDescent="0.2">
      <c r="A33" s="59">
        <v>76</v>
      </c>
      <c r="B33" s="76" t="s">
        <v>78</v>
      </c>
      <c r="C33" s="62" t="s">
        <v>79</v>
      </c>
      <c r="D33" s="79" t="s">
        <v>20</v>
      </c>
      <c r="E33" s="79" t="s">
        <v>20</v>
      </c>
      <c r="F33" s="80">
        <v>45689</v>
      </c>
      <c r="G33" s="81">
        <v>45713</v>
      </c>
      <c r="H33" s="51">
        <v>45721</v>
      </c>
      <c r="I33" s="52">
        <v>45721</v>
      </c>
      <c r="J33" s="52">
        <v>45722</v>
      </c>
      <c r="K33" s="52">
        <v>45723</v>
      </c>
      <c r="L33" s="60">
        <v>4619106.82</v>
      </c>
      <c r="M33" s="53">
        <v>4087909.4</v>
      </c>
    </row>
    <row r="34" spans="1:13" ht="60.75" customHeight="1" x14ac:dyDescent="0.2">
      <c r="A34" s="27">
        <v>77</v>
      </c>
      <c r="B34" s="76" t="s">
        <v>86</v>
      </c>
      <c r="C34" s="62" t="s">
        <v>81</v>
      </c>
      <c r="D34" s="6" t="s">
        <v>23</v>
      </c>
      <c r="E34" s="6" t="s">
        <v>23</v>
      </c>
      <c r="F34" s="80">
        <v>45689</v>
      </c>
      <c r="G34" s="63">
        <v>45714</v>
      </c>
      <c r="H34" s="51">
        <v>45722</v>
      </c>
      <c r="I34" s="52"/>
      <c r="J34" s="52"/>
      <c r="K34" s="52">
        <v>45726</v>
      </c>
      <c r="L34" s="60">
        <v>3506791.03</v>
      </c>
      <c r="M34" s="53">
        <v>3000204.2</v>
      </c>
    </row>
    <row r="35" spans="1:13" ht="24" x14ac:dyDescent="0.2">
      <c r="A35" s="59">
        <v>78</v>
      </c>
      <c r="B35" s="76" t="s">
        <v>82</v>
      </c>
      <c r="C35" s="62" t="s">
        <v>83</v>
      </c>
      <c r="D35" s="79" t="s">
        <v>20</v>
      </c>
      <c r="E35" s="79" t="s">
        <v>20</v>
      </c>
      <c r="F35" s="80">
        <v>45689</v>
      </c>
      <c r="G35" s="63">
        <v>45714</v>
      </c>
      <c r="H35" s="51">
        <v>45722</v>
      </c>
      <c r="I35" s="52">
        <v>45723</v>
      </c>
      <c r="J35" s="52">
        <v>45726</v>
      </c>
      <c r="K35" s="52">
        <v>45727</v>
      </c>
      <c r="L35" s="60">
        <v>10296494.43</v>
      </c>
      <c r="M35" s="53">
        <v>7973692.5999999996</v>
      </c>
    </row>
    <row r="36" spans="1:13" ht="24" x14ac:dyDescent="0.2">
      <c r="A36" s="27">
        <v>79</v>
      </c>
      <c r="B36" s="76" t="s">
        <v>85</v>
      </c>
      <c r="C36" s="62" t="s">
        <v>84</v>
      </c>
      <c r="D36" s="59" t="s">
        <v>30</v>
      </c>
      <c r="E36" s="59" t="s">
        <v>30</v>
      </c>
      <c r="F36" s="80">
        <v>45690</v>
      </c>
      <c r="G36" s="63">
        <v>45714</v>
      </c>
      <c r="H36" s="82"/>
      <c r="I36" s="72"/>
      <c r="J36" s="72"/>
      <c r="K36" s="84">
        <v>45716</v>
      </c>
      <c r="L36" s="60">
        <v>204321</v>
      </c>
      <c r="M36" s="53">
        <v>178023</v>
      </c>
    </row>
    <row r="37" spans="1:13" ht="24" x14ac:dyDescent="0.2">
      <c r="A37" s="27">
        <v>81</v>
      </c>
      <c r="B37" s="73" t="s">
        <v>87</v>
      </c>
      <c r="C37" s="62" t="s">
        <v>88</v>
      </c>
      <c r="D37" s="6" t="s">
        <v>20</v>
      </c>
      <c r="E37" s="6" t="s">
        <v>20</v>
      </c>
      <c r="F37" s="80">
        <v>45689</v>
      </c>
      <c r="G37" s="19">
        <v>45716</v>
      </c>
      <c r="H37" s="23">
        <v>45726</v>
      </c>
      <c r="I37" s="52">
        <v>45726</v>
      </c>
      <c r="J37" s="52">
        <v>45727</v>
      </c>
      <c r="K37" s="2">
        <v>45728</v>
      </c>
      <c r="L37" s="60">
        <v>346091.52000000002</v>
      </c>
      <c r="M37" s="86">
        <v>173038.43</v>
      </c>
    </row>
    <row r="38" spans="1:13" ht="24" x14ac:dyDescent="0.2">
      <c r="A38" s="59">
        <v>82</v>
      </c>
      <c r="B38" s="73" t="s">
        <v>100</v>
      </c>
      <c r="C38" s="62" t="s">
        <v>89</v>
      </c>
      <c r="D38" s="6" t="s">
        <v>52</v>
      </c>
      <c r="E38" s="6" t="s">
        <v>52</v>
      </c>
      <c r="F38" s="80">
        <v>45691</v>
      </c>
      <c r="G38" s="19">
        <v>45716</v>
      </c>
      <c r="H38" s="23">
        <v>45726</v>
      </c>
      <c r="I38" s="52">
        <v>45726</v>
      </c>
      <c r="J38" s="52"/>
      <c r="K38" s="2">
        <v>45727</v>
      </c>
      <c r="L38" s="60">
        <v>27407310.329999998</v>
      </c>
      <c r="M38" s="53">
        <v>26925105</v>
      </c>
    </row>
    <row r="39" spans="1:13" ht="24" x14ac:dyDescent="0.2">
      <c r="A39" s="27">
        <v>83</v>
      </c>
      <c r="B39" s="73" t="s">
        <v>90</v>
      </c>
      <c r="C39" s="62" t="s">
        <v>91</v>
      </c>
      <c r="D39" s="6" t="s">
        <v>20</v>
      </c>
      <c r="E39" s="6" t="s">
        <v>20</v>
      </c>
      <c r="F39" s="80">
        <v>45691</v>
      </c>
      <c r="G39" s="19">
        <v>45716</v>
      </c>
      <c r="H39" s="23">
        <v>45726</v>
      </c>
      <c r="I39" s="52">
        <v>45726</v>
      </c>
      <c r="J39" s="52">
        <v>45727</v>
      </c>
      <c r="K39" s="2">
        <v>45728</v>
      </c>
      <c r="L39" s="60">
        <v>336313.04</v>
      </c>
      <c r="M39" s="53">
        <v>292592.21999999997</v>
      </c>
    </row>
    <row r="40" spans="1:13" ht="36" x14ac:dyDescent="0.2">
      <c r="A40" s="27">
        <v>90</v>
      </c>
      <c r="B40" s="73" t="s">
        <v>92</v>
      </c>
      <c r="C40" s="62" t="s">
        <v>93</v>
      </c>
      <c r="D40" s="6" t="s">
        <v>20</v>
      </c>
      <c r="E40" s="6" t="s">
        <v>20</v>
      </c>
      <c r="F40" s="20">
        <v>45717</v>
      </c>
      <c r="G40" s="68">
        <v>45722</v>
      </c>
      <c r="H40" s="51">
        <v>45740</v>
      </c>
      <c r="I40" s="52">
        <v>45741</v>
      </c>
      <c r="J40" s="52">
        <v>45742</v>
      </c>
      <c r="K40" s="52">
        <v>45743</v>
      </c>
      <c r="L40" s="60">
        <v>59071214.009999998</v>
      </c>
      <c r="M40" s="53">
        <v>27658941.920000002</v>
      </c>
    </row>
    <row r="41" spans="1:13" ht="24" x14ac:dyDescent="0.2">
      <c r="A41" s="27">
        <v>93</v>
      </c>
      <c r="B41" s="73" t="s">
        <v>94</v>
      </c>
      <c r="C41" s="62" t="s">
        <v>95</v>
      </c>
      <c r="D41" s="79" t="s">
        <v>23</v>
      </c>
      <c r="E41" s="79" t="s">
        <v>23</v>
      </c>
      <c r="F41" s="20">
        <v>45717</v>
      </c>
      <c r="G41" s="68">
        <v>45722</v>
      </c>
      <c r="H41" s="51">
        <v>45730</v>
      </c>
      <c r="I41" s="52"/>
      <c r="J41" s="85"/>
      <c r="K41" s="52">
        <v>45733</v>
      </c>
      <c r="L41" s="60">
        <v>11138389.560000001</v>
      </c>
      <c r="M41" s="53">
        <v>11082307</v>
      </c>
    </row>
    <row r="42" spans="1:13" ht="24" x14ac:dyDescent="0.2">
      <c r="A42" s="27">
        <v>94</v>
      </c>
      <c r="B42" s="73" t="s">
        <v>99</v>
      </c>
      <c r="C42" s="62" t="s">
        <v>97</v>
      </c>
      <c r="D42" s="6" t="s">
        <v>20</v>
      </c>
      <c r="E42" s="6" t="s">
        <v>20</v>
      </c>
      <c r="F42" s="20">
        <v>45717</v>
      </c>
      <c r="G42" s="68">
        <v>45726</v>
      </c>
      <c r="H42" s="51">
        <v>45734</v>
      </c>
      <c r="I42" s="52">
        <v>45735</v>
      </c>
      <c r="J42" s="52">
        <v>45736</v>
      </c>
      <c r="K42" s="52">
        <v>45737</v>
      </c>
      <c r="L42" s="60">
        <v>3898444.02</v>
      </c>
      <c r="M42" s="53">
        <v>3132307.77</v>
      </c>
    </row>
    <row r="43" spans="1:13" ht="36" x14ac:dyDescent="0.2">
      <c r="A43" s="59">
        <v>95</v>
      </c>
      <c r="B43" s="73" t="s">
        <v>49</v>
      </c>
      <c r="C43" s="62" t="s">
        <v>98</v>
      </c>
      <c r="D43" s="6" t="s">
        <v>20</v>
      </c>
      <c r="E43" s="6" t="s">
        <v>20</v>
      </c>
      <c r="F43" s="20">
        <v>45717</v>
      </c>
      <c r="G43" s="68">
        <v>45726</v>
      </c>
      <c r="H43" s="51">
        <v>45734</v>
      </c>
      <c r="I43" s="52">
        <v>45734</v>
      </c>
      <c r="J43" s="52">
        <v>45735</v>
      </c>
      <c r="K43" s="52">
        <v>45736</v>
      </c>
      <c r="L43" s="60">
        <v>314959.90000000002</v>
      </c>
      <c r="M43" s="53">
        <v>195850.4</v>
      </c>
    </row>
    <row r="44" spans="1:13" ht="36" x14ac:dyDescent="0.2">
      <c r="A44" s="59">
        <v>97</v>
      </c>
      <c r="B44" s="73" t="s">
        <v>101</v>
      </c>
      <c r="C44" s="62" t="s">
        <v>102</v>
      </c>
      <c r="D44" s="6" t="s">
        <v>20</v>
      </c>
      <c r="E44" s="6" t="s">
        <v>96</v>
      </c>
      <c r="F44" s="20">
        <v>45717</v>
      </c>
      <c r="G44" s="68">
        <v>45727</v>
      </c>
      <c r="H44" s="51">
        <v>45735</v>
      </c>
      <c r="I44" s="52">
        <v>45735</v>
      </c>
      <c r="J44" s="52">
        <v>45736</v>
      </c>
      <c r="K44" s="52">
        <v>45737</v>
      </c>
      <c r="L44" s="60">
        <v>239007</v>
      </c>
      <c r="M44" s="53">
        <v>220622</v>
      </c>
    </row>
    <row r="45" spans="1:13" ht="24" x14ac:dyDescent="0.2">
      <c r="A45" s="27">
        <v>98</v>
      </c>
      <c r="B45" s="73" t="s">
        <v>109</v>
      </c>
      <c r="C45" s="62" t="s">
        <v>103</v>
      </c>
      <c r="D45" s="55" t="s">
        <v>30</v>
      </c>
      <c r="E45" s="6" t="s">
        <v>30</v>
      </c>
      <c r="F45" s="20">
        <v>45717</v>
      </c>
      <c r="G45" s="68">
        <v>45728</v>
      </c>
      <c r="H45" s="51">
        <v>45733</v>
      </c>
      <c r="I45" s="52"/>
      <c r="J45" s="52"/>
      <c r="K45" s="85">
        <v>45733</v>
      </c>
      <c r="L45" s="60">
        <v>426027.5</v>
      </c>
      <c r="M45" s="83">
        <v>383040</v>
      </c>
    </row>
    <row r="46" spans="1:13" ht="24" x14ac:dyDescent="0.2">
      <c r="A46" s="59">
        <v>99</v>
      </c>
      <c r="B46" s="73" t="s">
        <v>104</v>
      </c>
      <c r="C46" s="62" t="s">
        <v>105</v>
      </c>
      <c r="D46" s="55" t="s">
        <v>30</v>
      </c>
      <c r="E46" s="6" t="s">
        <v>30</v>
      </c>
      <c r="F46" s="20">
        <v>45717</v>
      </c>
      <c r="G46" s="63">
        <v>45729</v>
      </c>
      <c r="H46" s="51">
        <v>45733</v>
      </c>
      <c r="I46" s="52"/>
      <c r="J46" s="52"/>
      <c r="K46" s="85">
        <v>45733</v>
      </c>
      <c r="L46" s="60">
        <v>2130338.7000000002</v>
      </c>
      <c r="M46" s="53">
        <v>1900125</v>
      </c>
    </row>
    <row r="47" spans="1:13" ht="36" x14ac:dyDescent="0.2">
      <c r="A47" s="59">
        <v>101</v>
      </c>
      <c r="B47" s="56" t="s">
        <v>76</v>
      </c>
      <c r="C47" s="62" t="s">
        <v>122</v>
      </c>
      <c r="D47" s="79" t="s">
        <v>46</v>
      </c>
      <c r="E47" s="55" t="s">
        <v>46</v>
      </c>
      <c r="F47" s="20">
        <v>45717</v>
      </c>
      <c r="G47" s="63">
        <v>45740</v>
      </c>
      <c r="H47" s="51"/>
      <c r="I47" s="52"/>
      <c r="J47" s="52"/>
      <c r="K47" s="52"/>
      <c r="L47" s="100">
        <v>207500</v>
      </c>
      <c r="M47" s="53"/>
    </row>
    <row r="48" spans="1:13" ht="24" x14ac:dyDescent="0.2">
      <c r="A48" s="27">
        <v>102</v>
      </c>
      <c r="B48" s="73" t="s">
        <v>47</v>
      </c>
      <c r="C48" s="62" t="s">
        <v>106</v>
      </c>
      <c r="D48" s="55" t="s">
        <v>30</v>
      </c>
      <c r="E48" s="6" t="s">
        <v>30</v>
      </c>
      <c r="F48" s="20">
        <v>45717</v>
      </c>
      <c r="G48" s="63">
        <v>45733</v>
      </c>
      <c r="H48" s="51">
        <v>45734</v>
      </c>
      <c r="I48" s="52"/>
      <c r="J48" s="52"/>
      <c r="K48" s="52">
        <v>45734</v>
      </c>
      <c r="L48" s="60">
        <v>3934977</v>
      </c>
      <c r="M48" s="53">
        <v>3905880</v>
      </c>
    </row>
    <row r="49" spans="1:13" ht="24" x14ac:dyDescent="0.2">
      <c r="A49" s="59">
        <v>103</v>
      </c>
      <c r="B49" s="73" t="s">
        <v>26</v>
      </c>
      <c r="C49" s="62" t="s">
        <v>115</v>
      </c>
      <c r="D49" s="55" t="s">
        <v>30</v>
      </c>
      <c r="E49" s="55" t="s">
        <v>30</v>
      </c>
      <c r="F49" s="20">
        <v>45717</v>
      </c>
      <c r="G49" s="101">
        <v>45733</v>
      </c>
      <c r="H49" s="51">
        <v>45735</v>
      </c>
      <c r="I49" s="52"/>
      <c r="J49" s="52"/>
      <c r="K49" s="52">
        <v>45735</v>
      </c>
      <c r="L49" s="102">
        <v>16991654.16</v>
      </c>
      <c r="M49" s="53">
        <v>16909192.800000001</v>
      </c>
    </row>
    <row r="50" spans="1:13" ht="24" x14ac:dyDescent="0.2">
      <c r="A50" s="27">
        <v>104</v>
      </c>
      <c r="B50" s="73" t="s">
        <v>107</v>
      </c>
      <c r="C50" s="62" t="s">
        <v>108</v>
      </c>
      <c r="D50" s="79" t="s">
        <v>23</v>
      </c>
      <c r="E50" s="55" t="s">
        <v>80</v>
      </c>
      <c r="F50" s="20">
        <v>45717</v>
      </c>
      <c r="G50" s="63">
        <v>45734</v>
      </c>
      <c r="H50" s="51">
        <v>45742</v>
      </c>
      <c r="I50" s="52"/>
      <c r="J50" s="52"/>
      <c r="K50" s="52">
        <v>45743</v>
      </c>
      <c r="L50" s="60">
        <v>2022870</v>
      </c>
      <c r="M50" s="53">
        <v>1905453</v>
      </c>
    </row>
    <row r="51" spans="1:13" ht="126" customHeight="1" x14ac:dyDescent="0.2">
      <c r="A51" s="59">
        <v>105</v>
      </c>
      <c r="B51" s="73" t="s">
        <v>62</v>
      </c>
      <c r="C51" s="62" t="s">
        <v>110</v>
      </c>
      <c r="D51" s="79" t="s">
        <v>23</v>
      </c>
      <c r="E51" s="79" t="s">
        <v>80</v>
      </c>
      <c r="F51" s="20">
        <v>45717</v>
      </c>
      <c r="G51" s="68">
        <v>45735</v>
      </c>
      <c r="H51" s="51">
        <v>45743</v>
      </c>
      <c r="I51" s="52"/>
      <c r="J51" s="52"/>
      <c r="K51" s="52">
        <v>45744</v>
      </c>
      <c r="L51" s="60">
        <v>1395750</v>
      </c>
      <c r="M51" s="53">
        <v>1274400</v>
      </c>
    </row>
    <row r="52" spans="1:13" ht="48" x14ac:dyDescent="0.2">
      <c r="A52" s="27">
        <v>106</v>
      </c>
      <c r="B52" s="73" t="s">
        <v>111</v>
      </c>
      <c r="C52" s="62" t="s">
        <v>112</v>
      </c>
      <c r="D52" s="79" t="s">
        <v>52</v>
      </c>
      <c r="E52" s="79" t="s">
        <v>52</v>
      </c>
      <c r="F52" s="20">
        <v>45717</v>
      </c>
      <c r="G52" s="68">
        <v>45735</v>
      </c>
      <c r="H52" s="51">
        <v>45751</v>
      </c>
      <c r="I52" s="52">
        <v>45751</v>
      </c>
      <c r="J52" s="52"/>
      <c r="K52" s="52">
        <v>45754</v>
      </c>
      <c r="L52" s="60">
        <v>56328714.469999999</v>
      </c>
      <c r="M52" s="53">
        <v>55599999</v>
      </c>
    </row>
    <row r="53" spans="1:13" ht="84" x14ac:dyDescent="0.2">
      <c r="A53" s="59">
        <v>107</v>
      </c>
      <c r="B53" s="78" t="s">
        <v>114</v>
      </c>
      <c r="C53" s="62" t="s">
        <v>113</v>
      </c>
      <c r="D53" s="6" t="s">
        <v>20</v>
      </c>
      <c r="E53" s="6" t="s">
        <v>20</v>
      </c>
      <c r="F53" s="20">
        <v>45717</v>
      </c>
      <c r="G53" s="52">
        <v>45735</v>
      </c>
      <c r="H53" s="51">
        <v>45743</v>
      </c>
      <c r="I53" s="52">
        <v>45743</v>
      </c>
      <c r="J53" s="52">
        <v>45744</v>
      </c>
      <c r="K53" s="52">
        <v>45747</v>
      </c>
      <c r="L53" s="60">
        <v>445355.25</v>
      </c>
      <c r="M53" s="53">
        <v>126434.22</v>
      </c>
    </row>
    <row r="54" spans="1:13" ht="94.5" customHeight="1" x14ac:dyDescent="0.2">
      <c r="A54" s="27">
        <v>108</v>
      </c>
      <c r="B54" s="73" t="s">
        <v>176</v>
      </c>
      <c r="C54" s="62" t="s">
        <v>116</v>
      </c>
      <c r="D54" s="6" t="s">
        <v>20</v>
      </c>
      <c r="E54" s="6" t="s">
        <v>20</v>
      </c>
      <c r="F54" s="20">
        <v>45717</v>
      </c>
      <c r="G54" s="52">
        <v>45735</v>
      </c>
      <c r="H54" s="51">
        <v>45743</v>
      </c>
      <c r="I54" s="52">
        <v>45747</v>
      </c>
      <c r="J54" s="52">
        <v>45748</v>
      </c>
      <c r="K54" s="52">
        <v>45749</v>
      </c>
      <c r="L54" s="60">
        <v>2799190.03</v>
      </c>
      <c r="M54" s="53">
        <v>1889334</v>
      </c>
    </row>
    <row r="55" spans="1:13" ht="24" x14ac:dyDescent="0.2">
      <c r="A55" s="27">
        <v>110</v>
      </c>
      <c r="B55" s="56" t="s">
        <v>119</v>
      </c>
      <c r="C55" s="5" t="s">
        <v>118</v>
      </c>
      <c r="D55" s="6" t="s">
        <v>20</v>
      </c>
      <c r="E55" s="6" t="s">
        <v>20</v>
      </c>
      <c r="F55" s="20">
        <v>45717</v>
      </c>
      <c r="G55" s="19">
        <v>45736</v>
      </c>
      <c r="H55" s="23">
        <v>45744</v>
      </c>
      <c r="I55" s="52">
        <v>45747</v>
      </c>
      <c r="J55" s="52">
        <v>45749</v>
      </c>
      <c r="K55" s="2">
        <v>45751</v>
      </c>
      <c r="L55" s="57">
        <v>2457438.4300000002</v>
      </c>
      <c r="M55" s="4">
        <v>2359140.83</v>
      </c>
    </row>
    <row r="56" spans="1:13" ht="24" x14ac:dyDescent="0.2">
      <c r="A56" s="27">
        <v>112</v>
      </c>
      <c r="B56" s="73" t="s">
        <v>120</v>
      </c>
      <c r="C56" s="5" t="s">
        <v>121</v>
      </c>
      <c r="D56" s="11" t="s">
        <v>20</v>
      </c>
      <c r="E56" s="11" t="s">
        <v>20</v>
      </c>
      <c r="F56" s="20">
        <v>45717</v>
      </c>
      <c r="G56" s="19">
        <v>45736</v>
      </c>
      <c r="H56" s="23">
        <v>45744</v>
      </c>
      <c r="I56" s="52">
        <v>45744</v>
      </c>
      <c r="J56" s="52">
        <v>45747</v>
      </c>
      <c r="K56" s="2">
        <v>45748</v>
      </c>
      <c r="L56" s="28">
        <v>527708.32999999996</v>
      </c>
      <c r="M56" s="4">
        <v>527708.32999999996</v>
      </c>
    </row>
    <row r="57" spans="1:13" ht="24" x14ac:dyDescent="0.2">
      <c r="A57" s="59">
        <v>117</v>
      </c>
      <c r="B57" s="103" t="s">
        <v>124</v>
      </c>
      <c r="C57" s="104" t="s">
        <v>123</v>
      </c>
      <c r="D57" s="108" t="s">
        <v>52</v>
      </c>
      <c r="E57" s="108" t="s">
        <v>52</v>
      </c>
      <c r="F57" s="20">
        <v>45717</v>
      </c>
      <c r="G57" s="109">
        <v>45741</v>
      </c>
      <c r="H57" s="106">
        <v>45749</v>
      </c>
      <c r="I57" s="105">
        <v>45754</v>
      </c>
      <c r="J57" s="105"/>
      <c r="K57" s="105">
        <v>45755</v>
      </c>
      <c r="L57" s="102">
        <v>7829426.4000000004</v>
      </c>
      <c r="M57" s="114">
        <v>7829426.4000000004</v>
      </c>
    </row>
    <row r="58" spans="1:13" ht="24" x14ac:dyDescent="0.2">
      <c r="A58" s="59">
        <v>119</v>
      </c>
      <c r="B58" s="103" t="s">
        <v>126</v>
      </c>
      <c r="C58" s="111" t="s">
        <v>125</v>
      </c>
      <c r="D58" s="112" t="s">
        <v>20</v>
      </c>
      <c r="E58" s="112" t="s">
        <v>20</v>
      </c>
      <c r="F58" s="113">
        <v>45717</v>
      </c>
      <c r="G58" s="105">
        <v>45742</v>
      </c>
      <c r="H58" s="106">
        <v>45793</v>
      </c>
      <c r="I58" s="105">
        <v>45797</v>
      </c>
      <c r="J58" s="105">
        <v>45798</v>
      </c>
      <c r="K58" s="105">
        <v>45799</v>
      </c>
      <c r="L58" s="107">
        <v>4839941.01</v>
      </c>
      <c r="M58" s="110">
        <v>4279316</v>
      </c>
    </row>
    <row r="59" spans="1:13" ht="24" x14ac:dyDescent="0.2">
      <c r="A59" s="27">
        <v>122</v>
      </c>
      <c r="B59" s="103" t="s">
        <v>128</v>
      </c>
      <c r="C59" s="111" t="s">
        <v>127</v>
      </c>
      <c r="D59" s="108" t="s">
        <v>52</v>
      </c>
      <c r="E59" s="108" t="s">
        <v>52</v>
      </c>
      <c r="F59" s="113">
        <v>45717</v>
      </c>
      <c r="G59" s="105">
        <v>45743</v>
      </c>
      <c r="H59" s="106">
        <v>45761</v>
      </c>
      <c r="I59" s="105">
        <v>45761</v>
      </c>
      <c r="J59" s="105"/>
      <c r="K59" s="105">
        <v>45762</v>
      </c>
      <c r="L59" s="107">
        <v>35619172.850000001</v>
      </c>
      <c r="M59" s="110">
        <v>35616000</v>
      </c>
    </row>
    <row r="60" spans="1:13" ht="84" x14ac:dyDescent="0.2">
      <c r="A60" s="59">
        <v>123</v>
      </c>
      <c r="B60" s="103" t="s">
        <v>131</v>
      </c>
      <c r="C60" s="111" t="s">
        <v>129</v>
      </c>
      <c r="D60" s="108" t="s">
        <v>52</v>
      </c>
      <c r="E60" s="108" t="s">
        <v>52</v>
      </c>
      <c r="F60" s="113">
        <v>45717</v>
      </c>
      <c r="G60" s="105">
        <v>45747</v>
      </c>
      <c r="H60" s="106">
        <v>45763</v>
      </c>
      <c r="I60" s="105">
        <v>45763</v>
      </c>
      <c r="J60" s="105"/>
      <c r="K60" s="105">
        <v>45764</v>
      </c>
      <c r="L60" s="107">
        <v>51947558.170000002</v>
      </c>
      <c r="M60" s="110">
        <v>19900000</v>
      </c>
    </row>
    <row r="61" spans="1:13" ht="24" x14ac:dyDescent="0.2">
      <c r="A61" s="27">
        <v>128</v>
      </c>
      <c r="B61" s="73" t="s">
        <v>132</v>
      </c>
      <c r="C61" s="5" t="s">
        <v>130</v>
      </c>
      <c r="D61" s="55" t="s">
        <v>30</v>
      </c>
      <c r="E61" s="55" t="s">
        <v>30</v>
      </c>
      <c r="F61" s="113">
        <v>45748</v>
      </c>
      <c r="G61" s="19">
        <v>45749</v>
      </c>
      <c r="H61" s="23">
        <v>45751</v>
      </c>
      <c r="I61" s="52"/>
      <c r="J61" s="52"/>
      <c r="K61" s="2">
        <v>45751</v>
      </c>
      <c r="L61" s="28">
        <v>8780517.6400000006</v>
      </c>
      <c r="M61" s="4">
        <v>8577964</v>
      </c>
    </row>
    <row r="62" spans="1:13" ht="24" x14ac:dyDescent="0.2">
      <c r="A62" s="27">
        <v>130</v>
      </c>
      <c r="B62" s="103" t="s">
        <v>134</v>
      </c>
      <c r="C62" s="104" t="s">
        <v>133</v>
      </c>
      <c r="D62" s="108" t="s">
        <v>30</v>
      </c>
      <c r="E62" s="108" t="s">
        <v>30</v>
      </c>
      <c r="F62" s="113">
        <v>45748</v>
      </c>
      <c r="G62" s="109">
        <v>45750</v>
      </c>
      <c r="H62" s="106">
        <v>45754</v>
      </c>
      <c r="I62" s="105"/>
      <c r="J62" s="105"/>
      <c r="K62" s="105">
        <v>45754</v>
      </c>
      <c r="L62" s="102">
        <v>184485</v>
      </c>
      <c r="M62" s="110">
        <v>182600</v>
      </c>
    </row>
    <row r="63" spans="1:13" ht="48" x14ac:dyDescent="0.2">
      <c r="A63" s="27">
        <v>136</v>
      </c>
      <c r="B63" s="73" t="s">
        <v>117</v>
      </c>
      <c r="C63" s="5" t="s">
        <v>135</v>
      </c>
      <c r="D63" s="6" t="s">
        <v>20</v>
      </c>
      <c r="E63" s="6" t="s">
        <v>20</v>
      </c>
      <c r="F63" s="113">
        <v>45748</v>
      </c>
      <c r="G63" s="19">
        <v>45757</v>
      </c>
      <c r="H63" s="23">
        <v>45768</v>
      </c>
      <c r="I63" s="52">
        <v>45768</v>
      </c>
      <c r="J63" s="52">
        <v>45769</v>
      </c>
      <c r="K63" s="2">
        <v>45770</v>
      </c>
      <c r="L63" s="28">
        <v>6402529.9400000004</v>
      </c>
      <c r="M63" s="99">
        <v>6000000</v>
      </c>
    </row>
    <row r="64" spans="1:13" ht="24" x14ac:dyDescent="0.2">
      <c r="A64" s="59">
        <v>137</v>
      </c>
      <c r="B64" s="73" t="s">
        <v>137</v>
      </c>
      <c r="C64" s="5" t="s">
        <v>136</v>
      </c>
      <c r="D64" s="6" t="s">
        <v>20</v>
      </c>
      <c r="E64" s="6" t="s">
        <v>20</v>
      </c>
      <c r="F64" s="113">
        <v>45748</v>
      </c>
      <c r="G64" s="19">
        <v>45758</v>
      </c>
      <c r="H64" s="23">
        <v>45768</v>
      </c>
      <c r="I64" s="52">
        <v>45768</v>
      </c>
      <c r="J64" s="52">
        <v>45769</v>
      </c>
      <c r="K64" s="2">
        <v>45770</v>
      </c>
      <c r="L64" s="28">
        <v>1077971.6000000001</v>
      </c>
      <c r="M64" s="4">
        <v>824980</v>
      </c>
    </row>
    <row r="65" spans="1:13" ht="48" x14ac:dyDescent="0.2">
      <c r="A65" s="59">
        <v>139</v>
      </c>
      <c r="B65" s="73" t="s">
        <v>138</v>
      </c>
      <c r="C65" s="5" t="s">
        <v>139</v>
      </c>
      <c r="D65" s="6" t="s">
        <v>20</v>
      </c>
      <c r="E65" s="6" t="s">
        <v>20</v>
      </c>
      <c r="F65" s="113">
        <v>45748</v>
      </c>
      <c r="G65" s="19">
        <v>45762</v>
      </c>
      <c r="H65" s="23">
        <v>45770</v>
      </c>
      <c r="I65" s="52">
        <v>45770</v>
      </c>
      <c r="J65" s="52">
        <v>45771</v>
      </c>
      <c r="K65" s="2">
        <v>45772</v>
      </c>
      <c r="L65" s="28">
        <v>2207872.5099999998</v>
      </c>
      <c r="M65" s="4">
        <f>2115216.18</f>
        <v>2115216.1800000002</v>
      </c>
    </row>
    <row r="66" spans="1:13" ht="24" x14ac:dyDescent="0.2">
      <c r="A66" s="27">
        <v>140</v>
      </c>
      <c r="B66" s="73" t="s">
        <v>90</v>
      </c>
      <c r="C66" s="5" t="s">
        <v>140</v>
      </c>
      <c r="D66" s="6" t="s">
        <v>20</v>
      </c>
      <c r="E66" s="6" t="s">
        <v>96</v>
      </c>
      <c r="F66" s="113">
        <v>45748</v>
      </c>
      <c r="G66" s="19">
        <v>45762</v>
      </c>
      <c r="H66" s="23">
        <v>45770</v>
      </c>
      <c r="I66" s="52">
        <v>45770</v>
      </c>
      <c r="J66" s="52">
        <v>45771</v>
      </c>
      <c r="K66" s="2">
        <v>45772</v>
      </c>
      <c r="L66" s="28">
        <v>497364.12</v>
      </c>
      <c r="M66" s="4">
        <v>477469.48</v>
      </c>
    </row>
    <row r="67" spans="1:13" ht="24" x14ac:dyDescent="0.2">
      <c r="A67" s="59">
        <v>141</v>
      </c>
      <c r="B67" s="73" t="s">
        <v>142</v>
      </c>
      <c r="C67" s="5" t="s">
        <v>141</v>
      </c>
      <c r="D67" s="6" t="s">
        <v>20</v>
      </c>
      <c r="E67" s="6" t="s">
        <v>20</v>
      </c>
      <c r="F67" s="113">
        <v>45748</v>
      </c>
      <c r="G67" s="19">
        <v>45762</v>
      </c>
      <c r="H67" s="23">
        <v>45770</v>
      </c>
      <c r="I67" s="52">
        <v>45770</v>
      </c>
      <c r="J67" s="52">
        <v>45771</v>
      </c>
      <c r="K67" s="2">
        <v>45772</v>
      </c>
      <c r="L67" s="28">
        <v>3456000</v>
      </c>
      <c r="M67" s="4">
        <v>3185000</v>
      </c>
    </row>
    <row r="68" spans="1:13" ht="24" x14ac:dyDescent="0.2">
      <c r="A68" s="27">
        <v>144</v>
      </c>
      <c r="B68" s="73" t="s">
        <v>153</v>
      </c>
      <c r="C68" s="5" t="s">
        <v>143</v>
      </c>
      <c r="D68" s="6" t="s">
        <v>20</v>
      </c>
      <c r="E68" s="6" t="s">
        <v>20</v>
      </c>
      <c r="F68" s="113">
        <v>45748</v>
      </c>
      <c r="G68" s="19">
        <v>45765</v>
      </c>
      <c r="H68" s="23">
        <v>45775</v>
      </c>
      <c r="I68" s="52">
        <v>45775</v>
      </c>
      <c r="J68" s="52">
        <v>45777</v>
      </c>
      <c r="K68" s="2">
        <v>45782</v>
      </c>
      <c r="L68" s="28">
        <v>7888827.04</v>
      </c>
      <c r="M68" s="4">
        <v>6760555.8600000003</v>
      </c>
    </row>
    <row r="69" spans="1:13" ht="72" x14ac:dyDescent="0.2">
      <c r="A69" s="59">
        <v>145</v>
      </c>
      <c r="B69" s="73" t="s">
        <v>152</v>
      </c>
      <c r="C69" s="5" t="s">
        <v>144</v>
      </c>
      <c r="D69" s="6" t="s">
        <v>20</v>
      </c>
      <c r="E69" s="6" t="s">
        <v>20</v>
      </c>
      <c r="F69" s="113">
        <v>45748</v>
      </c>
      <c r="G69" s="19">
        <v>45765</v>
      </c>
      <c r="H69" s="23">
        <v>45775</v>
      </c>
      <c r="I69" s="52">
        <v>45775</v>
      </c>
      <c r="J69" s="52">
        <v>45777</v>
      </c>
      <c r="K69" s="2">
        <v>45782</v>
      </c>
      <c r="L69" s="28">
        <v>13214972.619999999</v>
      </c>
      <c r="M69" s="4">
        <v>9633925.1300000008</v>
      </c>
    </row>
    <row r="70" spans="1:13" ht="24" x14ac:dyDescent="0.2">
      <c r="A70" s="27">
        <v>146</v>
      </c>
      <c r="B70" s="73" t="s">
        <v>145</v>
      </c>
      <c r="C70" s="5" t="s">
        <v>147</v>
      </c>
      <c r="D70" s="6" t="s">
        <v>20</v>
      </c>
      <c r="E70" s="6" t="s">
        <v>20</v>
      </c>
      <c r="F70" s="113">
        <v>45748</v>
      </c>
      <c r="G70" s="19">
        <v>45765</v>
      </c>
      <c r="H70" s="23">
        <v>45775</v>
      </c>
      <c r="I70" s="52">
        <v>45775</v>
      </c>
      <c r="J70" s="52">
        <v>45776</v>
      </c>
      <c r="K70" s="52">
        <v>45777</v>
      </c>
      <c r="L70" s="28">
        <v>854200</v>
      </c>
      <c r="M70" s="4">
        <v>583729</v>
      </c>
    </row>
    <row r="71" spans="1:13" ht="24" x14ac:dyDescent="0.2">
      <c r="A71" s="27">
        <v>150</v>
      </c>
      <c r="B71" s="73" t="s">
        <v>149</v>
      </c>
      <c r="C71" s="88" t="s">
        <v>148</v>
      </c>
      <c r="D71" s="6" t="s">
        <v>20</v>
      </c>
      <c r="E71" s="6" t="s">
        <v>20</v>
      </c>
      <c r="F71" s="113">
        <v>45748</v>
      </c>
      <c r="G71" s="89">
        <v>45768</v>
      </c>
      <c r="H71" s="90">
        <v>45776</v>
      </c>
      <c r="I71" s="89">
        <v>45776</v>
      </c>
      <c r="J71" s="89">
        <v>45777</v>
      </c>
      <c r="K71" s="89">
        <v>45782</v>
      </c>
      <c r="L71" s="58">
        <v>14130247.33</v>
      </c>
      <c r="M71" s="91">
        <v>12787873.77</v>
      </c>
    </row>
    <row r="72" spans="1:13" x14ac:dyDescent="0.2">
      <c r="A72" s="27">
        <v>152</v>
      </c>
      <c r="B72" s="73" t="s">
        <v>151</v>
      </c>
      <c r="C72" s="62" t="s">
        <v>150</v>
      </c>
      <c r="D72" s="6" t="s">
        <v>20</v>
      </c>
      <c r="E72" s="6" t="s">
        <v>20</v>
      </c>
      <c r="F72" s="113">
        <v>45748</v>
      </c>
      <c r="G72" s="52">
        <v>45768</v>
      </c>
      <c r="H72" s="51">
        <v>45777</v>
      </c>
      <c r="I72" s="52">
        <v>45782</v>
      </c>
      <c r="J72" s="52">
        <v>45783</v>
      </c>
      <c r="K72" s="52">
        <v>45784</v>
      </c>
      <c r="L72" s="58">
        <v>2949506.99</v>
      </c>
      <c r="M72" s="53">
        <v>2184539.36</v>
      </c>
    </row>
    <row r="73" spans="1:13" ht="24" x14ac:dyDescent="0.2">
      <c r="A73" s="27">
        <v>154</v>
      </c>
      <c r="B73" s="73" t="s">
        <v>156</v>
      </c>
      <c r="C73" s="62" t="s">
        <v>155</v>
      </c>
      <c r="D73" s="79" t="s">
        <v>30</v>
      </c>
      <c r="E73" s="79" t="s">
        <v>236</v>
      </c>
      <c r="F73" s="113">
        <v>45748</v>
      </c>
      <c r="G73" s="52">
        <v>45769</v>
      </c>
      <c r="H73" s="51">
        <v>45771</v>
      </c>
      <c r="I73" s="52"/>
      <c r="J73" s="52"/>
      <c r="K73" s="52">
        <v>45771</v>
      </c>
      <c r="L73" s="58">
        <v>581450</v>
      </c>
      <c r="M73" s="53">
        <v>581450</v>
      </c>
    </row>
    <row r="74" spans="1:13" ht="120.75" customHeight="1" x14ac:dyDescent="0.2">
      <c r="A74" s="59">
        <v>155</v>
      </c>
      <c r="B74" s="73" t="s">
        <v>157</v>
      </c>
      <c r="C74" s="62" t="s">
        <v>158</v>
      </c>
      <c r="D74" s="6" t="s">
        <v>20</v>
      </c>
      <c r="E74" s="6" t="s">
        <v>20</v>
      </c>
      <c r="F74" s="113">
        <v>45748</v>
      </c>
      <c r="G74" s="52">
        <v>45769</v>
      </c>
      <c r="H74" s="51">
        <v>45777</v>
      </c>
      <c r="I74" s="52">
        <v>45777</v>
      </c>
      <c r="J74" s="52">
        <v>45782</v>
      </c>
      <c r="K74" s="52">
        <v>45783</v>
      </c>
      <c r="L74" s="58">
        <v>266091.59999999998</v>
      </c>
      <c r="M74" s="53">
        <v>158324.34</v>
      </c>
    </row>
    <row r="75" spans="1:13" ht="24" x14ac:dyDescent="0.2">
      <c r="A75" s="27">
        <v>156</v>
      </c>
      <c r="B75" s="73" t="s">
        <v>159</v>
      </c>
      <c r="C75" s="62" t="s">
        <v>160</v>
      </c>
      <c r="D75" s="6" t="s">
        <v>20</v>
      </c>
      <c r="E75" s="6" t="s">
        <v>20</v>
      </c>
      <c r="F75" s="113">
        <v>45748</v>
      </c>
      <c r="G75" s="52">
        <v>45776</v>
      </c>
      <c r="H75" s="51">
        <v>45790</v>
      </c>
      <c r="I75" s="52">
        <v>45790</v>
      </c>
      <c r="J75" s="52">
        <v>45791</v>
      </c>
      <c r="K75" s="52">
        <v>45792</v>
      </c>
      <c r="L75" s="58">
        <v>150810.5</v>
      </c>
      <c r="M75" s="53">
        <v>135498.74</v>
      </c>
    </row>
    <row r="76" spans="1:13" ht="48" x14ac:dyDescent="0.2">
      <c r="A76" s="59">
        <v>157</v>
      </c>
      <c r="B76" s="73" t="s">
        <v>162</v>
      </c>
      <c r="C76" s="62" t="s">
        <v>161</v>
      </c>
      <c r="D76" s="6" t="s">
        <v>20</v>
      </c>
      <c r="E76" s="6" t="s">
        <v>20</v>
      </c>
      <c r="F76" s="113">
        <v>45748</v>
      </c>
      <c r="G76" s="52">
        <v>45776</v>
      </c>
      <c r="H76" s="51">
        <v>45789</v>
      </c>
      <c r="I76" s="52">
        <v>45789</v>
      </c>
      <c r="J76" s="52">
        <v>45790</v>
      </c>
      <c r="K76" s="52">
        <v>45791</v>
      </c>
      <c r="L76" s="58">
        <v>3658788.43</v>
      </c>
      <c r="M76" s="53">
        <v>3008766</v>
      </c>
    </row>
    <row r="77" spans="1:13" ht="36" x14ac:dyDescent="0.2">
      <c r="A77" s="27">
        <v>158</v>
      </c>
      <c r="B77" s="73" t="s">
        <v>163</v>
      </c>
      <c r="C77" s="62" t="s">
        <v>166</v>
      </c>
      <c r="D77" s="6" t="s">
        <v>20</v>
      </c>
      <c r="E77" s="6" t="s">
        <v>20</v>
      </c>
      <c r="F77" s="113">
        <v>45748</v>
      </c>
      <c r="G77" s="52">
        <v>45776</v>
      </c>
      <c r="H77" s="51">
        <v>45789</v>
      </c>
      <c r="I77" s="52">
        <v>45789</v>
      </c>
      <c r="J77" s="52">
        <v>45790</v>
      </c>
      <c r="K77" s="52">
        <v>45791</v>
      </c>
      <c r="L77" s="58">
        <v>7004611.1600000001</v>
      </c>
      <c r="M77" s="53">
        <v>5603688.9000000004</v>
      </c>
    </row>
    <row r="78" spans="1:13" ht="24" x14ac:dyDescent="0.2">
      <c r="A78" s="59">
        <v>159</v>
      </c>
      <c r="B78" s="73" t="s">
        <v>165</v>
      </c>
      <c r="C78" s="62" t="s">
        <v>164</v>
      </c>
      <c r="D78" s="6" t="s">
        <v>20</v>
      </c>
      <c r="E78" s="6" t="s">
        <v>20</v>
      </c>
      <c r="F78" s="113">
        <v>45748</v>
      </c>
      <c r="G78" s="52">
        <v>45776</v>
      </c>
      <c r="H78" s="51">
        <v>45790</v>
      </c>
      <c r="I78" s="52">
        <v>45790</v>
      </c>
      <c r="J78" s="52">
        <v>45791</v>
      </c>
      <c r="K78" s="52">
        <v>45792</v>
      </c>
      <c r="L78" s="58">
        <v>4140466.56</v>
      </c>
      <c r="M78" s="53">
        <v>3602205.91</v>
      </c>
    </row>
    <row r="79" spans="1:13" ht="24" x14ac:dyDescent="0.2">
      <c r="A79" s="27">
        <v>160</v>
      </c>
      <c r="B79" s="73" t="s">
        <v>167</v>
      </c>
      <c r="C79" s="62" t="s">
        <v>168</v>
      </c>
      <c r="D79" s="79" t="s">
        <v>23</v>
      </c>
      <c r="E79" s="79" t="s">
        <v>80</v>
      </c>
      <c r="F79" s="113">
        <v>45748</v>
      </c>
      <c r="G79" s="52">
        <v>45776</v>
      </c>
      <c r="H79" s="51">
        <v>45790</v>
      </c>
      <c r="I79" s="52"/>
      <c r="J79" s="52"/>
      <c r="K79" s="52">
        <v>45791</v>
      </c>
      <c r="L79" s="58">
        <v>5342170</v>
      </c>
      <c r="M79" s="53">
        <v>4995000</v>
      </c>
    </row>
    <row r="80" spans="1:13" ht="24" x14ac:dyDescent="0.2">
      <c r="A80" s="27">
        <v>162</v>
      </c>
      <c r="B80" s="87" t="s">
        <v>146</v>
      </c>
      <c r="C80" s="5" t="s">
        <v>169</v>
      </c>
      <c r="D80" s="6" t="s">
        <v>20</v>
      </c>
      <c r="E80" s="6" t="s">
        <v>20</v>
      </c>
      <c r="F80" s="113">
        <v>45748</v>
      </c>
      <c r="G80" s="52">
        <v>45776</v>
      </c>
      <c r="H80" s="51">
        <v>45790</v>
      </c>
      <c r="I80" s="89">
        <v>45791</v>
      </c>
      <c r="J80" s="89">
        <v>45792</v>
      </c>
      <c r="K80" s="89">
        <v>45793</v>
      </c>
      <c r="L80" s="28">
        <v>325542.19</v>
      </c>
      <c r="M80" s="99">
        <v>245584.2</v>
      </c>
    </row>
    <row r="81" spans="1:13" ht="24" x14ac:dyDescent="0.2">
      <c r="A81" s="59">
        <v>163</v>
      </c>
      <c r="B81" s="73" t="s">
        <v>170</v>
      </c>
      <c r="C81" s="5" t="s">
        <v>171</v>
      </c>
      <c r="D81" s="6" t="s">
        <v>20</v>
      </c>
      <c r="E81" s="6" t="s">
        <v>20</v>
      </c>
      <c r="F81" s="113">
        <v>45748</v>
      </c>
      <c r="G81" s="52">
        <v>45777</v>
      </c>
      <c r="H81" s="51">
        <v>45790</v>
      </c>
      <c r="I81" s="89">
        <v>45791</v>
      </c>
      <c r="J81" s="89">
        <v>45792</v>
      </c>
      <c r="K81" s="89">
        <v>45793</v>
      </c>
      <c r="L81" s="28">
        <v>865218.06</v>
      </c>
      <c r="M81" s="99">
        <v>693584.4</v>
      </c>
    </row>
    <row r="82" spans="1:13" ht="24" x14ac:dyDescent="0.2">
      <c r="A82" s="27">
        <v>164</v>
      </c>
      <c r="B82" s="73" t="s">
        <v>172</v>
      </c>
      <c r="C82" s="5" t="s">
        <v>173</v>
      </c>
      <c r="D82" s="6" t="s">
        <v>20</v>
      </c>
      <c r="E82" s="6" t="s">
        <v>20</v>
      </c>
      <c r="F82" s="113">
        <v>45748</v>
      </c>
      <c r="G82" s="52">
        <v>45807</v>
      </c>
      <c r="H82" s="51">
        <v>45790</v>
      </c>
      <c r="I82" s="52">
        <v>45790</v>
      </c>
      <c r="J82" s="52">
        <v>45791</v>
      </c>
      <c r="K82" s="52">
        <v>45792</v>
      </c>
      <c r="L82" s="28">
        <v>425100</v>
      </c>
      <c r="M82" s="99">
        <v>420000</v>
      </c>
    </row>
    <row r="83" spans="1:13" ht="24" x14ac:dyDescent="0.2">
      <c r="A83" s="59">
        <v>165</v>
      </c>
      <c r="B83" s="73" t="s">
        <v>175</v>
      </c>
      <c r="C83" s="88" t="s">
        <v>174</v>
      </c>
      <c r="D83" s="6" t="s">
        <v>20</v>
      </c>
      <c r="E83" s="6" t="s">
        <v>20</v>
      </c>
      <c r="F83" s="113">
        <v>45748</v>
      </c>
      <c r="G83" s="52">
        <v>45807</v>
      </c>
      <c r="H83" s="90">
        <v>45790</v>
      </c>
      <c r="I83" s="89">
        <v>45790</v>
      </c>
      <c r="J83" s="89">
        <v>45791</v>
      </c>
      <c r="K83" s="89">
        <v>45792</v>
      </c>
      <c r="L83" s="92">
        <v>171181.64</v>
      </c>
      <c r="M83" s="99">
        <v>148344.09</v>
      </c>
    </row>
    <row r="84" spans="1:13" ht="36" x14ac:dyDescent="0.2">
      <c r="A84" s="27">
        <v>168</v>
      </c>
      <c r="B84" s="73" t="s">
        <v>177</v>
      </c>
      <c r="C84" s="62" t="s">
        <v>178</v>
      </c>
      <c r="D84" s="79" t="s">
        <v>30</v>
      </c>
      <c r="E84" s="79" t="s">
        <v>30</v>
      </c>
      <c r="F84" s="20">
        <v>45778</v>
      </c>
      <c r="G84" s="52">
        <v>45783</v>
      </c>
      <c r="H84" s="51">
        <v>45789</v>
      </c>
      <c r="I84" s="52"/>
      <c r="J84" s="52"/>
      <c r="K84" s="52">
        <v>45789</v>
      </c>
      <c r="L84" s="28">
        <v>98750</v>
      </c>
      <c r="M84" s="99">
        <v>98750</v>
      </c>
    </row>
    <row r="85" spans="1:13" ht="24" x14ac:dyDescent="0.2">
      <c r="A85" s="59">
        <v>169</v>
      </c>
      <c r="B85" s="73" t="s">
        <v>181</v>
      </c>
      <c r="C85" s="62" t="s">
        <v>179</v>
      </c>
      <c r="D85" s="6" t="s">
        <v>20</v>
      </c>
      <c r="E85" s="6" t="s">
        <v>20</v>
      </c>
      <c r="F85" s="20">
        <v>45778</v>
      </c>
      <c r="G85" s="52">
        <v>45789</v>
      </c>
      <c r="H85" s="51">
        <v>45797</v>
      </c>
      <c r="I85" s="52">
        <v>45797</v>
      </c>
      <c r="J85" s="52">
        <v>45798</v>
      </c>
      <c r="K85" s="52">
        <v>45799</v>
      </c>
      <c r="L85" s="28">
        <v>3384329.05</v>
      </c>
      <c r="M85" s="83">
        <v>2450000</v>
      </c>
    </row>
    <row r="86" spans="1:13" ht="36" x14ac:dyDescent="0.2">
      <c r="A86" s="27">
        <v>170</v>
      </c>
      <c r="B86" s="73" t="s">
        <v>182</v>
      </c>
      <c r="C86" s="62" t="s">
        <v>180</v>
      </c>
      <c r="D86" s="6" t="s">
        <v>20</v>
      </c>
      <c r="E86" s="6" t="s">
        <v>20</v>
      </c>
      <c r="F86" s="20">
        <v>45778</v>
      </c>
      <c r="G86" s="52">
        <v>45789</v>
      </c>
      <c r="H86" s="51">
        <v>45797</v>
      </c>
      <c r="I86" s="52">
        <v>45797</v>
      </c>
      <c r="J86" s="52">
        <v>45798</v>
      </c>
      <c r="K86" s="52">
        <v>45799</v>
      </c>
      <c r="L86" s="58">
        <v>10756077.050000001</v>
      </c>
      <c r="M86" s="53">
        <v>3791219.61</v>
      </c>
    </row>
    <row r="87" spans="1:13" ht="96" x14ac:dyDescent="0.2">
      <c r="A87" s="59">
        <v>171</v>
      </c>
      <c r="B87" s="73" t="s">
        <v>183</v>
      </c>
      <c r="C87" s="62" t="s">
        <v>15</v>
      </c>
      <c r="D87" s="79" t="s">
        <v>16</v>
      </c>
      <c r="E87" s="79" t="s">
        <v>16</v>
      </c>
      <c r="F87" s="20">
        <v>45778</v>
      </c>
      <c r="G87" s="52"/>
      <c r="H87" s="51"/>
      <c r="I87" s="52"/>
      <c r="J87" s="52"/>
      <c r="K87" s="52"/>
      <c r="L87" s="58" t="s">
        <v>184</v>
      </c>
      <c r="M87" s="53"/>
    </row>
    <row r="88" spans="1:13" ht="60" x14ac:dyDescent="0.2">
      <c r="A88" s="27">
        <v>174</v>
      </c>
      <c r="B88" s="56" t="s">
        <v>185</v>
      </c>
      <c r="C88" s="62" t="s">
        <v>15</v>
      </c>
      <c r="D88" s="79" t="s">
        <v>16</v>
      </c>
      <c r="E88" s="79" t="s">
        <v>16</v>
      </c>
      <c r="F88" s="20">
        <v>45778</v>
      </c>
      <c r="G88" s="52"/>
      <c r="H88" s="51"/>
      <c r="I88" s="52"/>
      <c r="J88" s="52"/>
      <c r="K88" s="52"/>
      <c r="L88" s="45">
        <v>5511979</v>
      </c>
      <c r="M88" s="53"/>
    </row>
    <row r="89" spans="1:13" ht="24" x14ac:dyDescent="0.2">
      <c r="A89" s="59">
        <v>175</v>
      </c>
      <c r="B89" s="56" t="s">
        <v>154</v>
      </c>
      <c r="C89" s="62" t="s">
        <v>15</v>
      </c>
      <c r="D89" s="79" t="s">
        <v>16</v>
      </c>
      <c r="E89" s="79" t="s">
        <v>46</v>
      </c>
      <c r="F89" s="20">
        <v>45778</v>
      </c>
      <c r="G89" s="52"/>
      <c r="H89" s="51"/>
      <c r="I89" s="52"/>
      <c r="J89" s="52"/>
      <c r="K89" s="52"/>
      <c r="L89" s="45">
        <v>178998.84</v>
      </c>
      <c r="M89" s="53">
        <v>178998.84</v>
      </c>
    </row>
    <row r="90" spans="1:13" ht="24" x14ac:dyDescent="0.2">
      <c r="A90" s="27">
        <v>176</v>
      </c>
      <c r="B90" s="73" t="s">
        <v>189</v>
      </c>
      <c r="C90" s="62" t="s">
        <v>186</v>
      </c>
      <c r="D90" s="6" t="s">
        <v>20</v>
      </c>
      <c r="E90" s="6" t="s">
        <v>96</v>
      </c>
      <c r="F90" s="20">
        <v>45778</v>
      </c>
      <c r="G90" s="52">
        <v>45791</v>
      </c>
      <c r="H90" s="51">
        <v>45799</v>
      </c>
      <c r="I90" s="52">
        <v>45799</v>
      </c>
      <c r="J90" s="52">
        <v>45800</v>
      </c>
      <c r="K90" s="52">
        <v>45803</v>
      </c>
      <c r="L90" s="58">
        <v>7765206.4900000002</v>
      </c>
      <c r="M90" s="53">
        <v>7765206.4900000002</v>
      </c>
    </row>
    <row r="91" spans="1:13" x14ac:dyDescent="0.2">
      <c r="A91" s="59">
        <v>177</v>
      </c>
      <c r="B91" s="73" t="s">
        <v>190</v>
      </c>
      <c r="C91" s="62" t="s">
        <v>187</v>
      </c>
      <c r="D91" s="6" t="s">
        <v>20</v>
      </c>
      <c r="E91" s="6" t="s">
        <v>20</v>
      </c>
      <c r="F91" s="20">
        <v>45778</v>
      </c>
      <c r="G91" s="52">
        <v>45791</v>
      </c>
      <c r="H91" s="51">
        <v>45799</v>
      </c>
      <c r="I91" s="52">
        <v>45799</v>
      </c>
      <c r="J91" s="52">
        <v>45800</v>
      </c>
      <c r="K91" s="52">
        <v>45803</v>
      </c>
      <c r="L91" s="58">
        <v>4088805.13</v>
      </c>
      <c r="M91" s="53">
        <v>3409111.94</v>
      </c>
    </row>
    <row r="92" spans="1:13" ht="24" x14ac:dyDescent="0.2">
      <c r="A92" s="27">
        <v>178</v>
      </c>
      <c r="B92" s="73" t="s">
        <v>191</v>
      </c>
      <c r="C92" s="62" t="s">
        <v>188</v>
      </c>
      <c r="D92" s="6" t="s">
        <v>20</v>
      </c>
      <c r="E92" s="6" t="s">
        <v>20</v>
      </c>
      <c r="F92" s="20">
        <v>45778</v>
      </c>
      <c r="G92" s="52">
        <v>45791</v>
      </c>
      <c r="H92" s="51">
        <v>45799</v>
      </c>
      <c r="I92" s="52">
        <v>45799</v>
      </c>
      <c r="J92" s="52">
        <v>45800</v>
      </c>
      <c r="K92" s="52">
        <v>45803</v>
      </c>
      <c r="L92" s="58">
        <v>6472719.3499999996</v>
      </c>
      <c r="M92" s="53">
        <v>5113448.22</v>
      </c>
    </row>
    <row r="93" spans="1:13" x14ac:dyDescent="0.2">
      <c r="A93" s="59">
        <v>179</v>
      </c>
      <c r="B93" s="73" t="s">
        <v>192</v>
      </c>
      <c r="C93" s="62" t="s">
        <v>193</v>
      </c>
      <c r="D93" s="6" t="s">
        <v>20</v>
      </c>
      <c r="E93" s="6" t="s">
        <v>20</v>
      </c>
      <c r="F93" s="20">
        <v>45778</v>
      </c>
      <c r="G93" s="52">
        <v>45792</v>
      </c>
      <c r="H93" s="51">
        <v>45800</v>
      </c>
      <c r="I93" s="52">
        <v>45800</v>
      </c>
      <c r="J93" s="52">
        <v>45803</v>
      </c>
      <c r="K93" s="52">
        <v>45804</v>
      </c>
      <c r="L93" s="58">
        <v>9639362.4100000001</v>
      </c>
      <c r="M93" s="53">
        <v>8530835.5500000007</v>
      </c>
    </row>
    <row r="94" spans="1:13" ht="24" x14ac:dyDescent="0.2">
      <c r="A94" s="59">
        <v>181</v>
      </c>
      <c r="B94" s="73" t="s">
        <v>167</v>
      </c>
      <c r="C94" s="62" t="s">
        <v>194</v>
      </c>
      <c r="D94" s="79" t="s">
        <v>23</v>
      </c>
      <c r="E94" s="67" t="s">
        <v>80</v>
      </c>
      <c r="F94" s="20">
        <v>45778</v>
      </c>
      <c r="G94" s="52">
        <v>45797</v>
      </c>
      <c r="H94" s="51">
        <v>45805</v>
      </c>
      <c r="I94" s="52"/>
      <c r="J94" s="52"/>
      <c r="K94" s="52">
        <v>45806</v>
      </c>
      <c r="L94" s="58">
        <v>1853350</v>
      </c>
      <c r="M94" s="53">
        <v>1499000</v>
      </c>
    </row>
    <row r="95" spans="1:13" ht="24" x14ac:dyDescent="0.2">
      <c r="A95" s="59">
        <v>183</v>
      </c>
      <c r="B95" s="73" t="s">
        <v>33</v>
      </c>
      <c r="C95" s="62" t="s">
        <v>195</v>
      </c>
      <c r="D95" s="6" t="s">
        <v>20</v>
      </c>
      <c r="E95" s="6" t="s">
        <v>20</v>
      </c>
      <c r="F95" s="20">
        <v>45778</v>
      </c>
      <c r="G95" s="52">
        <v>45799</v>
      </c>
      <c r="H95" s="51">
        <v>45807</v>
      </c>
      <c r="I95" s="52">
        <v>45807</v>
      </c>
      <c r="J95" s="52">
        <v>45810</v>
      </c>
      <c r="K95" s="52">
        <v>45811</v>
      </c>
      <c r="L95" s="58">
        <v>1246644</v>
      </c>
      <c r="M95" s="53">
        <v>651996</v>
      </c>
    </row>
    <row r="96" spans="1:13" ht="36" x14ac:dyDescent="0.2">
      <c r="A96" s="59">
        <v>185</v>
      </c>
      <c r="B96" s="73" t="s">
        <v>197</v>
      </c>
      <c r="C96" s="62" t="s">
        <v>196</v>
      </c>
      <c r="D96" s="6" t="s">
        <v>20</v>
      </c>
      <c r="E96" s="6" t="s">
        <v>20</v>
      </c>
      <c r="F96" s="20">
        <v>45778</v>
      </c>
      <c r="G96" s="52">
        <v>45800</v>
      </c>
      <c r="H96" s="51">
        <v>45810</v>
      </c>
      <c r="I96" s="52">
        <v>45810</v>
      </c>
      <c r="J96" s="52">
        <v>45811</v>
      </c>
      <c r="K96" s="52">
        <v>45812</v>
      </c>
      <c r="L96" s="58">
        <v>4768377.88</v>
      </c>
      <c r="M96" s="53">
        <v>4696852.21</v>
      </c>
    </row>
    <row r="97" spans="1:13" ht="24" x14ac:dyDescent="0.2">
      <c r="A97" s="59">
        <v>190</v>
      </c>
      <c r="B97" s="73" t="s">
        <v>200</v>
      </c>
      <c r="C97" s="62" t="s">
        <v>198</v>
      </c>
      <c r="D97" s="67" t="s">
        <v>20</v>
      </c>
      <c r="E97" s="67" t="s">
        <v>20</v>
      </c>
      <c r="F97" s="75">
        <v>45778</v>
      </c>
      <c r="G97" s="52">
        <v>45806</v>
      </c>
      <c r="H97" s="51">
        <v>45814</v>
      </c>
      <c r="I97" s="52">
        <v>45814</v>
      </c>
      <c r="J97" s="52">
        <v>45817</v>
      </c>
      <c r="K97" s="52">
        <v>45818</v>
      </c>
      <c r="L97" s="58">
        <v>1437628.52</v>
      </c>
      <c r="M97" s="53">
        <v>1265559.25</v>
      </c>
    </row>
    <row r="98" spans="1:13" ht="24" x14ac:dyDescent="0.2">
      <c r="A98" s="59">
        <v>191</v>
      </c>
      <c r="B98" s="73" t="s">
        <v>201</v>
      </c>
      <c r="C98" s="62" t="s">
        <v>199</v>
      </c>
      <c r="D98" s="67" t="s">
        <v>20</v>
      </c>
      <c r="E98" s="67" t="s">
        <v>20</v>
      </c>
      <c r="F98" s="75">
        <v>45778</v>
      </c>
      <c r="G98" s="52">
        <v>45806</v>
      </c>
      <c r="H98" s="51">
        <v>45814</v>
      </c>
      <c r="I98" s="52">
        <v>45814</v>
      </c>
      <c r="J98" s="52">
        <v>45817</v>
      </c>
      <c r="K98" s="52">
        <v>45818</v>
      </c>
      <c r="L98" s="58">
        <v>8824206.8900000006</v>
      </c>
      <c r="M98" s="53">
        <v>8780085.8499999996</v>
      </c>
    </row>
    <row r="99" spans="1:13" ht="24" x14ac:dyDescent="0.2">
      <c r="A99" s="59">
        <v>193</v>
      </c>
      <c r="B99" s="73" t="s">
        <v>202</v>
      </c>
      <c r="C99" s="62" t="s">
        <v>203</v>
      </c>
      <c r="D99" s="79" t="s">
        <v>30</v>
      </c>
      <c r="E99" s="79" t="s">
        <v>30</v>
      </c>
      <c r="F99" s="75">
        <v>45778</v>
      </c>
      <c r="G99" s="52">
        <v>45806</v>
      </c>
      <c r="H99" s="51">
        <v>45810</v>
      </c>
      <c r="I99" s="52"/>
      <c r="J99" s="52"/>
      <c r="K99" s="52">
        <v>45810</v>
      </c>
      <c r="L99" s="58">
        <v>1263963.6000000001</v>
      </c>
      <c r="M99" s="53">
        <v>1144440</v>
      </c>
    </row>
    <row r="100" spans="1:13" ht="24" x14ac:dyDescent="0.2">
      <c r="A100" s="59">
        <v>195</v>
      </c>
      <c r="B100" s="73" t="s">
        <v>204</v>
      </c>
      <c r="C100" s="62" t="s">
        <v>205</v>
      </c>
      <c r="D100" s="67" t="s">
        <v>30</v>
      </c>
      <c r="E100" s="79" t="s">
        <v>30</v>
      </c>
      <c r="F100" s="75">
        <v>45778</v>
      </c>
      <c r="G100" s="52">
        <v>45807</v>
      </c>
      <c r="H100" s="51">
        <v>45812</v>
      </c>
      <c r="I100" s="52"/>
      <c r="J100" s="52"/>
      <c r="K100" s="52">
        <v>45813</v>
      </c>
      <c r="L100" s="58">
        <v>381359.46</v>
      </c>
      <c r="M100" s="53">
        <v>354458.4</v>
      </c>
    </row>
    <row r="101" spans="1:13" ht="24" x14ac:dyDescent="0.2">
      <c r="A101" s="59">
        <v>196</v>
      </c>
      <c r="B101" s="73" t="s">
        <v>207</v>
      </c>
      <c r="C101" s="62" t="s">
        <v>206</v>
      </c>
      <c r="D101" s="67" t="s">
        <v>30</v>
      </c>
      <c r="E101" s="67" t="s">
        <v>30</v>
      </c>
      <c r="F101" s="75">
        <v>45778</v>
      </c>
      <c r="G101" s="52">
        <v>45807</v>
      </c>
      <c r="H101" s="51">
        <v>45811</v>
      </c>
      <c r="I101" s="52"/>
      <c r="J101" s="52"/>
      <c r="K101" s="52">
        <v>45812</v>
      </c>
      <c r="L101" s="58">
        <v>160538.19</v>
      </c>
      <c r="M101" s="53">
        <v>160538.19</v>
      </c>
    </row>
    <row r="102" spans="1:13" ht="36" x14ac:dyDescent="0.2">
      <c r="A102" s="59">
        <v>197</v>
      </c>
      <c r="B102" s="73" t="s">
        <v>208</v>
      </c>
      <c r="C102" s="62" t="s">
        <v>209</v>
      </c>
      <c r="D102" s="67" t="s">
        <v>30</v>
      </c>
      <c r="E102" s="67" t="s">
        <v>30</v>
      </c>
      <c r="F102" s="75">
        <v>45778</v>
      </c>
      <c r="G102" s="52">
        <v>45807</v>
      </c>
      <c r="H102" s="51">
        <v>45811</v>
      </c>
      <c r="I102" s="52"/>
      <c r="J102" s="52"/>
      <c r="K102" s="52">
        <v>45811</v>
      </c>
      <c r="L102" s="58">
        <v>432664.84</v>
      </c>
      <c r="M102" s="53">
        <v>416291</v>
      </c>
    </row>
    <row r="103" spans="1:13" ht="96" x14ac:dyDescent="0.2">
      <c r="A103" s="59">
        <v>198</v>
      </c>
      <c r="B103" s="73" t="s">
        <v>213</v>
      </c>
      <c r="C103" s="62" t="s">
        <v>210</v>
      </c>
      <c r="D103" s="67" t="s">
        <v>52</v>
      </c>
      <c r="E103" s="67" t="s">
        <v>52</v>
      </c>
      <c r="F103" s="75">
        <v>45778</v>
      </c>
      <c r="G103" s="52">
        <v>45807</v>
      </c>
      <c r="H103" s="51">
        <v>45817</v>
      </c>
      <c r="I103" s="52">
        <v>45817</v>
      </c>
      <c r="J103" s="52">
        <v>45818</v>
      </c>
      <c r="K103" s="52">
        <v>45819</v>
      </c>
      <c r="L103" s="58">
        <v>14044947.9</v>
      </c>
      <c r="M103" s="53">
        <v>12640453.109999999</v>
      </c>
    </row>
    <row r="104" spans="1:13" ht="96" x14ac:dyDescent="0.2">
      <c r="A104" s="59">
        <v>199</v>
      </c>
      <c r="B104" s="73" t="s">
        <v>214</v>
      </c>
      <c r="C104" s="62" t="s">
        <v>211</v>
      </c>
      <c r="D104" s="67" t="s">
        <v>52</v>
      </c>
      <c r="E104" s="67" t="s">
        <v>52</v>
      </c>
      <c r="F104" s="75">
        <v>45778</v>
      </c>
      <c r="G104" s="52">
        <v>45807</v>
      </c>
      <c r="H104" s="51">
        <v>45817</v>
      </c>
      <c r="I104" s="52">
        <v>45817</v>
      </c>
      <c r="J104" s="52">
        <v>45818</v>
      </c>
      <c r="K104" s="52">
        <v>45819</v>
      </c>
      <c r="L104" s="58">
        <v>17408081.030000001</v>
      </c>
      <c r="M104" s="53">
        <v>16189515.359999999</v>
      </c>
    </row>
    <row r="105" spans="1:13" ht="108" x14ac:dyDescent="0.2">
      <c r="A105" s="59">
        <v>200</v>
      </c>
      <c r="B105" s="73" t="s">
        <v>215</v>
      </c>
      <c r="C105" s="62" t="s">
        <v>212</v>
      </c>
      <c r="D105" s="67" t="s">
        <v>20</v>
      </c>
      <c r="E105" s="67" t="s">
        <v>20</v>
      </c>
      <c r="F105" s="75">
        <v>45778</v>
      </c>
      <c r="G105" s="52">
        <v>45807</v>
      </c>
      <c r="H105" s="51">
        <v>45817</v>
      </c>
      <c r="I105" s="52">
        <v>45817</v>
      </c>
      <c r="J105" s="52">
        <v>45818</v>
      </c>
      <c r="K105" s="52">
        <v>45819</v>
      </c>
      <c r="L105" s="58">
        <v>400378.44</v>
      </c>
      <c r="M105" s="53">
        <v>316298.64</v>
      </c>
    </row>
    <row r="106" spans="1:13" ht="24" x14ac:dyDescent="0.2">
      <c r="A106" s="115">
        <v>201</v>
      </c>
      <c r="B106" s="103" t="s">
        <v>75</v>
      </c>
      <c r="C106" s="104" t="s">
        <v>227</v>
      </c>
      <c r="D106" s="116" t="s">
        <v>23</v>
      </c>
      <c r="E106" s="55" t="s">
        <v>283</v>
      </c>
      <c r="F106" s="75">
        <v>45809</v>
      </c>
      <c r="G106" s="105">
        <v>45810</v>
      </c>
      <c r="H106" s="106">
        <v>45818</v>
      </c>
      <c r="I106" s="105"/>
      <c r="J106" s="105"/>
      <c r="K106" s="105">
        <v>45819</v>
      </c>
      <c r="L106" s="107">
        <v>574200</v>
      </c>
      <c r="M106" s="110">
        <v>512400</v>
      </c>
    </row>
    <row r="107" spans="1:13" ht="84" x14ac:dyDescent="0.2">
      <c r="A107" s="59">
        <v>202</v>
      </c>
      <c r="B107" s="73" t="s">
        <v>216</v>
      </c>
      <c r="C107" s="62" t="s">
        <v>217</v>
      </c>
      <c r="D107" s="67" t="s">
        <v>20</v>
      </c>
      <c r="E107" s="67" t="s">
        <v>20</v>
      </c>
      <c r="F107" s="75">
        <v>45809</v>
      </c>
      <c r="G107" s="52">
        <v>45811</v>
      </c>
      <c r="H107" s="51">
        <v>45824</v>
      </c>
      <c r="I107" s="52">
        <v>45824</v>
      </c>
      <c r="J107" s="52">
        <v>45825</v>
      </c>
      <c r="K107" s="52">
        <v>45826</v>
      </c>
      <c r="L107" s="58">
        <v>676240.93</v>
      </c>
      <c r="M107" s="53">
        <v>538707.32999999996</v>
      </c>
    </row>
    <row r="108" spans="1:13" ht="96" x14ac:dyDescent="0.2">
      <c r="A108" s="59">
        <v>203</v>
      </c>
      <c r="B108" s="73" t="s">
        <v>218</v>
      </c>
      <c r="C108" s="62" t="s">
        <v>219</v>
      </c>
      <c r="D108" s="67" t="s">
        <v>20</v>
      </c>
      <c r="E108" s="67" t="s">
        <v>20</v>
      </c>
      <c r="F108" s="75">
        <v>45809</v>
      </c>
      <c r="G108" s="52">
        <v>45811</v>
      </c>
      <c r="H108" s="51">
        <v>45824</v>
      </c>
      <c r="I108" s="52">
        <v>45824</v>
      </c>
      <c r="J108" s="52">
        <v>45825</v>
      </c>
      <c r="K108" s="52">
        <v>45826</v>
      </c>
      <c r="L108" s="58">
        <v>957925.24</v>
      </c>
      <c r="M108" s="53">
        <v>244270.37</v>
      </c>
    </row>
    <row r="109" spans="1:13" ht="108" x14ac:dyDescent="0.2">
      <c r="A109" s="59">
        <v>204</v>
      </c>
      <c r="B109" s="73" t="s">
        <v>220</v>
      </c>
      <c r="C109" s="62" t="s">
        <v>221</v>
      </c>
      <c r="D109" s="67" t="s">
        <v>20</v>
      </c>
      <c r="E109" s="67" t="s">
        <v>20</v>
      </c>
      <c r="F109" s="75">
        <v>45809</v>
      </c>
      <c r="G109" s="52">
        <v>45811</v>
      </c>
      <c r="H109" s="51">
        <v>45824</v>
      </c>
      <c r="I109" s="52">
        <v>45824</v>
      </c>
      <c r="J109" s="52">
        <v>45825</v>
      </c>
      <c r="K109" s="52">
        <v>45826</v>
      </c>
      <c r="L109" s="58">
        <v>655580.1</v>
      </c>
      <c r="M109" s="53">
        <v>534774.34</v>
      </c>
    </row>
    <row r="110" spans="1:13" ht="24" x14ac:dyDescent="0.2">
      <c r="A110" s="59">
        <v>205</v>
      </c>
      <c r="B110" s="73" t="s">
        <v>222</v>
      </c>
      <c r="C110" s="62" t="s">
        <v>223</v>
      </c>
      <c r="D110" s="67" t="s">
        <v>20</v>
      </c>
      <c r="E110" s="67" t="s">
        <v>20</v>
      </c>
      <c r="F110" s="75">
        <v>45809</v>
      </c>
      <c r="G110" s="52">
        <v>45812</v>
      </c>
      <c r="H110" s="51">
        <v>45824</v>
      </c>
      <c r="I110" s="52">
        <v>45824</v>
      </c>
      <c r="J110" s="52">
        <v>45825</v>
      </c>
      <c r="K110" s="52">
        <v>45826</v>
      </c>
      <c r="L110" s="58">
        <v>419004</v>
      </c>
      <c r="M110" s="53">
        <v>393820</v>
      </c>
    </row>
    <row r="111" spans="1:13" ht="24" x14ac:dyDescent="0.2">
      <c r="A111" s="59">
        <v>206</v>
      </c>
      <c r="B111" s="73" t="s">
        <v>224</v>
      </c>
      <c r="C111" s="62" t="s">
        <v>225</v>
      </c>
      <c r="D111" s="67" t="s">
        <v>20</v>
      </c>
      <c r="E111" s="67" t="s">
        <v>20</v>
      </c>
      <c r="F111" s="75">
        <v>45809</v>
      </c>
      <c r="G111" s="52">
        <v>45813</v>
      </c>
      <c r="H111" s="51">
        <v>45824</v>
      </c>
      <c r="I111" s="52">
        <v>45824</v>
      </c>
      <c r="J111" s="52">
        <v>45826</v>
      </c>
      <c r="K111" s="52">
        <v>45827</v>
      </c>
      <c r="L111" s="58">
        <v>198378</v>
      </c>
      <c r="M111" s="53">
        <v>166860</v>
      </c>
    </row>
    <row r="112" spans="1:13" ht="24" x14ac:dyDescent="0.2">
      <c r="A112" s="59">
        <v>208</v>
      </c>
      <c r="B112" s="73" t="s">
        <v>78</v>
      </c>
      <c r="C112" s="62" t="s">
        <v>226</v>
      </c>
      <c r="D112" s="67" t="s">
        <v>30</v>
      </c>
      <c r="E112" s="67" t="s">
        <v>236</v>
      </c>
      <c r="F112" s="75">
        <v>45809</v>
      </c>
      <c r="G112" s="52">
        <v>45814</v>
      </c>
      <c r="H112" s="51">
        <v>45818</v>
      </c>
      <c r="I112" s="52"/>
      <c r="J112" s="52"/>
      <c r="K112" s="52">
        <v>45818</v>
      </c>
      <c r="L112" s="58">
        <v>253718.06</v>
      </c>
      <c r="M112" s="53">
        <v>251370.67</v>
      </c>
    </row>
    <row r="113" spans="1:13" ht="36" x14ac:dyDescent="0.2">
      <c r="A113" s="59">
        <v>212</v>
      </c>
      <c r="B113" s="73" t="s">
        <v>230</v>
      </c>
      <c r="C113" s="62" t="s">
        <v>229</v>
      </c>
      <c r="D113" s="67" t="s">
        <v>20</v>
      </c>
      <c r="E113" s="67" t="s">
        <v>20</v>
      </c>
      <c r="F113" s="75">
        <v>45809</v>
      </c>
      <c r="G113" s="52">
        <v>45818</v>
      </c>
      <c r="H113" s="51">
        <v>45827</v>
      </c>
      <c r="I113" s="52">
        <v>45827</v>
      </c>
      <c r="J113" s="52">
        <v>45828</v>
      </c>
      <c r="K113" s="52">
        <v>45831</v>
      </c>
      <c r="L113" s="58">
        <v>9551703.1699999999</v>
      </c>
      <c r="M113" s="53">
        <v>7777777</v>
      </c>
    </row>
    <row r="114" spans="1:13" ht="24" x14ac:dyDescent="0.2">
      <c r="A114" s="59">
        <v>213</v>
      </c>
      <c r="B114" s="73" t="s">
        <v>107</v>
      </c>
      <c r="C114" s="62" t="s">
        <v>231</v>
      </c>
      <c r="D114" s="67" t="s">
        <v>23</v>
      </c>
      <c r="E114" s="6" t="s">
        <v>80</v>
      </c>
      <c r="F114" s="75">
        <v>45809</v>
      </c>
      <c r="G114" s="52">
        <v>45826</v>
      </c>
      <c r="H114" s="51">
        <v>45834</v>
      </c>
      <c r="I114" s="52"/>
      <c r="J114" s="52"/>
      <c r="K114" s="52">
        <v>45835</v>
      </c>
      <c r="L114" s="58">
        <v>3519735</v>
      </c>
      <c r="M114" s="53">
        <v>2979000</v>
      </c>
    </row>
    <row r="115" spans="1:13" ht="48" x14ac:dyDescent="0.2">
      <c r="A115" s="59">
        <v>215</v>
      </c>
      <c r="B115" s="73" t="s">
        <v>232</v>
      </c>
      <c r="C115" s="62" t="s">
        <v>233</v>
      </c>
      <c r="D115" s="67" t="s">
        <v>30</v>
      </c>
      <c r="E115" s="67" t="s">
        <v>30</v>
      </c>
      <c r="F115" s="75">
        <v>45809</v>
      </c>
      <c r="G115" s="52">
        <v>45827</v>
      </c>
      <c r="H115" s="51">
        <v>45828</v>
      </c>
      <c r="J115" s="52"/>
      <c r="K115" s="52">
        <v>45828</v>
      </c>
      <c r="L115" s="58">
        <v>576720</v>
      </c>
      <c r="M115" s="53">
        <v>533100</v>
      </c>
    </row>
    <row r="116" spans="1:13" ht="24" x14ac:dyDescent="0.2">
      <c r="A116" s="59">
        <v>216</v>
      </c>
      <c r="B116" s="73" t="s">
        <v>234</v>
      </c>
      <c r="C116" s="62" t="s">
        <v>235</v>
      </c>
      <c r="D116" s="67" t="s">
        <v>30</v>
      </c>
      <c r="E116" s="67" t="s">
        <v>30</v>
      </c>
      <c r="F116" s="75">
        <v>45809</v>
      </c>
      <c r="G116" s="52">
        <v>45827</v>
      </c>
      <c r="H116" s="51">
        <v>45827</v>
      </c>
      <c r="I116" s="52"/>
      <c r="J116" s="52"/>
      <c r="K116" s="52">
        <v>45827</v>
      </c>
      <c r="L116" s="58">
        <v>4080787.95</v>
      </c>
      <c r="M116" s="53">
        <v>4043386.59</v>
      </c>
    </row>
    <row r="117" spans="1:13" ht="48" x14ac:dyDescent="0.2">
      <c r="A117" s="59">
        <v>218</v>
      </c>
      <c r="B117" s="73" t="s">
        <v>246</v>
      </c>
      <c r="C117" s="62" t="s">
        <v>237</v>
      </c>
      <c r="D117" s="67" t="s">
        <v>20</v>
      </c>
      <c r="E117" s="67" t="s">
        <v>20</v>
      </c>
      <c r="F117" s="75">
        <v>45809</v>
      </c>
      <c r="G117" s="52">
        <v>45828</v>
      </c>
      <c r="H117" s="51">
        <v>45838</v>
      </c>
      <c r="I117" s="52">
        <v>45838</v>
      </c>
      <c r="J117" s="52">
        <v>45840</v>
      </c>
      <c r="K117" s="52">
        <v>45840</v>
      </c>
      <c r="L117" s="58">
        <v>136750.01999999999</v>
      </c>
      <c r="M117" s="53">
        <v>136066</v>
      </c>
    </row>
    <row r="118" spans="1:13" x14ac:dyDescent="0.2">
      <c r="A118" s="59">
        <v>219</v>
      </c>
      <c r="B118" s="73" t="s">
        <v>245</v>
      </c>
      <c r="C118" s="62" t="s">
        <v>238</v>
      </c>
      <c r="D118" s="67" t="s">
        <v>30</v>
      </c>
      <c r="E118" s="67" t="s">
        <v>30</v>
      </c>
      <c r="F118" s="75">
        <v>45809</v>
      </c>
      <c r="G118" s="52">
        <v>45828</v>
      </c>
      <c r="H118" s="51">
        <v>45828</v>
      </c>
      <c r="I118" s="52"/>
      <c r="J118" s="52"/>
      <c r="K118" s="52">
        <v>45828</v>
      </c>
      <c r="L118" s="58">
        <v>1010000</v>
      </c>
      <c r="M118" s="53">
        <v>1008000</v>
      </c>
    </row>
    <row r="119" spans="1:13" ht="36" x14ac:dyDescent="0.2">
      <c r="A119" s="59">
        <v>220</v>
      </c>
      <c r="B119" s="73" t="s">
        <v>239</v>
      </c>
      <c r="C119" s="62" t="s">
        <v>244</v>
      </c>
      <c r="D119" s="67" t="s">
        <v>20</v>
      </c>
      <c r="E119" s="67" t="s">
        <v>20</v>
      </c>
      <c r="F119" s="75">
        <v>45809</v>
      </c>
      <c r="G119" s="52">
        <v>45828</v>
      </c>
      <c r="H119" s="51">
        <v>45838</v>
      </c>
      <c r="I119" s="52">
        <v>45838</v>
      </c>
      <c r="J119" s="52">
        <v>45839</v>
      </c>
      <c r="K119" s="52">
        <v>45840</v>
      </c>
      <c r="L119" s="58">
        <v>7529403.6299999999</v>
      </c>
      <c r="M119" s="53">
        <v>7002345.3499999996</v>
      </c>
    </row>
    <row r="120" spans="1:13" ht="36" x14ac:dyDescent="0.2">
      <c r="A120" s="59">
        <v>221</v>
      </c>
      <c r="B120" s="73" t="s">
        <v>241</v>
      </c>
      <c r="C120" s="62" t="s">
        <v>240</v>
      </c>
      <c r="D120" s="6" t="s">
        <v>52</v>
      </c>
      <c r="E120" s="6" t="s">
        <v>52</v>
      </c>
      <c r="F120" s="75">
        <v>45809</v>
      </c>
      <c r="G120" s="52">
        <v>45828</v>
      </c>
      <c r="H120" s="51">
        <v>45838</v>
      </c>
      <c r="I120" s="52">
        <v>45838</v>
      </c>
      <c r="J120" s="52">
        <v>45839</v>
      </c>
      <c r="K120" s="52">
        <v>45839</v>
      </c>
      <c r="L120" s="58">
        <v>13907224.189999999</v>
      </c>
      <c r="M120" s="53">
        <v>13211600</v>
      </c>
    </row>
    <row r="121" spans="1:13" ht="96" x14ac:dyDescent="0.2">
      <c r="A121" s="59">
        <v>222</v>
      </c>
      <c r="B121" s="73" t="s">
        <v>242</v>
      </c>
      <c r="C121" s="62" t="s">
        <v>243</v>
      </c>
      <c r="D121" s="67" t="s">
        <v>20</v>
      </c>
      <c r="E121" s="67" t="s">
        <v>20</v>
      </c>
      <c r="F121" s="75">
        <v>45809</v>
      </c>
      <c r="G121" s="52">
        <v>45828</v>
      </c>
      <c r="H121" s="51">
        <v>45838</v>
      </c>
      <c r="I121" s="52">
        <v>45838</v>
      </c>
      <c r="J121" s="52">
        <v>45839</v>
      </c>
      <c r="K121" s="52">
        <v>45840</v>
      </c>
      <c r="L121" s="58">
        <v>10775932.189999999</v>
      </c>
      <c r="M121" s="53">
        <v>10506533.84</v>
      </c>
    </row>
    <row r="122" spans="1:13" ht="48" x14ac:dyDescent="0.2">
      <c r="A122" s="59">
        <v>223</v>
      </c>
      <c r="B122" s="73" t="s">
        <v>248</v>
      </c>
      <c r="C122" s="62" t="s">
        <v>247</v>
      </c>
      <c r="D122" s="67" t="s">
        <v>20</v>
      </c>
      <c r="E122" s="67" t="s">
        <v>20</v>
      </c>
      <c r="F122" s="75">
        <v>45809</v>
      </c>
      <c r="G122" s="52">
        <v>45831</v>
      </c>
      <c r="H122" s="51">
        <v>45839</v>
      </c>
      <c r="I122" s="52">
        <v>45839</v>
      </c>
      <c r="J122" s="52">
        <v>45840</v>
      </c>
      <c r="K122" s="52">
        <v>45841</v>
      </c>
      <c r="L122" s="58">
        <v>724645.83</v>
      </c>
      <c r="M122" s="53">
        <v>724645.83</v>
      </c>
    </row>
    <row r="123" spans="1:13" ht="66.75" customHeight="1" x14ac:dyDescent="0.2">
      <c r="A123" s="59">
        <v>224</v>
      </c>
      <c r="B123" s="73" t="s">
        <v>250</v>
      </c>
      <c r="C123" s="62" t="s">
        <v>249</v>
      </c>
      <c r="D123" s="67" t="s">
        <v>20</v>
      </c>
      <c r="E123" s="67" t="s">
        <v>20</v>
      </c>
      <c r="F123" s="75">
        <v>45809</v>
      </c>
      <c r="G123" s="52">
        <v>45831</v>
      </c>
      <c r="H123" s="51">
        <v>45839</v>
      </c>
      <c r="I123" s="52">
        <v>45839</v>
      </c>
      <c r="J123" s="52">
        <v>45840</v>
      </c>
      <c r="K123" s="52">
        <v>45841</v>
      </c>
      <c r="L123" s="58">
        <v>1451579.94</v>
      </c>
      <c r="M123" s="53">
        <v>669936.80000000005</v>
      </c>
    </row>
    <row r="124" spans="1:13" ht="24" x14ac:dyDescent="0.2">
      <c r="A124" s="59">
        <v>226</v>
      </c>
      <c r="B124" s="73" t="s">
        <v>75</v>
      </c>
      <c r="C124" s="62" t="s">
        <v>251</v>
      </c>
      <c r="D124" s="67" t="s">
        <v>23</v>
      </c>
      <c r="E124" s="67" t="s">
        <v>80</v>
      </c>
      <c r="F124" s="75">
        <v>45809</v>
      </c>
      <c r="G124" s="52">
        <v>45834</v>
      </c>
      <c r="H124" s="51">
        <v>45842</v>
      </c>
      <c r="I124" s="52"/>
      <c r="J124" s="52"/>
      <c r="K124" s="52">
        <v>45845</v>
      </c>
      <c r="L124" s="58">
        <v>799500</v>
      </c>
      <c r="M124" s="53">
        <v>665880</v>
      </c>
    </row>
    <row r="125" spans="1:13" x14ac:dyDescent="0.2">
      <c r="A125" s="59">
        <v>227</v>
      </c>
      <c r="B125" s="56" t="s">
        <v>252</v>
      </c>
      <c r="C125" s="62" t="s">
        <v>15</v>
      </c>
      <c r="D125" s="67" t="s">
        <v>16</v>
      </c>
      <c r="E125" s="6" t="s">
        <v>46</v>
      </c>
      <c r="F125" s="75">
        <v>45839</v>
      </c>
      <c r="G125" s="52"/>
      <c r="H125" s="51"/>
      <c r="I125" s="52"/>
      <c r="J125" s="52"/>
      <c r="K125" s="52"/>
      <c r="L125" s="57">
        <v>1039841.27</v>
      </c>
      <c r="M125" s="53"/>
    </row>
    <row r="126" spans="1:13" x14ac:dyDescent="0.2">
      <c r="A126" s="59">
        <v>228</v>
      </c>
      <c r="B126" s="56" t="s">
        <v>252</v>
      </c>
      <c r="C126" s="62" t="s">
        <v>15</v>
      </c>
      <c r="D126" s="67" t="s">
        <v>16</v>
      </c>
      <c r="E126" s="6" t="s">
        <v>46</v>
      </c>
      <c r="F126" s="75">
        <v>45839</v>
      </c>
      <c r="G126" s="52"/>
      <c r="H126" s="51"/>
      <c r="I126" s="52"/>
      <c r="J126" s="52"/>
      <c r="K126" s="52"/>
      <c r="L126" s="57">
        <v>1036782.26</v>
      </c>
      <c r="M126" s="53"/>
    </row>
    <row r="127" spans="1:13" x14ac:dyDescent="0.2">
      <c r="A127" s="59">
        <v>229</v>
      </c>
      <c r="B127" s="56" t="s">
        <v>252</v>
      </c>
      <c r="C127" s="62" t="s">
        <v>15</v>
      </c>
      <c r="D127" s="67" t="s">
        <v>16</v>
      </c>
      <c r="E127" s="6" t="s">
        <v>46</v>
      </c>
      <c r="F127" s="75">
        <v>45839</v>
      </c>
      <c r="G127" s="52"/>
      <c r="H127" s="51"/>
      <c r="I127" s="52"/>
      <c r="J127" s="52"/>
      <c r="K127" s="52"/>
      <c r="L127" s="57">
        <v>1446670.02</v>
      </c>
      <c r="M127" s="53"/>
    </row>
    <row r="128" spans="1:13" x14ac:dyDescent="0.2">
      <c r="A128" s="59">
        <v>230</v>
      </c>
      <c r="B128" s="56" t="s">
        <v>252</v>
      </c>
      <c r="C128" s="62" t="s">
        <v>15</v>
      </c>
      <c r="D128" s="67" t="s">
        <v>16</v>
      </c>
      <c r="E128" s="6" t="s">
        <v>46</v>
      </c>
      <c r="F128" s="75">
        <v>45839</v>
      </c>
      <c r="G128" s="52"/>
      <c r="H128" s="51"/>
      <c r="I128" s="52"/>
      <c r="J128" s="52"/>
      <c r="K128" s="52"/>
      <c r="L128" s="57">
        <v>882151.66</v>
      </c>
      <c r="M128" s="53"/>
    </row>
    <row r="129" spans="1:13" x14ac:dyDescent="0.2">
      <c r="A129" s="59">
        <v>231</v>
      </c>
      <c r="B129" s="56" t="s">
        <v>252</v>
      </c>
      <c r="C129" s="62" t="s">
        <v>15</v>
      </c>
      <c r="D129" s="67" t="s">
        <v>16</v>
      </c>
      <c r="E129" s="6" t="s">
        <v>46</v>
      </c>
      <c r="F129" s="75">
        <v>45839</v>
      </c>
      <c r="G129" s="52"/>
      <c r="H129" s="51"/>
      <c r="I129" s="52"/>
      <c r="J129" s="52"/>
      <c r="K129" s="52"/>
      <c r="L129" s="57">
        <v>1651728.78</v>
      </c>
      <c r="M129" s="53"/>
    </row>
    <row r="130" spans="1:13" x14ac:dyDescent="0.2">
      <c r="A130" s="59">
        <v>232</v>
      </c>
      <c r="B130" s="56" t="s">
        <v>252</v>
      </c>
      <c r="C130" s="62" t="s">
        <v>15</v>
      </c>
      <c r="D130" s="67" t="s">
        <v>16</v>
      </c>
      <c r="E130" s="6" t="s">
        <v>46</v>
      </c>
      <c r="F130" s="75">
        <v>45839</v>
      </c>
      <c r="G130" s="52"/>
      <c r="H130" s="51"/>
      <c r="I130" s="52"/>
      <c r="J130" s="52"/>
      <c r="K130" s="52"/>
      <c r="L130" s="57">
        <v>635011.66</v>
      </c>
      <c r="M130" s="53"/>
    </row>
    <row r="131" spans="1:13" x14ac:dyDescent="0.2">
      <c r="A131" s="59">
        <v>233</v>
      </c>
      <c r="B131" s="56" t="s">
        <v>252</v>
      </c>
      <c r="C131" s="62" t="s">
        <v>15</v>
      </c>
      <c r="D131" s="67" t="s">
        <v>16</v>
      </c>
      <c r="E131" s="6" t="s">
        <v>46</v>
      </c>
      <c r="F131" s="75">
        <v>45839</v>
      </c>
      <c r="G131" s="52"/>
      <c r="H131" s="51"/>
      <c r="I131" s="52"/>
      <c r="J131" s="52"/>
      <c r="K131" s="52"/>
      <c r="L131" s="57">
        <v>2940642</v>
      </c>
      <c r="M131" s="53"/>
    </row>
    <row r="132" spans="1:13" x14ac:dyDescent="0.2">
      <c r="A132" s="59">
        <v>234</v>
      </c>
      <c r="B132" s="56" t="s">
        <v>252</v>
      </c>
      <c r="C132" s="62" t="s">
        <v>15</v>
      </c>
      <c r="D132" s="67" t="s">
        <v>16</v>
      </c>
      <c r="E132" s="6" t="s">
        <v>46</v>
      </c>
      <c r="F132" s="75">
        <v>45839</v>
      </c>
      <c r="G132" s="52"/>
      <c r="H132" s="51"/>
      <c r="I132" s="52"/>
      <c r="J132" s="52"/>
      <c r="K132" s="52"/>
      <c r="L132" s="57">
        <v>17107418</v>
      </c>
      <c r="M132" s="53"/>
    </row>
    <row r="133" spans="1:13" ht="24" x14ac:dyDescent="0.2">
      <c r="A133" s="59">
        <v>235</v>
      </c>
      <c r="B133" s="56" t="s">
        <v>253</v>
      </c>
      <c r="C133" s="62" t="s">
        <v>254</v>
      </c>
      <c r="D133" s="67" t="s">
        <v>30</v>
      </c>
      <c r="E133" s="67" t="s">
        <v>30</v>
      </c>
      <c r="F133" s="75">
        <v>45809</v>
      </c>
      <c r="G133" s="52">
        <v>45838</v>
      </c>
      <c r="H133" s="51">
        <v>45839</v>
      </c>
      <c r="I133" s="52"/>
      <c r="J133" s="52"/>
      <c r="K133" s="52">
        <v>45839</v>
      </c>
      <c r="L133" s="57">
        <v>910417</v>
      </c>
      <c r="M133" s="53">
        <v>909284</v>
      </c>
    </row>
    <row r="134" spans="1:13" ht="24" x14ac:dyDescent="0.2">
      <c r="A134" s="59">
        <v>236</v>
      </c>
      <c r="B134" s="56" t="s">
        <v>255</v>
      </c>
      <c r="C134" s="62">
        <v>32514994317</v>
      </c>
      <c r="D134" s="67" t="s">
        <v>30</v>
      </c>
      <c r="E134" s="67" t="s">
        <v>30</v>
      </c>
      <c r="F134" s="75">
        <v>45809</v>
      </c>
      <c r="G134" s="52">
        <v>45838</v>
      </c>
      <c r="H134" s="51">
        <v>45839</v>
      </c>
      <c r="I134" s="52"/>
      <c r="J134" s="52"/>
      <c r="K134" s="52">
        <v>45839</v>
      </c>
      <c r="L134" s="57">
        <v>282000</v>
      </c>
      <c r="M134" s="53">
        <v>264000</v>
      </c>
    </row>
    <row r="135" spans="1:13" ht="24" x14ac:dyDescent="0.2">
      <c r="A135" s="59">
        <v>237</v>
      </c>
      <c r="B135" s="56" t="s">
        <v>107</v>
      </c>
      <c r="C135" s="62" t="s">
        <v>256</v>
      </c>
      <c r="D135" s="67" t="s">
        <v>23</v>
      </c>
      <c r="E135" s="6" t="s">
        <v>80</v>
      </c>
      <c r="F135" s="75">
        <v>45809</v>
      </c>
      <c r="G135" s="52">
        <v>45838</v>
      </c>
      <c r="H135" s="51">
        <v>45846</v>
      </c>
      <c r="I135" s="52"/>
      <c r="J135" s="52"/>
      <c r="K135" s="52">
        <v>45847</v>
      </c>
      <c r="L135" s="57">
        <v>2618400</v>
      </c>
      <c r="M135" s="53">
        <v>2139000</v>
      </c>
    </row>
    <row r="136" spans="1:13" ht="24" x14ac:dyDescent="0.2">
      <c r="A136" s="59">
        <v>240</v>
      </c>
      <c r="B136" s="56" t="s">
        <v>257</v>
      </c>
      <c r="C136" s="62" t="s">
        <v>258</v>
      </c>
      <c r="D136" s="67" t="s">
        <v>20</v>
      </c>
      <c r="E136" s="67" t="s">
        <v>96</v>
      </c>
      <c r="F136" s="75">
        <v>45809</v>
      </c>
      <c r="G136" s="52">
        <v>45838</v>
      </c>
      <c r="H136" s="51">
        <v>45846</v>
      </c>
      <c r="I136" s="52">
        <v>45846</v>
      </c>
      <c r="J136" s="52">
        <v>45847</v>
      </c>
      <c r="K136" s="52">
        <v>45848</v>
      </c>
      <c r="L136" s="57">
        <v>323592.5</v>
      </c>
      <c r="M136" s="53">
        <v>323592.5</v>
      </c>
    </row>
    <row r="137" spans="1:13" ht="24" x14ac:dyDescent="0.2">
      <c r="A137" s="59">
        <v>242</v>
      </c>
      <c r="B137" s="56" t="s">
        <v>259</v>
      </c>
      <c r="C137" s="62" t="s">
        <v>260</v>
      </c>
      <c r="D137" s="67" t="s">
        <v>20</v>
      </c>
      <c r="E137" s="6" t="s">
        <v>20</v>
      </c>
      <c r="F137" s="75">
        <v>45809</v>
      </c>
      <c r="G137" s="52">
        <v>45838</v>
      </c>
      <c r="H137" s="51">
        <v>45846</v>
      </c>
      <c r="I137" s="52">
        <v>45846</v>
      </c>
      <c r="J137" s="52">
        <v>45847</v>
      </c>
      <c r="K137" s="52">
        <v>45848</v>
      </c>
      <c r="L137" s="57">
        <v>227671.17</v>
      </c>
      <c r="M137" s="53">
        <v>203765.61</v>
      </c>
    </row>
    <row r="138" spans="1:13" ht="36" x14ac:dyDescent="0.2">
      <c r="A138" s="59">
        <v>245</v>
      </c>
      <c r="B138" s="56" t="s">
        <v>261</v>
      </c>
      <c r="C138" s="62" t="s">
        <v>262</v>
      </c>
      <c r="D138" s="67" t="s">
        <v>20</v>
      </c>
      <c r="E138" s="6" t="s">
        <v>20</v>
      </c>
      <c r="F138" s="75">
        <v>45845</v>
      </c>
      <c r="G138" s="52">
        <v>45847</v>
      </c>
      <c r="H138" s="51">
        <v>45855</v>
      </c>
      <c r="I138" s="52">
        <v>45855</v>
      </c>
      <c r="J138" s="52">
        <v>45856</v>
      </c>
      <c r="K138" s="52">
        <v>45859</v>
      </c>
      <c r="L138" s="57">
        <v>538010.19999999995</v>
      </c>
      <c r="M138" s="53">
        <v>383209.64</v>
      </c>
    </row>
    <row r="139" spans="1:13" ht="36" x14ac:dyDescent="0.2">
      <c r="A139" s="59">
        <v>246</v>
      </c>
      <c r="B139" s="56" t="s">
        <v>263</v>
      </c>
      <c r="C139" s="62" t="s">
        <v>264</v>
      </c>
      <c r="D139" s="67" t="s">
        <v>30</v>
      </c>
      <c r="E139" s="67" t="s">
        <v>30</v>
      </c>
      <c r="F139" s="75">
        <v>45845</v>
      </c>
      <c r="G139" s="52">
        <v>45848</v>
      </c>
      <c r="H139" s="51">
        <v>45849</v>
      </c>
      <c r="J139" s="52"/>
      <c r="K139" s="52">
        <v>45849</v>
      </c>
      <c r="L139" s="57">
        <v>214739.1</v>
      </c>
      <c r="M139" s="53">
        <v>200232</v>
      </c>
    </row>
    <row r="140" spans="1:13" ht="24" x14ac:dyDescent="0.2">
      <c r="A140" s="59">
        <v>250</v>
      </c>
      <c r="B140" s="56" t="s">
        <v>265</v>
      </c>
      <c r="C140" s="62" t="s">
        <v>266</v>
      </c>
      <c r="D140" s="67" t="s">
        <v>20</v>
      </c>
      <c r="E140" s="67" t="s">
        <v>20</v>
      </c>
      <c r="F140" s="75">
        <v>45845</v>
      </c>
      <c r="G140" s="52">
        <v>45856</v>
      </c>
      <c r="H140" s="51">
        <v>45856</v>
      </c>
      <c r="I140" s="52">
        <v>45866</v>
      </c>
      <c r="J140" s="52">
        <v>45867</v>
      </c>
      <c r="K140" s="52">
        <v>45930</v>
      </c>
      <c r="L140" s="57">
        <v>10733599.619999999</v>
      </c>
      <c r="M140" s="53">
        <v>6888620.0199999996</v>
      </c>
    </row>
    <row r="141" spans="1:13" ht="72" x14ac:dyDescent="0.2">
      <c r="A141" s="59">
        <v>252</v>
      </c>
      <c r="B141" s="56" t="s">
        <v>267</v>
      </c>
      <c r="C141" s="62" t="s">
        <v>15</v>
      </c>
      <c r="D141" s="67" t="s">
        <v>16</v>
      </c>
      <c r="E141" s="67" t="s">
        <v>16</v>
      </c>
      <c r="F141" s="75">
        <v>45845</v>
      </c>
      <c r="G141" s="52"/>
      <c r="H141" s="51"/>
      <c r="I141" s="52"/>
      <c r="J141" s="52"/>
      <c r="K141" s="52"/>
      <c r="L141" s="57">
        <v>4356707.1399999997</v>
      </c>
      <c r="M141" s="53"/>
    </row>
    <row r="142" spans="1:13" ht="36" x14ac:dyDescent="0.2">
      <c r="A142" s="59">
        <v>253</v>
      </c>
      <c r="B142" s="56" t="s">
        <v>268</v>
      </c>
      <c r="C142" s="62">
        <v>32515059728</v>
      </c>
      <c r="D142" s="67" t="s">
        <v>30</v>
      </c>
      <c r="E142" s="6" t="s">
        <v>236</v>
      </c>
      <c r="F142" s="75">
        <v>45845</v>
      </c>
      <c r="G142" s="52">
        <v>45860</v>
      </c>
      <c r="H142" s="51">
        <v>45862</v>
      </c>
      <c r="I142" s="52"/>
      <c r="J142" s="52"/>
      <c r="K142" s="52">
        <v>45862</v>
      </c>
      <c r="L142" s="57">
        <v>409345</v>
      </c>
      <c r="M142" s="53">
        <v>330360</v>
      </c>
    </row>
    <row r="143" spans="1:13" ht="24" x14ac:dyDescent="0.2">
      <c r="A143" s="59">
        <v>260</v>
      </c>
      <c r="B143" s="73" t="s">
        <v>270</v>
      </c>
      <c r="C143" s="62" t="s">
        <v>271</v>
      </c>
      <c r="D143" s="6" t="s">
        <v>20</v>
      </c>
      <c r="E143" s="6" t="s">
        <v>20</v>
      </c>
      <c r="F143" s="75">
        <v>45845</v>
      </c>
      <c r="G143" s="52">
        <v>45863</v>
      </c>
      <c r="H143" s="51">
        <v>45873</v>
      </c>
      <c r="I143" s="52">
        <v>45873</v>
      </c>
      <c r="J143" s="52">
        <v>45874</v>
      </c>
      <c r="K143" s="52">
        <v>45875</v>
      </c>
      <c r="L143" s="117">
        <v>390009.24</v>
      </c>
      <c r="M143" s="53">
        <v>315907.34000000003</v>
      </c>
    </row>
    <row r="144" spans="1:13" ht="24" x14ac:dyDescent="0.2">
      <c r="A144" s="59">
        <v>261</v>
      </c>
      <c r="B144" s="73" t="s">
        <v>272</v>
      </c>
      <c r="C144" s="62" t="s">
        <v>273</v>
      </c>
      <c r="D144" s="6" t="s">
        <v>30</v>
      </c>
      <c r="E144" s="6" t="s">
        <v>30</v>
      </c>
      <c r="F144" s="75">
        <v>45845</v>
      </c>
      <c r="G144" s="52">
        <v>45866</v>
      </c>
      <c r="H144" s="51">
        <v>45866</v>
      </c>
      <c r="I144" s="52"/>
      <c r="J144" s="52"/>
      <c r="K144" s="52">
        <v>45867</v>
      </c>
      <c r="L144" s="117">
        <v>13820000</v>
      </c>
      <c r="M144" s="53">
        <v>13820000</v>
      </c>
    </row>
    <row r="145" spans="1:13" ht="48" x14ac:dyDescent="0.2">
      <c r="A145" s="59">
        <v>268</v>
      </c>
      <c r="B145" s="37" t="s">
        <v>228</v>
      </c>
      <c r="C145" s="46" t="s">
        <v>15</v>
      </c>
      <c r="D145" s="21" t="s">
        <v>16</v>
      </c>
      <c r="E145" s="25" t="s">
        <v>16</v>
      </c>
      <c r="F145" s="118">
        <v>45870</v>
      </c>
      <c r="G145" s="22"/>
      <c r="H145" s="23"/>
      <c r="I145" s="22"/>
      <c r="J145" s="22"/>
      <c r="K145" s="22"/>
      <c r="L145" s="38">
        <v>312400</v>
      </c>
      <c r="M145" s="26"/>
    </row>
    <row r="146" spans="1:13" ht="24" x14ac:dyDescent="0.2">
      <c r="A146" s="59">
        <v>271</v>
      </c>
      <c r="B146" s="47" t="s">
        <v>75</v>
      </c>
      <c r="C146" s="46" t="s">
        <v>274</v>
      </c>
      <c r="D146" s="6" t="s">
        <v>23</v>
      </c>
      <c r="E146" s="21" t="s">
        <v>283</v>
      </c>
      <c r="F146" s="119">
        <v>45871</v>
      </c>
      <c r="G146" s="22">
        <v>45877</v>
      </c>
      <c r="H146" s="23">
        <v>45887</v>
      </c>
      <c r="I146" s="22"/>
      <c r="J146" s="22"/>
      <c r="K146" s="22">
        <v>45888</v>
      </c>
      <c r="L146" s="38">
        <v>625905</v>
      </c>
      <c r="M146" s="26">
        <v>540000</v>
      </c>
    </row>
    <row r="147" spans="1:13" ht="36" x14ac:dyDescent="0.2">
      <c r="A147" s="59">
        <v>272</v>
      </c>
      <c r="B147" s="47" t="s">
        <v>275</v>
      </c>
      <c r="C147" s="46" t="s">
        <v>276</v>
      </c>
      <c r="D147" s="6" t="s">
        <v>30</v>
      </c>
      <c r="E147" s="21" t="s">
        <v>30</v>
      </c>
      <c r="F147" s="119">
        <v>45871</v>
      </c>
      <c r="G147" s="22">
        <v>45882</v>
      </c>
      <c r="H147" s="23">
        <v>45884</v>
      </c>
      <c r="I147" s="22"/>
      <c r="J147" s="22"/>
      <c r="K147" s="22">
        <v>45884</v>
      </c>
      <c r="L147" s="38">
        <v>166900</v>
      </c>
      <c r="M147" s="26">
        <v>135276</v>
      </c>
    </row>
    <row r="148" spans="1:13" ht="24" x14ac:dyDescent="0.2">
      <c r="A148" s="59">
        <v>273</v>
      </c>
      <c r="B148" s="47" t="s">
        <v>280</v>
      </c>
      <c r="C148" s="46" t="s">
        <v>277</v>
      </c>
      <c r="D148" s="6" t="s">
        <v>20</v>
      </c>
      <c r="E148" s="6" t="s">
        <v>96</v>
      </c>
      <c r="F148" s="119">
        <v>45871</v>
      </c>
      <c r="G148" s="22">
        <v>45882</v>
      </c>
      <c r="H148" s="23">
        <v>45890</v>
      </c>
      <c r="I148" s="22">
        <v>45890</v>
      </c>
      <c r="J148" s="22">
        <v>45891</v>
      </c>
      <c r="K148" s="22">
        <v>45894</v>
      </c>
      <c r="L148" s="38">
        <v>1455800</v>
      </c>
      <c r="M148" s="26">
        <v>1390000</v>
      </c>
    </row>
    <row r="149" spans="1:13" ht="24" x14ac:dyDescent="0.2">
      <c r="A149" s="59">
        <v>274</v>
      </c>
      <c r="B149" s="47" t="s">
        <v>278</v>
      </c>
      <c r="C149" s="46" t="s">
        <v>279</v>
      </c>
      <c r="D149" s="6" t="s">
        <v>20</v>
      </c>
      <c r="E149" s="6" t="s">
        <v>20</v>
      </c>
      <c r="F149" s="119">
        <v>45870</v>
      </c>
      <c r="G149" s="22">
        <v>45882</v>
      </c>
      <c r="H149" s="23">
        <v>45890</v>
      </c>
      <c r="I149" s="22">
        <v>45890</v>
      </c>
      <c r="J149" s="22">
        <v>45891</v>
      </c>
      <c r="K149" s="22">
        <v>45894</v>
      </c>
      <c r="L149" s="38">
        <v>204168.6</v>
      </c>
      <c r="M149" s="26">
        <v>203040</v>
      </c>
    </row>
    <row r="150" spans="1:13" ht="24" x14ac:dyDescent="0.2">
      <c r="A150" s="59">
        <v>275</v>
      </c>
      <c r="B150" s="47" t="s">
        <v>282</v>
      </c>
      <c r="C150" s="46" t="s">
        <v>281</v>
      </c>
      <c r="D150" s="6" t="s">
        <v>30</v>
      </c>
      <c r="E150" s="21" t="s">
        <v>30</v>
      </c>
      <c r="F150" s="119">
        <v>45870</v>
      </c>
      <c r="G150" s="22">
        <v>45882</v>
      </c>
      <c r="H150" s="23">
        <v>45884</v>
      </c>
      <c r="I150" s="22"/>
      <c r="J150" s="22"/>
      <c r="K150" s="22">
        <v>45884</v>
      </c>
      <c r="L150" s="38">
        <v>183351.48</v>
      </c>
      <c r="M150" s="26">
        <v>127445.4</v>
      </c>
    </row>
    <row r="151" spans="1:13" ht="24" x14ac:dyDescent="0.2">
      <c r="A151" s="59">
        <v>278</v>
      </c>
      <c r="B151" s="47" t="s">
        <v>284</v>
      </c>
      <c r="C151" s="46" t="s">
        <v>285</v>
      </c>
      <c r="D151" s="6" t="s">
        <v>30</v>
      </c>
      <c r="E151" s="6" t="s">
        <v>30</v>
      </c>
      <c r="F151" s="119">
        <v>45870</v>
      </c>
      <c r="G151" s="22">
        <v>45889</v>
      </c>
      <c r="H151" s="23">
        <v>45891</v>
      </c>
      <c r="I151" s="22"/>
      <c r="J151" s="22"/>
      <c r="K151" s="22">
        <v>45891</v>
      </c>
      <c r="L151" s="38">
        <v>354243.4</v>
      </c>
      <c r="M151" s="26">
        <v>352996</v>
      </c>
    </row>
    <row r="152" spans="1:13" ht="60" x14ac:dyDescent="0.2">
      <c r="A152" s="59">
        <v>280</v>
      </c>
      <c r="B152" s="47" t="s">
        <v>286</v>
      </c>
      <c r="C152" s="46" t="s">
        <v>15</v>
      </c>
      <c r="D152" s="6" t="s">
        <v>16</v>
      </c>
      <c r="E152" s="21" t="s">
        <v>16</v>
      </c>
      <c r="F152" s="119">
        <v>45870</v>
      </c>
      <c r="G152" s="22"/>
      <c r="H152" s="23"/>
      <c r="I152" s="22"/>
      <c r="J152" s="22"/>
      <c r="K152" s="22"/>
      <c r="L152" s="38" t="s">
        <v>287</v>
      </c>
      <c r="M152" s="26"/>
    </row>
    <row r="153" spans="1:13" ht="72" x14ac:dyDescent="0.2">
      <c r="A153" s="59">
        <v>281</v>
      </c>
      <c r="B153" s="47" t="s">
        <v>289</v>
      </c>
      <c r="C153" s="46" t="s">
        <v>288</v>
      </c>
      <c r="D153" s="6" t="s">
        <v>20</v>
      </c>
      <c r="E153" s="6" t="s">
        <v>20</v>
      </c>
      <c r="F153" s="119">
        <v>45870</v>
      </c>
      <c r="G153" s="22">
        <v>45890</v>
      </c>
      <c r="H153" s="23">
        <v>45898</v>
      </c>
      <c r="I153" s="22">
        <v>45898</v>
      </c>
      <c r="J153" s="22">
        <v>45901</v>
      </c>
      <c r="K153" s="22">
        <v>45902</v>
      </c>
      <c r="L153" s="38">
        <v>2197797.6</v>
      </c>
      <c r="M153" s="26">
        <v>1406590.32</v>
      </c>
    </row>
    <row r="154" spans="1:13" ht="24" x14ac:dyDescent="0.2">
      <c r="A154" s="59">
        <v>282</v>
      </c>
      <c r="B154" s="47" t="s">
        <v>269</v>
      </c>
      <c r="C154" s="46" t="s">
        <v>290</v>
      </c>
      <c r="D154" s="6" t="s">
        <v>20</v>
      </c>
      <c r="E154" s="6" t="s">
        <v>20</v>
      </c>
      <c r="F154" s="119">
        <v>45870</v>
      </c>
      <c r="G154" s="22">
        <v>45890</v>
      </c>
      <c r="H154" s="23">
        <v>45898</v>
      </c>
      <c r="I154" s="22">
        <v>45898</v>
      </c>
      <c r="J154" s="22">
        <v>45901</v>
      </c>
      <c r="K154" s="22">
        <v>45902</v>
      </c>
      <c r="L154" s="38">
        <v>966601.61</v>
      </c>
      <c r="M154" s="26">
        <v>705619.11</v>
      </c>
    </row>
    <row r="155" spans="1:13" ht="108" x14ac:dyDescent="0.2">
      <c r="A155" s="59">
        <v>284</v>
      </c>
      <c r="B155" s="47" t="s">
        <v>292</v>
      </c>
      <c r="C155" s="46" t="s">
        <v>291</v>
      </c>
      <c r="D155" s="6" t="s">
        <v>52</v>
      </c>
      <c r="E155" s="6" t="s">
        <v>52</v>
      </c>
      <c r="F155" s="119">
        <v>45901</v>
      </c>
      <c r="G155" s="22">
        <v>45903</v>
      </c>
      <c r="H155" s="23">
        <v>45911</v>
      </c>
      <c r="I155" s="22">
        <v>45911</v>
      </c>
      <c r="J155" s="22">
        <v>45912</v>
      </c>
      <c r="K155" s="22">
        <v>45912</v>
      </c>
      <c r="L155" s="38">
        <v>25847211.780000001</v>
      </c>
      <c r="M155" s="26">
        <v>19990000</v>
      </c>
    </row>
    <row r="156" spans="1:13" ht="60" x14ac:dyDescent="0.2">
      <c r="A156" s="59">
        <v>285</v>
      </c>
      <c r="B156" s="47" t="s">
        <v>293</v>
      </c>
      <c r="C156" s="46" t="s">
        <v>294</v>
      </c>
      <c r="D156" s="6" t="s">
        <v>20</v>
      </c>
      <c r="E156" s="21" t="s">
        <v>46</v>
      </c>
      <c r="F156" s="119">
        <v>45901</v>
      </c>
      <c r="G156" s="22">
        <v>45903</v>
      </c>
      <c r="H156" s="23">
        <v>45911</v>
      </c>
      <c r="I156" s="22">
        <v>45911</v>
      </c>
      <c r="J156" s="22">
        <v>45912</v>
      </c>
      <c r="K156" s="22">
        <v>45915</v>
      </c>
      <c r="L156" s="38">
        <v>905070</v>
      </c>
      <c r="M156" s="26">
        <v>905070</v>
      </c>
    </row>
    <row r="157" spans="1:13" ht="84" x14ac:dyDescent="0.2">
      <c r="A157" s="59">
        <v>287</v>
      </c>
      <c r="B157" s="47" t="s">
        <v>295</v>
      </c>
      <c r="C157" s="46" t="s">
        <v>296</v>
      </c>
      <c r="D157" s="6" t="s">
        <v>46</v>
      </c>
      <c r="E157" s="6" t="s">
        <v>46</v>
      </c>
      <c r="F157" s="119">
        <v>45901</v>
      </c>
      <c r="G157" s="22">
        <v>45910</v>
      </c>
      <c r="H157" s="23"/>
      <c r="I157" s="22"/>
      <c r="J157" s="22"/>
      <c r="K157" s="22"/>
      <c r="L157" s="38">
        <v>53054556.280000001</v>
      </c>
      <c r="M157" s="26"/>
    </row>
    <row r="158" spans="1:13" ht="84" x14ac:dyDescent="0.2">
      <c r="A158" s="59">
        <v>288</v>
      </c>
      <c r="B158" s="47" t="s">
        <v>297</v>
      </c>
      <c r="C158" s="46" t="s">
        <v>15</v>
      </c>
      <c r="D158" s="6" t="s">
        <v>16</v>
      </c>
      <c r="E158" s="21" t="s">
        <v>16</v>
      </c>
      <c r="F158" s="119">
        <v>45901</v>
      </c>
      <c r="G158" s="22"/>
      <c r="H158" s="23"/>
      <c r="I158" s="22"/>
      <c r="J158" s="22"/>
      <c r="K158" s="22"/>
      <c r="L158" s="38">
        <v>4244409.32</v>
      </c>
      <c r="M158" s="26"/>
    </row>
    <row r="159" spans="1:13" ht="24" x14ac:dyDescent="0.2">
      <c r="A159" s="59">
        <v>290</v>
      </c>
      <c r="B159" s="47" t="s">
        <v>85</v>
      </c>
      <c r="C159" s="46" t="s">
        <v>298</v>
      </c>
      <c r="D159" s="6" t="s">
        <v>30</v>
      </c>
      <c r="E159" s="6" t="s">
        <v>30</v>
      </c>
      <c r="F159" s="119">
        <v>45901</v>
      </c>
      <c r="G159" s="22">
        <v>45918</v>
      </c>
      <c r="H159" s="23">
        <v>45922</v>
      </c>
      <c r="I159" s="22"/>
      <c r="J159" s="22"/>
      <c r="K159" s="22">
        <v>45922</v>
      </c>
      <c r="L159" s="38">
        <v>271282.5</v>
      </c>
      <c r="M159" s="26">
        <v>194000</v>
      </c>
    </row>
    <row r="160" spans="1:13" ht="24" x14ac:dyDescent="0.2">
      <c r="A160" s="59">
        <v>291</v>
      </c>
      <c r="B160" s="47" t="s">
        <v>62</v>
      </c>
      <c r="C160" s="46" t="s">
        <v>299</v>
      </c>
      <c r="D160" s="6" t="s">
        <v>23</v>
      </c>
      <c r="E160" s="6" t="s">
        <v>80</v>
      </c>
      <c r="F160" s="119">
        <v>45901</v>
      </c>
      <c r="G160" s="22">
        <v>45919</v>
      </c>
      <c r="H160" s="23">
        <v>45929</v>
      </c>
      <c r="I160" s="22"/>
      <c r="J160" s="22"/>
      <c r="K160" s="22">
        <v>45930</v>
      </c>
      <c r="L160" s="38">
        <v>1217400</v>
      </c>
      <c r="M160" s="26">
        <v>1040400</v>
      </c>
    </row>
    <row r="161" spans="1:13" ht="24" x14ac:dyDescent="0.2">
      <c r="A161" s="59">
        <v>299</v>
      </c>
      <c r="B161" s="47" t="s">
        <v>301</v>
      </c>
      <c r="C161" s="46" t="s">
        <v>300</v>
      </c>
      <c r="D161" s="6" t="s">
        <v>20</v>
      </c>
      <c r="E161" s="6" t="s">
        <v>20</v>
      </c>
      <c r="F161" s="119">
        <v>45901</v>
      </c>
      <c r="G161" s="22">
        <v>45925</v>
      </c>
      <c r="H161" s="23">
        <v>45933</v>
      </c>
      <c r="I161" s="22">
        <v>45933</v>
      </c>
      <c r="J161" s="22">
        <v>45936</v>
      </c>
      <c r="K161" s="22">
        <v>45937</v>
      </c>
      <c r="L161" s="57">
        <v>1532637.44</v>
      </c>
      <c r="M161" s="26">
        <v>1371710.45</v>
      </c>
    </row>
    <row r="162" spans="1:13" ht="36" x14ac:dyDescent="0.2">
      <c r="A162" s="59">
        <v>300</v>
      </c>
      <c r="B162" s="47" t="s">
        <v>302</v>
      </c>
      <c r="C162" s="46" t="s">
        <v>303</v>
      </c>
      <c r="D162" s="6" t="s">
        <v>30</v>
      </c>
      <c r="E162" s="6" t="s">
        <v>30</v>
      </c>
      <c r="F162" s="119">
        <v>45901</v>
      </c>
      <c r="G162" s="22">
        <v>45925</v>
      </c>
      <c r="H162" s="23">
        <v>45929</v>
      </c>
      <c r="I162" s="22"/>
      <c r="J162" s="22"/>
      <c r="K162" s="22">
        <v>45929</v>
      </c>
      <c r="L162" s="38">
        <v>136741.70000000001</v>
      </c>
      <c r="M162" s="26">
        <v>106593.60000000001</v>
      </c>
    </row>
    <row r="163" spans="1:13" ht="60" customHeight="1" x14ac:dyDescent="0.2">
      <c r="A163" s="59">
        <v>301</v>
      </c>
      <c r="B163" s="47" t="s">
        <v>304</v>
      </c>
      <c r="C163" s="46" t="s">
        <v>15</v>
      </c>
      <c r="D163" s="6" t="s">
        <v>16</v>
      </c>
      <c r="E163" s="21" t="s">
        <v>46</v>
      </c>
      <c r="F163" s="119">
        <v>45901</v>
      </c>
      <c r="G163" s="22"/>
      <c r="H163" s="23"/>
      <c r="I163" s="22"/>
      <c r="J163" s="22"/>
      <c r="K163" s="22"/>
      <c r="L163" s="38" t="s">
        <v>305</v>
      </c>
      <c r="M163" s="26"/>
    </row>
    <row r="164" spans="1:13" ht="48" customHeight="1" x14ac:dyDescent="0.2">
      <c r="A164" s="59">
        <v>302</v>
      </c>
      <c r="B164" s="65" t="s">
        <v>306</v>
      </c>
      <c r="C164" s="120" t="s">
        <v>15</v>
      </c>
      <c r="D164" s="121" t="s">
        <v>16</v>
      </c>
      <c r="E164" s="122" t="s">
        <v>46</v>
      </c>
      <c r="F164" s="123">
        <v>45931</v>
      </c>
      <c r="G164" s="124"/>
      <c r="H164" s="125"/>
      <c r="I164" s="124"/>
      <c r="J164" s="124"/>
      <c r="K164" s="124"/>
      <c r="L164" s="126">
        <v>440000</v>
      </c>
      <c r="M164" s="127"/>
    </row>
    <row r="165" spans="1:13" ht="36" customHeight="1" x14ac:dyDescent="0.2">
      <c r="A165" s="59">
        <v>303</v>
      </c>
      <c r="B165" s="47" t="s">
        <v>308</v>
      </c>
      <c r="C165" s="46" t="s">
        <v>307</v>
      </c>
      <c r="D165" s="25" t="s">
        <v>20</v>
      </c>
      <c r="E165" s="25" t="s">
        <v>96</v>
      </c>
      <c r="F165" s="119">
        <v>45931</v>
      </c>
      <c r="G165" s="22">
        <v>45931</v>
      </c>
      <c r="H165" s="23">
        <v>45939</v>
      </c>
      <c r="I165" s="22">
        <v>45939</v>
      </c>
      <c r="J165" s="22">
        <v>45940</v>
      </c>
      <c r="K165" s="22">
        <v>45943</v>
      </c>
      <c r="L165" s="38">
        <v>2966483.33</v>
      </c>
      <c r="M165" s="26">
        <v>2966483.33</v>
      </c>
    </row>
    <row r="166" spans="1:13" ht="36" x14ac:dyDescent="0.2">
      <c r="A166" s="59">
        <v>305</v>
      </c>
      <c r="B166" s="47" t="s">
        <v>321</v>
      </c>
      <c r="C166" s="46" t="s">
        <v>309</v>
      </c>
      <c r="D166" s="6" t="s">
        <v>30</v>
      </c>
      <c r="E166" s="6" t="s">
        <v>30</v>
      </c>
      <c r="F166" s="119">
        <v>45931</v>
      </c>
      <c r="G166" s="22">
        <v>45940</v>
      </c>
      <c r="H166" s="23">
        <v>45944</v>
      </c>
      <c r="I166" s="22"/>
      <c r="J166" s="22"/>
      <c r="K166" s="22">
        <v>45944</v>
      </c>
      <c r="L166" s="38">
        <v>213566.73</v>
      </c>
      <c r="M166" s="26">
        <v>209775</v>
      </c>
    </row>
    <row r="167" spans="1:13" ht="48" x14ac:dyDescent="0.2">
      <c r="A167" s="59">
        <v>306</v>
      </c>
      <c r="B167" s="47" t="s">
        <v>310</v>
      </c>
      <c r="C167" s="46" t="s">
        <v>311</v>
      </c>
      <c r="D167" s="25" t="s">
        <v>20</v>
      </c>
      <c r="E167" s="25" t="s">
        <v>20</v>
      </c>
      <c r="F167" s="119">
        <v>45931</v>
      </c>
      <c r="G167" s="22">
        <v>45940</v>
      </c>
      <c r="H167" s="23">
        <v>45950</v>
      </c>
      <c r="I167" s="22">
        <v>45950</v>
      </c>
      <c r="J167" s="22">
        <v>45951</v>
      </c>
      <c r="K167" s="22">
        <v>45952</v>
      </c>
      <c r="L167" s="38">
        <v>2790840</v>
      </c>
      <c r="M167" s="26">
        <v>2776885.8</v>
      </c>
    </row>
    <row r="168" spans="1:13" ht="24" x14ac:dyDescent="0.2">
      <c r="A168" s="59">
        <v>307</v>
      </c>
      <c r="B168" s="47" t="s">
        <v>90</v>
      </c>
      <c r="C168" s="46" t="s">
        <v>312</v>
      </c>
      <c r="D168" s="25" t="s">
        <v>20</v>
      </c>
      <c r="E168" s="25" t="s">
        <v>20</v>
      </c>
      <c r="F168" s="75">
        <v>45931</v>
      </c>
      <c r="G168" s="22">
        <v>45940</v>
      </c>
      <c r="H168" s="23">
        <v>45950</v>
      </c>
      <c r="I168" s="22">
        <v>45950</v>
      </c>
      <c r="J168" s="22">
        <v>45951</v>
      </c>
      <c r="K168" s="22">
        <v>45952</v>
      </c>
      <c r="L168" s="38">
        <v>139115.92000000001</v>
      </c>
      <c r="M168" s="26">
        <v>122422</v>
      </c>
    </row>
    <row r="169" spans="1:13" ht="24" x14ac:dyDescent="0.2">
      <c r="A169" s="59">
        <v>308</v>
      </c>
      <c r="B169" s="47" t="s">
        <v>313</v>
      </c>
      <c r="C169" s="46" t="s">
        <v>314</v>
      </c>
      <c r="D169" s="6" t="s">
        <v>23</v>
      </c>
      <c r="E169" s="6" t="s">
        <v>283</v>
      </c>
      <c r="F169" s="119">
        <v>45931</v>
      </c>
      <c r="G169" s="22">
        <v>45940</v>
      </c>
      <c r="H169" s="23">
        <v>45950</v>
      </c>
      <c r="I169" s="22"/>
      <c r="J169" s="22"/>
      <c r="K169" s="22">
        <v>45951</v>
      </c>
      <c r="L169" s="38">
        <v>2916684.99</v>
      </c>
      <c r="M169" s="26">
        <v>2579115</v>
      </c>
    </row>
    <row r="170" spans="1:13" ht="24" x14ac:dyDescent="0.2">
      <c r="A170" s="59">
        <v>309</v>
      </c>
      <c r="B170" s="47" t="s">
        <v>62</v>
      </c>
      <c r="C170" s="46" t="s">
        <v>315</v>
      </c>
      <c r="D170" s="6" t="s">
        <v>23</v>
      </c>
      <c r="E170" s="6" t="s">
        <v>80</v>
      </c>
      <c r="F170" s="119">
        <v>45931</v>
      </c>
      <c r="G170" s="22">
        <v>45940</v>
      </c>
      <c r="H170" s="23">
        <v>45950</v>
      </c>
      <c r="I170" s="22"/>
      <c r="J170" s="22"/>
      <c r="K170" s="22">
        <v>45951</v>
      </c>
      <c r="L170" s="38">
        <v>1178400</v>
      </c>
      <c r="M170" s="26">
        <v>928800</v>
      </c>
    </row>
    <row r="171" spans="1:13" ht="36" x14ac:dyDescent="0.2">
      <c r="A171" s="59">
        <v>310</v>
      </c>
      <c r="B171" s="47" t="s">
        <v>316</v>
      </c>
      <c r="C171" s="46" t="s">
        <v>317</v>
      </c>
      <c r="D171" s="25" t="s">
        <v>20</v>
      </c>
      <c r="E171" s="6" t="s">
        <v>20</v>
      </c>
      <c r="F171" s="119">
        <v>45931</v>
      </c>
      <c r="G171" s="22">
        <v>45940</v>
      </c>
      <c r="H171" s="23">
        <v>45950</v>
      </c>
      <c r="I171" s="22">
        <v>45950</v>
      </c>
      <c r="J171" s="22">
        <v>45951</v>
      </c>
      <c r="K171" s="22">
        <v>45952</v>
      </c>
      <c r="L171" s="38">
        <v>387943.9</v>
      </c>
      <c r="M171" s="26">
        <v>350782</v>
      </c>
    </row>
    <row r="172" spans="1:13" ht="24" x14ac:dyDescent="0.2">
      <c r="A172" s="59">
        <v>311</v>
      </c>
      <c r="B172" s="47" t="s">
        <v>318</v>
      </c>
      <c r="C172" s="46" t="s">
        <v>319</v>
      </c>
      <c r="D172" s="25" t="s">
        <v>20</v>
      </c>
      <c r="E172" s="6" t="s">
        <v>20</v>
      </c>
      <c r="F172" s="119">
        <v>45932</v>
      </c>
      <c r="G172" s="22">
        <v>45940</v>
      </c>
      <c r="H172" s="23">
        <v>45950</v>
      </c>
      <c r="I172" s="22">
        <v>45950</v>
      </c>
      <c r="J172" s="22">
        <v>45951</v>
      </c>
      <c r="K172" s="22">
        <v>45952</v>
      </c>
      <c r="L172" s="38">
        <v>274538</v>
      </c>
      <c r="M172" s="26">
        <v>273108</v>
      </c>
    </row>
    <row r="173" spans="1:13" ht="24" x14ac:dyDescent="0.2">
      <c r="A173" s="59">
        <v>312</v>
      </c>
      <c r="B173" s="47" t="s">
        <v>318</v>
      </c>
      <c r="C173" s="46" t="s">
        <v>320</v>
      </c>
      <c r="D173" s="25" t="s">
        <v>20</v>
      </c>
      <c r="E173" s="6" t="s">
        <v>96</v>
      </c>
      <c r="F173" s="119">
        <v>45933</v>
      </c>
      <c r="G173" s="22">
        <v>45940</v>
      </c>
      <c r="H173" s="23">
        <v>45950</v>
      </c>
      <c r="I173" s="22">
        <v>45950</v>
      </c>
      <c r="J173" s="22">
        <v>45951</v>
      </c>
      <c r="K173" s="22">
        <v>45952</v>
      </c>
      <c r="L173" s="38">
        <v>338000</v>
      </c>
      <c r="M173" s="26">
        <v>338000</v>
      </c>
    </row>
    <row r="174" spans="1:13" ht="84" x14ac:dyDescent="0.2">
      <c r="A174" s="27">
        <v>319</v>
      </c>
      <c r="B174" s="47" t="s">
        <v>332</v>
      </c>
      <c r="C174" s="46" t="s">
        <v>322</v>
      </c>
      <c r="D174" s="6" t="s">
        <v>16</v>
      </c>
      <c r="E174" s="6" t="s">
        <v>16</v>
      </c>
      <c r="F174" s="119">
        <v>45961</v>
      </c>
      <c r="G174" s="52"/>
      <c r="H174" s="51"/>
      <c r="I174" s="52"/>
      <c r="J174" s="52"/>
      <c r="K174" s="52"/>
      <c r="L174" s="57">
        <v>7816141.2000000002</v>
      </c>
      <c r="M174" s="74"/>
    </row>
    <row r="175" spans="1:13" ht="48" x14ac:dyDescent="0.2">
      <c r="A175" s="27">
        <v>320</v>
      </c>
      <c r="B175" s="47" t="s">
        <v>323</v>
      </c>
      <c r="C175" s="46" t="s">
        <v>324</v>
      </c>
      <c r="D175" s="6" t="s">
        <v>30</v>
      </c>
      <c r="E175" s="25" t="s">
        <v>20</v>
      </c>
      <c r="F175" s="119">
        <v>45931</v>
      </c>
      <c r="G175" s="22">
        <v>45947</v>
      </c>
      <c r="H175" s="23">
        <v>45957</v>
      </c>
      <c r="I175" s="22">
        <v>45957</v>
      </c>
      <c r="J175" s="22">
        <v>45958</v>
      </c>
      <c r="K175" s="22">
        <v>45959</v>
      </c>
      <c r="L175" s="38">
        <v>3352683.3</v>
      </c>
      <c r="M175" s="26">
        <v>3117995.42</v>
      </c>
    </row>
    <row r="176" spans="1:13" ht="48" x14ac:dyDescent="0.2">
      <c r="A176" s="27">
        <v>321</v>
      </c>
      <c r="B176" s="47" t="s">
        <v>333</v>
      </c>
      <c r="C176" s="46" t="s">
        <v>325</v>
      </c>
      <c r="D176" s="6" t="s">
        <v>326</v>
      </c>
      <c r="E176" s="6" t="s">
        <v>326</v>
      </c>
      <c r="F176" s="119">
        <v>45931</v>
      </c>
      <c r="G176" s="22">
        <v>45960</v>
      </c>
      <c r="H176" s="23">
        <v>45978</v>
      </c>
      <c r="I176" s="22">
        <v>45980</v>
      </c>
      <c r="J176" s="22"/>
      <c r="K176" s="22">
        <v>45981</v>
      </c>
      <c r="L176" s="38">
        <v>1599200</v>
      </c>
      <c r="M176" s="26">
        <v>239000</v>
      </c>
    </row>
    <row r="177" spans="1:13" ht="24" x14ac:dyDescent="0.2">
      <c r="A177" s="27">
        <v>322</v>
      </c>
      <c r="B177" s="47" t="s">
        <v>327</v>
      </c>
      <c r="C177" s="46" t="s">
        <v>328</v>
      </c>
      <c r="D177" s="6" t="s">
        <v>30</v>
      </c>
      <c r="E177" s="6" t="s">
        <v>30</v>
      </c>
      <c r="F177" s="119">
        <v>45931</v>
      </c>
      <c r="G177" s="22">
        <v>45961</v>
      </c>
      <c r="H177" s="23">
        <v>45967</v>
      </c>
      <c r="I177" s="22"/>
      <c r="J177" s="22"/>
      <c r="K177" s="22">
        <v>45967</v>
      </c>
      <c r="L177" s="38">
        <v>458050</v>
      </c>
      <c r="M177" s="26">
        <v>408000</v>
      </c>
    </row>
    <row r="178" spans="1:13" ht="24" x14ac:dyDescent="0.2">
      <c r="A178" s="27">
        <v>323</v>
      </c>
      <c r="B178" s="47" t="s">
        <v>329</v>
      </c>
      <c r="C178" s="46" t="s">
        <v>330</v>
      </c>
      <c r="D178" s="6" t="s">
        <v>20</v>
      </c>
      <c r="E178" s="6" t="s">
        <v>20</v>
      </c>
      <c r="F178" s="119">
        <v>45931</v>
      </c>
      <c r="G178" s="22">
        <v>45961</v>
      </c>
      <c r="H178" s="23">
        <v>45971</v>
      </c>
      <c r="I178" s="22">
        <v>45971</v>
      </c>
      <c r="J178" s="22">
        <v>45941</v>
      </c>
      <c r="K178" s="22">
        <v>45942</v>
      </c>
      <c r="L178" s="38">
        <v>232270</v>
      </c>
      <c r="M178" s="26">
        <v>203731.20000000001</v>
      </c>
    </row>
    <row r="179" spans="1:13" ht="24" x14ac:dyDescent="0.2">
      <c r="A179" s="27">
        <v>325</v>
      </c>
      <c r="B179" s="47" t="s">
        <v>107</v>
      </c>
      <c r="C179" s="46" t="s">
        <v>331</v>
      </c>
      <c r="D179" s="6" t="s">
        <v>23</v>
      </c>
      <c r="E179" s="6" t="s">
        <v>23</v>
      </c>
      <c r="F179" s="119">
        <v>45931</v>
      </c>
      <c r="G179" s="22">
        <v>45961</v>
      </c>
      <c r="H179" s="23">
        <v>45973</v>
      </c>
      <c r="I179" s="22"/>
      <c r="J179" s="22"/>
      <c r="K179" s="22">
        <v>45974</v>
      </c>
      <c r="L179" s="38">
        <v>608125</v>
      </c>
      <c r="M179" s="26">
        <v>480000</v>
      </c>
    </row>
    <row r="180" spans="1:13" ht="48" x14ac:dyDescent="0.2">
      <c r="A180" s="27">
        <v>333</v>
      </c>
      <c r="B180" s="47" t="s">
        <v>334</v>
      </c>
      <c r="C180" s="46" t="s">
        <v>15</v>
      </c>
      <c r="D180" s="6" t="s">
        <v>16</v>
      </c>
      <c r="E180" s="6" t="s">
        <v>16</v>
      </c>
      <c r="F180" s="119">
        <v>45962</v>
      </c>
      <c r="G180" s="22"/>
      <c r="H180" s="23"/>
      <c r="I180" s="22"/>
      <c r="J180" s="22"/>
      <c r="K180" s="22"/>
      <c r="L180" s="38">
        <v>130000</v>
      </c>
      <c r="M180" s="26"/>
    </row>
    <row r="181" spans="1:13" ht="60" x14ac:dyDescent="0.2">
      <c r="A181" s="128">
        <v>360</v>
      </c>
      <c r="B181" s="37" t="s">
        <v>337</v>
      </c>
      <c r="C181" s="46" t="s">
        <v>335</v>
      </c>
      <c r="D181" s="25" t="s">
        <v>20</v>
      </c>
      <c r="E181" s="25" t="s">
        <v>20</v>
      </c>
      <c r="F181" s="119">
        <v>45992</v>
      </c>
      <c r="G181" s="22">
        <v>45993</v>
      </c>
      <c r="H181" s="23">
        <v>46001</v>
      </c>
      <c r="I181" s="22">
        <v>46001</v>
      </c>
      <c r="J181" s="22">
        <v>46002</v>
      </c>
      <c r="K181" s="22">
        <v>46003</v>
      </c>
      <c r="L181" s="129">
        <v>966200</v>
      </c>
      <c r="M181" s="26">
        <v>961369</v>
      </c>
    </row>
    <row r="182" spans="1:13" ht="24" x14ac:dyDescent="0.2">
      <c r="A182" s="128">
        <v>411</v>
      </c>
      <c r="B182" s="93" t="s">
        <v>336</v>
      </c>
      <c r="C182" s="46" t="s">
        <v>338</v>
      </c>
      <c r="D182" s="25" t="s">
        <v>46</v>
      </c>
      <c r="E182" s="25" t="s">
        <v>46</v>
      </c>
      <c r="F182" s="119">
        <v>45992</v>
      </c>
      <c r="G182" s="22"/>
      <c r="H182" s="23"/>
      <c r="I182" s="22"/>
      <c r="J182" s="22"/>
      <c r="K182" s="22"/>
      <c r="L182" s="130">
        <v>129600</v>
      </c>
      <c r="M182" s="26"/>
    </row>
  </sheetData>
  <autoFilter ref="A1:M182"/>
  <customSheetViews>
    <customSheetView guid="{CA894071-0B2B-4716-AACF-A0AAAEB9F8D7}" scale="85" showPageBreaks="1" fitToPage="1" printArea="1" showAutoFilter="1" hiddenColumns="1">
      <pane xSplit="3" ySplit="11" topLeftCell="AB45" activePane="bottomRight" state="frozen"/>
      <selection pane="bottomRight" activeCell="AC2" sqref="AC2"/>
      <pageMargins left="0.51181102362204722" right="0.51181102362204722" top="0.35433070866141736" bottom="0.35433070866141736" header="0.31496062992125984" footer="0.31496062992125984"/>
      <pageSetup paperSize="9" scale="18" fitToHeight="0" orientation="landscape" r:id="rId1"/>
      <autoFilter ref="A1:AU344"/>
    </customSheetView>
    <customSheetView guid="{EF9F5DF7-145A-4B64-91E7-0AE239273F4D}" scale="90" showPageBreaks="1" fitToPage="1" printArea="1" showAutoFilter="1" hiddenColumns="1">
      <pane xSplit="3" ySplit="10" topLeftCell="D325" activePane="bottomRight" state="frozen"/>
      <selection pane="bottomRight" activeCell="D3" sqref="D3"/>
      <pageMargins left="0.51181102362204722" right="0.51181102362204722" top="0.35433070866141736" bottom="0.35433070866141736" header="0.31496062992125984" footer="0.31496062992125984"/>
      <pageSetup paperSize="9" scale="18" fitToHeight="0" orientation="landscape" r:id="rId2"/>
      <autoFilter ref="A1:AU344"/>
    </customSheetView>
    <customSheetView guid="{02EBC2FF-8114-4165-BFAC-87D747973465}" scale="90" showPageBreaks="1" fitToPage="1" printArea="1" showAutoFilter="1" hiddenColumns="1">
      <pane xSplit="3" ySplit="11" topLeftCell="AE27" activePane="bottomRight" state="frozen"/>
      <selection pane="bottomRight" activeCell="AC48" sqref="AC48"/>
      <pageMargins left="0.51181102362204722" right="0.51181102362204722" top="0.35433070866141736" bottom="0.35433070866141736" header="0.31496062992125984" footer="0.31496062992125984"/>
      <pageSetup paperSize="9" scale="18" fitToHeight="0" orientation="landscape" r:id="rId3"/>
      <autoFilter ref="A1:AU344"/>
    </customSheetView>
    <customSheetView guid="{3EC1C277-89BF-47B6-986D-ED59F8EBD5D7}" scale="90" fitToPage="1" showAutoFilter="1" hiddenColumns="1">
      <pane xSplit="3" ySplit="10.953488372093023" topLeftCell="T299" activePane="bottomRight" state="frozen"/>
      <selection pane="bottomRight" activeCell="A329" sqref="A329:XFD329"/>
      <pageMargins left="0.51181102362204722" right="0.51181102362204722" top="0.35433070866141736" bottom="0.35433070866141736" header="0.31496062992125984" footer="0.31496062992125984"/>
      <pageSetup paperSize="9" scale="18" fitToHeight="0" orientation="landscape" r:id="rId4"/>
      <autoFilter ref="A1:AU344"/>
    </customSheetView>
  </customSheetViews>
  <dataValidations count="1">
    <dataValidation type="list" allowBlank="1" showInputMessage="1" showErrorMessage="1" sqref="D182:E182">
      <formula1>#REF!</formula1>
    </dataValidation>
  </dataValidations>
  <pageMargins left="0.51181102362204722" right="0.51181102362204722" top="0.35433070866141736" bottom="0.35433070866141736" header="0.31496062992125984" footer="0.31496062992125984"/>
  <pageSetup paperSize="9" scale="18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А. Комлацкая</dc:creator>
  <cp:lastModifiedBy>Александр А. Койнов</cp:lastModifiedBy>
  <cp:lastPrinted>2025-02-27T11:49:41Z</cp:lastPrinted>
  <dcterms:created xsi:type="dcterms:W3CDTF">2013-01-09T03:16:47Z</dcterms:created>
  <dcterms:modified xsi:type="dcterms:W3CDTF">2026-03-31T09:04:21Z</dcterms:modified>
</cp:coreProperties>
</file>