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5г\4 КВАРТАЛ\АО ОКЭС отчет за 4 квартал 2025 года\Отчет за 2025 год\"/>
    </mc:Choice>
  </mc:AlternateContent>
  <bookViews>
    <workbookView xWindow="0" yWindow="0" windowWidth="28800" windowHeight="10950" tabRatio="810"/>
  </bookViews>
  <sheets>
    <sheet name="Лист1" sheetId="14" r:id="rId1"/>
  </sheets>
  <definedNames>
    <definedName name="_xlnm._FilterDatabase" localSheetId="0" hidden="1">Лист1!$A$22:$AS$134</definedName>
    <definedName name="_xlnm.Print_Area" localSheetId="0">Лист1!$A$1:$AS$134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32" i="14" l="1"/>
  <c r="U124" i="14"/>
  <c r="U27" i="14" s="1"/>
  <c r="U121" i="14"/>
  <c r="U118" i="14"/>
  <c r="U110" i="14"/>
  <c r="U108" i="14"/>
  <c r="U107" i="14" s="1"/>
  <c r="U71" i="14"/>
  <c r="U70" i="14" s="1"/>
  <c r="U67" i="14"/>
  <c r="U66" i="14" s="1"/>
  <c r="U65" i="14" s="1"/>
  <c r="U25" i="14" s="1"/>
  <c r="U53" i="14"/>
  <c r="U50" i="14"/>
  <c r="U35" i="14"/>
  <c r="U32" i="14"/>
  <c r="U31" i="14" s="1"/>
  <c r="U29" i="14"/>
  <c r="U28" i="14"/>
  <c r="U26" i="14"/>
  <c r="M132" i="14"/>
  <c r="M29" i="14" s="1"/>
  <c r="M124" i="14"/>
  <c r="M121" i="14"/>
  <c r="M26" i="14" s="1"/>
  <c r="M118" i="14"/>
  <c r="M110" i="14"/>
  <c r="M107" i="14" s="1"/>
  <c r="M108" i="14"/>
  <c r="M71" i="14"/>
  <c r="M70" i="14" s="1"/>
  <c r="M65" i="14" s="1"/>
  <c r="M25" i="14" s="1"/>
  <c r="M67" i="14"/>
  <c r="M66" i="14"/>
  <c r="M53" i="14"/>
  <c r="M50" i="14"/>
  <c r="M35" i="14"/>
  <c r="M32" i="14"/>
  <c r="M31" i="14" s="1"/>
  <c r="M28" i="14"/>
  <c r="M27" i="14"/>
  <c r="U30" i="14" l="1"/>
  <c r="U24" i="14"/>
  <c r="U23" i="14" s="1"/>
  <c r="M30" i="14"/>
  <c r="M24" i="14"/>
  <c r="M23" i="14" s="1"/>
  <c r="AR132" i="14" l="1"/>
  <c r="AQ132" i="14"/>
  <c r="AP132" i="14"/>
  <c r="AO132" i="14"/>
  <c r="AO29" i="14" s="1"/>
  <c r="AN132" i="14"/>
  <c r="AM132" i="14"/>
  <c r="AL132" i="14"/>
  <c r="AR124" i="14"/>
  <c r="AR27" i="14" s="1"/>
  <c r="AQ124" i="14"/>
  <c r="AP124" i="14"/>
  <c r="AP27" i="14" s="1"/>
  <c r="AO124" i="14"/>
  <c r="AN124" i="14"/>
  <c r="AN27" i="14" s="1"/>
  <c r="AM124" i="14"/>
  <c r="AL124" i="14"/>
  <c r="AL27" i="14" s="1"/>
  <c r="AR121" i="14"/>
  <c r="AQ121" i="14"/>
  <c r="AQ26" i="14" s="1"/>
  <c r="AP121" i="14"/>
  <c r="AO121" i="14"/>
  <c r="AO26" i="14" s="1"/>
  <c r="AN121" i="14"/>
  <c r="AM121" i="14"/>
  <c r="AM26" i="14" s="1"/>
  <c r="AL121" i="14"/>
  <c r="AR118" i="14"/>
  <c r="AQ118" i="14"/>
  <c r="AP118" i="14"/>
  <c r="AO118" i="14"/>
  <c r="AN118" i="14"/>
  <c r="AM118" i="14"/>
  <c r="AL118" i="14"/>
  <c r="AR110" i="14"/>
  <c r="AQ110" i="14"/>
  <c r="AQ107" i="14" s="1"/>
  <c r="AP110" i="14"/>
  <c r="AO110" i="14"/>
  <c r="AN110" i="14"/>
  <c r="AM110" i="14"/>
  <c r="AM107" i="14" s="1"/>
  <c r="AL110" i="14"/>
  <c r="AR108" i="14"/>
  <c r="AR107" i="14" s="1"/>
  <c r="AQ108" i="14"/>
  <c r="AP108" i="14"/>
  <c r="AP107" i="14" s="1"/>
  <c r="AO108" i="14"/>
  <c r="AN108" i="14"/>
  <c r="AN107" i="14" s="1"/>
  <c r="AM108" i="14"/>
  <c r="AL108" i="14"/>
  <c r="AL107" i="14" s="1"/>
  <c r="AO107" i="14"/>
  <c r="AR71" i="14"/>
  <c r="AR70" i="14" s="1"/>
  <c r="AQ71" i="14"/>
  <c r="AP71" i="14"/>
  <c r="AP70" i="14" s="1"/>
  <c r="AO71" i="14"/>
  <c r="AN71" i="14"/>
  <c r="AN70" i="14" s="1"/>
  <c r="AM71" i="14"/>
  <c r="AL71" i="14"/>
  <c r="AL70" i="14" s="1"/>
  <c r="AQ70" i="14"/>
  <c r="AO70" i="14"/>
  <c r="AM70" i="14"/>
  <c r="AR67" i="14"/>
  <c r="AR66" i="14" s="1"/>
  <c r="AR65" i="14" s="1"/>
  <c r="AR25" i="14" s="1"/>
  <c r="AQ67" i="14"/>
  <c r="AP67" i="14"/>
  <c r="AP66" i="14" s="1"/>
  <c r="AO67" i="14"/>
  <c r="AN67" i="14"/>
  <c r="AN66" i="14" s="1"/>
  <c r="AN65" i="14" s="1"/>
  <c r="AN25" i="14" s="1"/>
  <c r="AM67" i="14"/>
  <c r="AL67" i="14"/>
  <c r="AL66" i="14" s="1"/>
  <c r="AQ66" i="14"/>
  <c r="AO66" i="14"/>
  <c r="AO65" i="14" s="1"/>
  <c r="AO25" i="14" s="1"/>
  <c r="AM66" i="14"/>
  <c r="AR62" i="14"/>
  <c r="AQ62" i="14"/>
  <c r="AQ31" i="14" s="1"/>
  <c r="AP62" i="14"/>
  <c r="AO62" i="14"/>
  <c r="AN62" i="14"/>
  <c r="AM62" i="14"/>
  <c r="AM31" i="14" s="1"/>
  <c r="AL62" i="14"/>
  <c r="AR53" i="14"/>
  <c r="AQ53" i="14"/>
  <c r="AP53" i="14"/>
  <c r="AO53" i="14"/>
  <c r="AN53" i="14"/>
  <c r="AM53" i="14"/>
  <c r="AL53" i="14"/>
  <c r="AR50" i="14"/>
  <c r="AQ50" i="14"/>
  <c r="AP50" i="14"/>
  <c r="AO50" i="14"/>
  <c r="AN50" i="14"/>
  <c r="AM50" i="14"/>
  <c r="AL50" i="14"/>
  <c r="AN35" i="14"/>
  <c r="AN32" i="14" s="1"/>
  <c r="AN31" i="14" s="1"/>
  <c r="AN34" i="14"/>
  <c r="AR32" i="14"/>
  <c r="AR31" i="14" s="1"/>
  <c r="AQ32" i="14"/>
  <c r="AP32" i="14"/>
  <c r="AP31" i="14" s="1"/>
  <c r="AO32" i="14"/>
  <c r="AM32" i="14"/>
  <c r="AL32" i="14"/>
  <c r="AL31" i="14" s="1"/>
  <c r="AO31" i="14"/>
  <c r="AR29" i="14"/>
  <c r="AQ29" i="14"/>
  <c r="AP29" i="14"/>
  <c r="AN29" i="14"/>
  <c r="AM29" i="14"/>
  <c r="AL29" i="14"/>
  <c r="AR28" i="14"/>
  <c r="AQ28" i="14"/>
  <c r="AP28" i="14"/>
  <c r="AO28" i="14"/>
  <c r="AN28" i="14"/>
  <c r="AM28" i="14"/>
  <c r="AL28" i="14"/>
  <c r="AQ27" i="14"/>
  <c r="AO27" i="14"/>
  <c r="AM27" i="14"/>
  <c r="AR26" i="14"/>
  <c r="AP26" i="14"/>
  <c r="AN26" i="14"/>
  <c r="AL26" i="14"/>
  <c r="AJ132" i="14"/>
  <c r="AI132" i="14"/>
  <c r="AI29" i="14" s="1"/>
  <c r="AH132" i="14"/>
  <c r="AG132" i="14"/>
  <c r="AG29" i="14" s="1"/>
  <c r="AF132" i="14"/>
  <c r="AE132" i="14"/>
  <c r="AE29" i="14" s="1"/>
  <c r="AD132" i="14"/>
  <c r="AJ124" i="14"/>
  <c r="AI124" i="14"/>
  <c r="AI27" i="14" s="1"/>
  <c r="AH124" i="14"/>
  <c r="AH27" i="14" s="1"/>
  <c r="AG124" i="14"/>
  <c r="AF124" i="14"/>
  <c r="AE124" i="14"/>
  <c r="AE27" i="14" s="1"/>
  <c r="AD124" i="14"/>
  <c r="AD27" i="14" s="1"/>
  <c r="AJ121" i="14"/>
  <c r="AI121" i="14"/>
  <c r="AH121" i="14"/>
  <c r="AH26" i="14" s="1"/>
  <c r="AG121" i="14"/>
  <c r="AG26" i="14" s="1"/>
  <c r="AF121" i="14"/>
  <c r="AE121" i="14"/>
  <c r="AD121" i="14"/>
  <c r="AD26" i="14" s="1"/>
  <c r="AJ118" i="14"/>
  <c r="AI118" i="14"/>
  <c r="AH118" i="14"/>
  <c r="AG118" i="14"/>
  <c r="AF118" i="14"/>
  <c r="AE118" i="14"/>
  <c r="AD118" i="14"/>
  <c r="AJ110" i="14"/>
  <c r="AI110" i="14"/>
  <c r="AH110" i="14"/>
  <c r="AG110" i="14"/>
  <c r="AF110" i="14"/>
  <c r="AE110" i="14"/>
  <c r="AD110" i="14"/>
  <c r="AJ108" i="14"/>
  <c r="AJ107" i="14" s="1"/>
  <c r="AI108" i="14"/>
  <c r="AI107" i="14" s="1"/>
  <c r="AH108" i="14"/>
  <c r="AH107" i="14" s="1"/>
  <c r="AG108" i="14"/>
  <c r="AF108" i="14"/>
  <c r="AF107" i="14" s="1"/>
  <c r="AE108" i="14"/>
  <c r="AE107" i="14" s="1"/>
  <c r="AD108" i="14"/>
  <c r="AD107" i="14" s="1"/>
  <c r="AG107" i="14"/>
  <c r="AJ71" i="14"/>
  <c r="AJ70" i="14" s="1"/>
  <c r="AI71" i="14"/>
  <c r="AH71" i="14"/>
  <c r="AH70" i="14" s="1"/>
  <c r="AG71" i="14"/>
  <c r="AG70" i="14" s="1"/>
  <c r="AF71" i="14"/>
  <c r="AF70" i="14" s="1"/>
  <c r="AE71" i="14"/>
  <c r="AD71" i="14"/>
  <c r="AD70" i="14" s="1"/>
  <c r="AI70" i="14"/>
  <c r="AE70" i="14"/>
  <c r="AJ67" i="14"/>
  <c r="AJ66" i="14" s="1"/>
  <c r="AJ65" i="14" s="1"/>
  <c r="AJ25" i="14" s="1"/>
  <c r="AI67" i="14"/>
  <c r="AI66" i="14" s="1"/>
  <c r="AI65" i="14" s="1"/>
  <c r="AI25" i="14" s="1"/>
  <c r="AH67" i="14"/>
  <c r="AH66" i="14" s="1"/>
  <c r="AG67" i="14"/>
  <c r="AF67" i="14"/>
  <c r="AF66" i="14" s="1"/>
  <c r="AF65" i="14" s="1"/>
  <c r="AF25" i="14" s="1"/>
  <c r="AE67" i="14"/>
  <c r="AE66" i="14" s="1"/>
  <c r="AE65" i="14" s="1"/>
  <c r="AE25" i="14" s="1"/>
  <c r="AD67" i="14"/>
  <c r="AD66" i="14" s="1"/>
  <c r="AG66" i="14"/>
  <c r="AG65" i="14" s="1"/>
  <c r="AG25" i="14" s="1"/>
  <c r="AJ62" i="14"/>
  <c r="AI62" i="14"/>
  <c r="AH62" i="14"/>
  <c r="AG62" i="14"/>
  <c r="AF62" i="14"/>
  <c r="AE62" i="14"/>
  <c r="AD62" i="14"/>
  <c r="AJ53" i="14"/>
  <c r="AI53" i="14"/>
  <c r="AH53" i="14"/>
  <c r="AG53" i="14"/>
  <c r="AF53" i="14"/>
  <c r="AE53" i="14"/>
  <c r="AD53" i="14"/>
  <c r="AJ50" i="14"/>
  <c r="AI50" i="14"/>
  <c r="AH50" i="14"/>
  <c r="AG50" i="14"/>
  <c r="AF50" i="14"/>
  <c r="AE50" i="14"/>
  <c r="AD50" i="14"/>
  <c r="AF34" i="14"/>
  <c r="AF32" i="14" s="1"/>
  <c r="AF31" i="14" s="1"/>
  <c r="AJ32" i="14"/>
  <c r="AI32" i="14"/>
  <c r="AI31" i="14" s="1"/>
  <c r="AH32" i="14"/>
  <c r="AH31" i="14" s="1"/>
  <c r="AG32" i="14"/>
  <c r="AG31" i="14" s="1"/>
  <c r="AE32" i="14"/>
  <c r="AE31" i="14" s="1"/>
  <c r="AD32" i="14"/>
  <c r="AD31" i="14" s="1"/>
  <c r="AJ31" i="14"/>
  <c r="AJ30" i="14" s="1"/>
  <c r="AJ29" i="14"/>
  <c r="AH29" i="14"/>
  <c r="AF29" i="14"/>
  <c r="AD29" i="14"/>
  <c r="AJ28" i="14"/>
  <c r="AI28" i="14"/>
  <c r="AH28" i="14"/>
  <c r="AG28" i="14"/>
  <c r="AF28" i="14"/>
  <c r="AE28" i="14"/>
  <c r="AD28" i="14"/>
  <c r="AJ27" i="14"/>
  <c r="AG27" i="14"/>
  <c r="AF27" i="14"/>
  <c r="AJ26" i="14"/>
  <c r="AI26" i="14"/>
  <c r="AF26" i="14"/>
  <c r="AE26" i="14"/>
  <c r="AB132" i="14"/>
  <c r="AA132" i="14"/>
  <c r="Z132" i="14"/>
  <c r="Y132" i="14"/>
  <c r="Y29" i="14" s="1"/>
  <c r="X132" i="14"/>
  <c r="W132" i="14"/>
  <c r="V132" i="14"/>
  <c r="V29" i="14" s="1"/>
  <c r="AB124" i="14"/>
  <c r="AB27" i="14" s="1"/>
  <c r="AA124" i="14"/>
  <c r="Z124" i="14"/>
  <c r="Y124" i="14"/>
  <c r="X124" i="14"/>
  <c r="X27" i="14" s="1"/>
  <c r="W124" i="14"/>
  <c r="V124" i="14"/>
  <c r="AB121" i="14"/>
  <c r="AA121" i="14"/>
  <c r="AA26" i="14" s="1"/>
  <c r="Z121" i="14"/>
  <c r="Y121" i="14"/>
  <c r="X121" i="14"/>
  <c r="W121" i="14"/>
  <c r="W26" i="14" s="1"/>
  <c r="V121" i="14"/>
  <c r="AB118" i="14"/>
  <c r="AA118" i="14"/>
  <c r="Z118" i="14"/>
  <c r="Y118" i="14"/>
  <c r="X118" i="14"/>
  <c r="W118" i="14"/>
  <c r="V118" i="14"/>
  <c r="AB110" i="14"/>
  <c r="AA110" i="14"/>
  <c r="Z110" i="14"/>
  <c r="Y110" i="14"/>
  <c r="Y107" i="14" s="1"/>
  <c r="X110" i="14"/>
  <c r="W110" i="14"/>
  <c r="V110" i="14"/>
  <c r="AB108" i="14"/>
  <c r="AB107" i="14" s="1"/>
  <c r="AA108" i="14"/>
  <c r="Z108" i="14"/>
  <c r="Z107" i="14" s="1"/>
  <c r="Y108" i="14"/>
  <c r="X108" i="14"/>
  <c r="X107" i="14" s="1"/>
  <c r="W108" i="14"/>
  <c r="V108" i="14"/>
  <c r="V107" i="14" s="1"/>
  <c r="AA107" i="14"/>
  <c r="W107" i="14"/>
  <c r="AB71" i="14"/>
  <c r="AB70" i="14" s="1"/>
  <c r="AA71" i="14"/>
  <c r="Z71" i="14"/>
  <c r="Z70" i="14" s="1"/>
  <c r="Z65" i="14" s="1"/>
  <c r="Z25" i="14" s="1"/>
  <c r="Y71" i="14"/>
  <c r="X71" i="14"/>
  <c r="X70" i="14" s="1"/>
  <c r="W71" i="14"/>
  <c r="V71" i="14"/>
  <c r="V70" i="14" s="1"/>
  <c r="V65" i="14" s="1"/>
  <c r="V25" i="14" s="1"/>
  <c r="AA70" i="14"/>
  <c r="Y70" i="14"/>
  <c r="Y65" i="14" s="1"/>
  <c r="Y25" i="14" s="1"/>
  <c r="W70" i="14"/>
  <c r="AB67" i="14"/>
  <c r="AB66" i="14" s="1"/>
  <c r="AA67" i="14"/>
  <c r="Z67" i="14"/>
  <c r="Y67" i="14"/>
  <c r="X67" i="14"/>
  <c r="X66" i="14" s="1"/>
  <c r="W67" i="14"/>
  <c r="V67" i="14"/>
  <c r="AA66" i="14"/>
  <c r="AA65" i="14" s="1"/>
  <c r="AA25" i="14" s="1"/>
  <c r="Z66" i="14"/>
  <c r="Y66" i="14"/>
  <c r="W66" i="14"/>
  <c r="W65" i="14" s="1"/>
  <c r="W25" i="14" s="1"/>
  <c r="V66" i="14"/>
  <c r="AB62" i="14"/>
  <c r="AA62" i="14"/>
  <c r="Z62" i="14"/>
  <c r="Y62" i="14"/>
  <c r="Y31" i="14" s="1"/>
  <c r="X62" i="14"/>
  <c r="W62" i="14"/>
  <c r="V62" i="14"/>
  <c r="AB53" i="14"/>
  <c r="AB31" i="14" s="1"/>
  <c r="AA53" i="14"/>
  <c r="Z53" i="14"/>
  <c r="Y53" i="14"/>
  <c r="X53" i="14"/>
  <c r="W53" i="14"/>
  <c r="V53" i="14"/>
  <c r="AB50" i="14"/>
  <c r="AA50" i="14"/>
  <c r="Z50" i="14"/>
  <c r="Y50" i="14"/>
  <c r="X50" i="14"/>
  <c r="W50" i="14"/>
  <c r="V50" i="14"/>
  <c r="X34" i="14"/>
  <c r="X32" i="14" s="1"/>
  <c r="X31" i="14" s="1"/>
  <c r="AB32" i="14"/>
  <c r="AA32" i="14"/>
  <c r="AA31" i="14" s="1"/>
  <c r="Z32" i="14"/>
  <c r="Y32" i="14"/>
  <c r="W32" i="14"/>
  <c r="W31" i="14" s="1"/>
  <c r="V32" i="14"/>
  <c r="Z31" i="14"/>
  <c r="Z24" i="14" s="1"/>
  <c r="Z23" i="14" s="1"/>
  <c r="V31" i="14"/>
  <c r="V24" i="14" s="1"/>
  <c r="AB29" i="14"/>
  <c r="AA29" i="14"/>
  <c r="Z29" i="14"/>
  <c r="X29" i="14"/>
  <c r="W29" i="14"/>
  <c r="AB28" i="14"/>
  <c r="AA28" i="14"/>
  <c r="Z28" i="14"/>
  <c r="Y28" i="14"/>
  <c r="X28" i="14"/>
  <c r="W28" i="14"/>
  <c r="V28" i="14"/>
  <c r="AA27" i="14"/>
  <c r="Z27" i="14"/>
  <c r="Y27" i="14"/>
  <c r="W27" i="14"/>
  <c r="V27" i="14"/>
  <c r="AB26" i="14"/>
  <c r="Z26" i="14"/>
  <c r="Y26" i="14"/>
  <c r="X26" i="14"/>
  <c r="V26" i="14"/>
  <c r="T132" i="14"/>
  <c r="S132" i="14"/>
  <c r="R132" i="14"/>
  <c r="Q132" i="14"/>
  <c r="Q29" i="14" s="1"/>
  <c r="P132" i="14"/>
  <c r="O132" i="14"/>
  <c r="N132" i="14"/>
  <c r="T124" i="14"/>
  <c r="S124" i="14"/>
  <c r="R124" i="14"/>
  <c r="R27" i="14" s="1"/>
  <c r="Q124" i="14"/>
  <c r="P124" i="14"/>
  <c r="O124" i="14"/>
  <c r="N124" i="14"/>
  <c r="N27" i="14" s="1"/>
  <c r="T121" i="14"/>
  <c r="S121" i="14"/>
  <c r="R121" i="14"/>
  <c r="Q121" i="14"/>
  <c r="Q26" i="14" s="1"/>
  <c r="P121" i="14"/>
  <c r="O121" i="14"/>
  <c r="N121" i="14"/>
  <c r="T118" i="14"/>
  <c r="S118" i="14"/>
  <c r="R118" i="14"/>
  <c r="Q118" i="14"/>
  <c r="P118" i="14"/>
  <c r="O118" i="14"/>
  <c r="N118" i="14"/>
  <c r="T110" i="14"/>
  <c r="S110" i="14"/>
  <c r="R110" i="14"/>
  <c r="Q110" i="14"/>
  <c r="Q107" i="14" s="1"/>
  <c r="P110" i="14"/>
  <c r="O110" i="14"/>
  <c r="N110" i="14"/>
  <c r="T108" i="14"/>
  <c r="T107" i="14" s="1"/>
  <c r="S108" i="14"/>
  <c r="R108" i="14"/>
  <c r="R107" i="14" s="1"/>
  <c r="Q108" i="14"/>
  <c r="P108" i="14"/>
  <c r="P107" i="14" s="1"/>
  <c r="O108" i="14"/>
  <c r="N108" i="14"/>
  <c r="N107" i="14" s="1"/>
  <c r="S107" i="14"/>
  <c r="O107" i="14"/>
  <c r="T71" i="14"/>
  <c r="T70" i="14" s="1"/>
  <c r="S71" i="14"/>
  <c r="R71" i="14"/>
  <c r="R70" i="14" s="1"/>
  <c r="Q71" i="14"/>
  <c r="P71" i="14"/>
  <c r="P70" i="14" s="1"/>
  <c r="O71" i="14"/>
  <c r="N71" i="14"/>
  <c r="N70" i="14" s="1"/>
  <c r="S70" i="14"/>
  <c r="Q70" i="14"/>
  <c r="O70" i="14"/>
  <c r="T67" i="14"/>
  <c r="T66" i="14" s="1"/>
  <c r="S67" i="14"/>
  <c r="R67" i="14"/>
  <c r="R66" i="14" s="1"/>
  <c r="Q67" i="14"/>
  <c r="P67" i="14"/>
  <c r="P66" i="14" s="1"/>
  <c r="O67" i="14"/>
  <c r="N67" i="14"/>
  <c r="N66" i="14" s="1"/>
  <c r="S66" i="14"/>
  <c r="S65" i="14" s="1"/>
  <c r="S25" i="14" s="1"/>
  <c r="Q66" i="14"/>
  <c r="O66" i="14"/>
  <c r="O65" i="14" s="1"/>
  <c r="O25" i="14" s="1"/>
  <c r="T62" i="14"/>
  <c r="S62" i="14"/>
  <c r="R62" i="14"/>
  <c r="Q62" i="14"/>
  <c r="P62" i="14"/>
  <c r="O62" i="14"/>
  <c r="N62" i="14"/>
  <c r="T53" i="14"/>
  <c r="S53" i="14"/>
  <c r="R53" i="14"/>
  <c r="Q53" i="14"/>
  <c r="P53" i="14"/>
  <c r="O53" i="14"/>
  <c r="N53" i="14"/>
  <c r="T50" i="14"/>
  <c r="S50" i="14"/>
  <c r="S31" i="14" s="1"/>
  <c r="R50" i="14"/>
  <c r="Q50" i="14"/>
  <c r="P50" i="14"/>
  <c r="O50" i="14"/>
  <c r="O31" i="14" s="1"/>
  <c r="N50" i="14"/>
  <c r="T32" i="14"/>
  <c r="T31" i="14" s="1"/>
  <c r="S32" i="14"/>
  <c r="R32" i="14"/>
  <c r="R31" i="14" s="1"/>
  <c r="Q32" i="14"/>
  <c r="P32" i="14"/>
  <c r="P31" i="14" s="1"/>
  <c r="O32" i="14"/>
  <c r="N32" i="14"/>
  <c r="N31" i="14" s="1"/>
  <c r="Q31" i="14"/>
  <c r="Q24" i="14" s="1"/>
  <c r="T29" i="14"/>
  <c r="S29" i="14"/>
  <c r="R29" i="14"/>
  <c r="P29" i="14"/>
  <c r="O29" i="14"/>
  <c r="N29" i="14"/>
  <c r="T28" i="14"/>
  <c r="S28" i="14"/>
  <c r="R28" i="14"/>
  <c r="Q28" i="14"/>
  <c r="P28" i="14"/>
  <c r="O28" i="14"/>
  <c r="N28" i="14"/>
  <c r="T27" i="14"/>
  <c r="S27" i="14"/>
  <c r="Q27" i="14"/>
  <c r="P27" i="14"/>
  <c r="O27" i="14"/>
  <c r="T26" i="14"/>
  <c r="S26" i="14"/>
  <c r="R26" i="14"/>
  <c r="P26" i="14"/>
  <c r="O26" i="14"/>
  <c r="N26" i="14"/>
  <c r="V23" i="14" l="1"/>
  <c r="AO30" i="14"/>
  <c r="AP24" i="14"/>
  <c r="AN30" i="14"/>
  <c r="AN24" i="14"/>
  <c r="AN23" i="14" s="1"/>
  <c r="AM24" i="14"/>
  <c r="AM23" i="14" s="1"/>
  <c r="AQ24" i="14"/>
  <c r="AQ65" i="14"/>
  <c r="AQ25" i="14" s="1"/>
  <c r="AL24" i="14"/>
  <c r="AL23" i="14" s="1"/>
  <c r="AL65" i="14"/>
  <c r="AL25" i="14" s="1"/>
  <c r="AP65" i="14"/>
  <c r="AP25" i="14" s="1"/>
  <c r="AR24" i="14"/>
  <c r="AR23" i="14" s="1"/>
  <c r="AR30" i="14"/>
  <c r="AM65" i="14"/>
  <c r="AM25" i="14" s="1"/>
  <c r="AO24" i="14"/>
  <c r="AO23" i="14" s="1"/>
  <c r="AG24" i="14"/>
  <c r="AG23" i="14" s="1"/>
  <c r="AG30" i="14"/>
  <c r="AF30" i="14"/>
  <c r="AF24" i="14"/>
  <c r="AF23" i="14" s="1"/>
  <c r="AH24" i="14"/>
  <c r="AH30" i="14"/>
  <c r="AD24" i="14"/>
  <c r="AI30" i="14"/>
  <c r="AI24" i="14"/>
  <c r="AI23" i="14" s="1"/>
  <c r="AE24" i="14"/>
  <c r="AE23" i="14" s="1"/>
  <c r="AE30" i="14"/>
  <c r="AD65" i="14"/>
  <c r="AD25" i="14" s="1"/>
  <c r="AH65" i="14"/>
  <c r="AH25" i="14" s="1"/>
  <c r="AJ24" i="14"/>
  <c r="AJ23" i="14" s="1"/>
  <c r="X30" i="14"/>
  <c r="X24" i="14"/>
  <c r="AB65" i="14"/>
  <c r="AB25" i="14" s="1"/>
  <c r="W30" i="14"/>
  <c r="W24" i="14"/>
  <c r="W23" i="14" s="1"/>
  <c r="X65" i="14"/>
  <c r="X25" i="14" s="1"/>
  <c r="AA30" i="14"/>
  <c r="AA24" i="14"/>
  <c r="AA23" i="14" s="1"/>
  <c r="AB30" i="14"/>
  <c r="AB24" i="14"/>
  <c r="AB23" i="14" s="1"/>
  <c r="Y24" i="14"/>
  <c r="Y23" i="14" s="1"/>
  <c r="Y30" i="14"/>
  <c r="V30" i="14"/>
  <c r="Z30" i="14"/>
  <c r="P24" i="14"/>
  <c r="P30" i="14"/>
  <c r="T24" i="14"/>
  <c r="T30" i="14"/>
  <c r="N65" i="14"/>
  <c r="N25" i="14" s="1"/>
  <c r="R65" i="14"/>
  <c r="R25" i="14" s="1"/>
  <c r="N30" i="14"/>
  <c r="N24" i="14"/>
  <c r="R30" i="14"/>
  <c r="R24" i="14"/>
  <c r="R23" i="14" s="1"/>
  <c r="O30" i="14"/>
  <c r="O24" i="14"/>
  <c r="O23" i="14" s="1"/>
  <c r="S30" i="14"/>
  <c r="S24" i="14"/>
  <c r="S23" i="14" s="1"/>
  <c r="Q65" i="14"/>
  <c r="Q25" i="14" s="1"/>
  <c r="Q23" i="14" s="1"/>
  <c r="P65" i="14"/>
  <c r="P25" i="14" s="1"/>
  <c r="T65" i="14"/>
  <c r="T25" i="14" s="1"/>
  <c r="AQ23" i="14" l="1"/>
  <c r="AL30" i="14"/>
  <c r="AM30" i="14"/>
  <c r="AP30" i="14"/>
  <c r="AP23" i="14"/>
  <c r="AQ30" i="14"/>
  <c r="AD23" i="14"/>
  <c r="AD30" i="14"/>
  <c r="AH23" i="14"/>
  <c r="X23" i="14"/>
  <c r="Q30" i="14"/>
  <c r="T23" i="14"/>
  <c r="N23" i="14"/>
  <c r="P23" i="14"/>
  <c r="D107" i="14" l="1"/>
  <c r="D65" i="14"/>
  <c r="D71" i="14"/>
  <c r="D124" i="14"/>
  <c r="D110" i="14"/>
  <c r="D108" i="14"/>
  <c r="D132" i="14" l="1"/>
  <c r="D29" i="14" s="1"/>
  <c r="D27" i="14"/>
  <c r="D121" i="14"/>
  <c r="D26" i="14" s="1"/>
  <c r="D118" i="14"/>
  <c r="D70" i="14"/>
  <c r="D67" i="14"/>
  <c r="D66" i="14" s="1"/>
  <c r="D62" i="14"/>
  <c r="D53" i="14"/>
  <c r="D50" i="14"/>
  <c r="D32" i="14"/>
  <c r="D28" i="14"/>
  <c r="D31" i="14" l="1"/>
  <c r="D24" i="14" s="1"/>
  <c r="D25" i="14"/>
  <c r="D23" i="14" s="1"/>
  <c r="D30" i="14" l="1"/>
  <c r="L49" i="14"/>
  <c r="K49" i="14"/>
  <c r="J49" i="14"/>
  <c r="I49" i="14"/>
  <c r="H49" i="14"/>
  <c r="G49" i="14"/>
  <c r="F49" i="14"/>
  <c r="E49" i="14"/>
  <c r="L48" i="14"/>
  <c r="K48" i="14"/>
  <c r="J48" i="14"/>
  <c r="I48" i="14"/>
  <c r="H48" i="14"/>
  <c r="G48" i="14"/>
  <c r="F48" i="14"/>
  <c r="E48" i="14"/>
  <c r="L47" i="14"/>
  <c r="K47" i="14"/>
  <c r="J47" i="14"/>
  <c r="I47" i="14"/>
  <c r="H47" i="14"/>
  <c r="G47" i="14"/>
  <c r="F47" i="14"/>
  <c r="E47" i="14"/>
  <c r="L46" i="14"/>
  <c r="K46" i="14"/>
  <c r="J46" i="14"/>
  <c r="I46" i="14"/>
  <c r="H46" i="14"/>
  <c r="G46" i="14"/>
  <c r="F46" i="14"/>
  <c r="E46" i="14"/>
  <c r="L45" i="14"/>
  <c r="K45" i="14"/>
  <c r="J45" i="14"/>
  <c r="I45" i="14"/>
  <c r="H45" i="14"/>
  <c r="G45" i="14"/>
  <c r="F45" i="14"/>
  <c r="E45" i="14"/>
  <c r="L44" i="14"/>
  <c r="K44" i="14"/>
  <c r="J44" i="14"/>
  <c r="I44" i="14"/>
  <c r="H44" i="14"/>
  <c r="G44" i="14"/>
  <c r="F44" i="14"/>
  <c r="E44" i="14"/>
  <c r="L43" i="14"/>
  <c r="K43" i="14"/>
  <c r="J43" i="14"/>
  <c r="I43" i="14"/>
  <c r="H43" i="14"/>
  <c r="G43" i="14"/>
  <c r="F43" i="14"/>
  <c r="E43" i="14"/>
  <c r="L42" i="14"/>
  <c r="K42" i="14"/>
  <c r="J42" i="14"/>
  <c r="I42" i="14"/>
  <c r="H42" i="14"/>
  <c r="G42" i="14"/>
  <c r="F42" i="14"/>
  <c r="E42" i="14"/>
  <c r="L41" i="14"/>
  <c r="K41" i="14"/>
  <c r="J41" i="14"/>
  <c r="I41" i="14"/>
  <c r="H41" i="14"/>
  <c r="G41" i="14"/>
  <c r="F41" i="14"/>
  <c r="E41" i="14"/>
  <c r="L40" i="14"/>
  <c r="K40" i="14"/>
  <c r="J40" i="14"/>
  <c r="I40" i="14"/>
  <c r="H40" i="14"/>
  <c r="G40" i="14"/>
  <c r="F40" i="14"/>
  <c r="E40" i="14"/>
  <c r="L39" i="14"/>
  <c r="K39" i="14"/>
  <c r="J39" i="14"/>
  <c r="I39" i="14"/>
  <c r="H39" i="14"/>
  <c r="G39" i="14"/>
  <c r="F39" i="14"/>
  <c r="E39" i="14"/>
  <c r="L38" i="14"/>
  <c r="K38" i="14"/>
  <c r="J38" i="14"/>
  <c r="I38" i="14"/>
  <c r="H38" i="14"/>
  <c r="G38" i="14"/>
  <c r="F38" i="14"/>
  <c r="E38" i="14"/>
  <c r="L37" i="14"/>
  <c r="K37" i="14"/>
  <c r="J37" i="14"/>
  <c r="I37" i="14"/>
  <c r="H37" i="14"/>
  <c r="G37" i="14"/>
  <c r="F37" i="14"/>
  <c r="E37" i="14"/>
  <c r="L35" i="14"/>
  <c r="K35" i="14"/>
  <c r="J35" i="14"/>
  <c r="I35" i="14"/>
  <c r="H35" i="14"/>
  <c r="G35" i="14"/>
  <c r="F35" i="14"/>
  <c r="E35" i="14"/>
  <c r="L34" i="14"/>
  <c r="K34" i="14"/>
  <c r="J34" i="14"/>
  <c r="I34" i="14"/>
  <c r="H34" i="14"/>
  <c r="G34" i="14"/>
  <c r="F34" i="14"/>
  <c r="E34" i="14"/>
  <c r="L33" i="14"/>
  <c r="K33" i="14"/>
  <c r="J33" i="14"/>
  <c r="I33" i="14"/>
  <c r="H33" i="14"/>
  <c r="G33" i="14"/>
  <c r="F33" i="14"/>
  <c r="E33" i="14"/>
  <c r="E36" i="14"/>
  <c r="L109" i="14"/>
  <c r="K109" i="14"/>
  <c r="J109" i="14"/>
  <c r="I109" i="14"/>
  <c r="H109" i="14"/>
  <c r="G109" i="14"/>
  <c r="F109" i="14"/>
  <c r="E109" i="14"/>
  <c r="E108" i="14" s="1"/>
  <c r="L111" i="14"/>
  <c r="K111" i="14"/>
  <c r="J111" i="14"/>
  <c r="I111" i="14"/>
  <c r="H111" i="14"/>
  <c r="G111" i="14"/>
  <c r="F111" i="14"/>
  <c r="E111" i="14"/>
  <c r="E110" i="14" s="1"/>
  <c r="L130" i="14"/>
  <c r="K130" i="14"/>
  <c r="J130" i="14"/>
  <c r="I130" i="14"/>
  <c r="H130" i="14"/>
  <c r="G130" i="14"/>
  <c r="F130" i="14"/>
  <c r="E130" i="14"/>
  <c r="L129" i="14"/>
  <c r="K129" i="14"/>
  <c r="J129" i="14"/>
  <c r="I129" i="14"/>
  <c r="H129" i="14"/>
  <c r="G129" i="14"/>
  <c r="F129" i="14"/>
  <c r="E129" i="14"/>
  <c r="L128" i="14"/>
  <c r="K128" i="14"/>
  <c r="J128" i="14"/>
  <c r="I128" i="14"/>
  <c r="H128" i="14"/>
  <c r="G128" i="14"/>
  <c r="F128" i="14"/>
  <c r="E128" i="14"/>
  <c r="L127" i="14"/>
  <c r="K127" i="14"/>
  <c r="J127" i="14"/>
  <c r="I127" i="14"/>
  <c r="H127" i="14"/>
  <c r="G127" i="14"/>
  <c r="F127" i="14"/>
  <c r="E127" i="14"/>
  <c r="L126" i="14"/>
  <c r="K126" i="14"/>
  <c r="J126" i="14"/>
  <c r="I126" i="14"/>
  <c r="H126" i="14"/>
  <c r="G126" i="14"/>
  <c r="F126" i="14"/>
  <c r="E126" i="14"/>
  <c r="L125" i="14"/>
  <c r="K125" i="14"/>
  <c r="J125" i="14"/>
  <c r="I125" i="14"/>
  <c r="H125" i="14"/>
  <c r="G125" i="14"/>
  <c r="F125" i="14"/>
  <c r="E125" i="14"/>
  <c r="E124" i="14" s="1"/>
  <c r="E27" i="14" s="1"/>
  <c r="L134" i="14"/>
  <c r="K134" i="14"/>
  <c r="J134" i="14"/>
  <c r="I134" i="14"/>
  <c r="H134" i="14"/>
  <c r="G134" i="14"/>
  <c r="F134" i="14"/>
  <c r="E134" i="14"/>
  <c r="E133" i="14"/>
  <c r="E121" i="14"/>
  <c r="E26" i="14" s="1"/>
  <c r="E118" i="14"/>
  <c r="E105" i="14"/>
  <c r="E104" i="14"/>
  <c r="E103" i="14"/>
  <c r="E102" i="14"/>
  <c r="E101" i="14"/>
  <c r="E100" i="14"/>
  <c r="E99" i="14"/>
  <c r="E98" i="14"/>
  <c r="E97" i="14"/>
  <c r="E96" i="14"/>
  <c r="E95" i="14"/>
  <c r="E94" i="14"/>
  <c r="E93" i="14"/>
  <c r="E92" i="14"/>
  <c r="E91" i="14"/>
  <c r="E90" i="14"/>
  <c r="E89" i="14"/>
  <c r="E88" i="14"/>
  <c r="E87" i="14"/>
  <c r="E86" i="14"/>
  <c r="E85" i="14"/>
  <c r="E84" i="14"/>
  <c r="E83" i="14"/>
  <c r="E82" i="14"/>
  <c r="E81" i="14"/>
  <c r="E80" i="14"/>
  <c r="E79" i="14"/>
  <c r="E78" i="14"/>
  <c r="E77" i="14"/>
  <c r="E76" i="14"/>
  <c r="E75" i="14"/>
  <c r="E74" i="14"/>
  <c r="E73" i="14"/>
  <c r="E72" i="14"/>
  <c r="E68" i="14"/>
  <c r="E67" i="14" s="1"/>
  <c r="E66" i="14" s="1"/>
  <c r="E62" i="14"/>
  <c r="E53" i="14"/>
  <c r="E50" i="14"/>
  <c r="E28" i="14"/>
  <c r="E71" i="14" l="1"/>
  <c r="E70" i="14" s="1"/>
  <c r="E132" i="14"/>
  <c r="E29" i="14" s="1"/>
  <c r="E107" i="14"/>
  <c r="E32" i="14"/>
  <c r="E31" i="14" s="1"/>
  <c r="E24" i="14" s="1"/>
  <c r="E65" i="14" l="1"/>
  <c r="E25" i="14" s="1"/>
  <c r="E23" i="14" s="1"/>
  <c r="E30" i="14" l="1"/>
  <c r="F36" i="14" l="1"/>
  <c r="L133" i="14" l="1"/>
  <c r="K133" i="14"/>
  <c r="J133" i="14"/>
  <c r="I133" i="14"/>
  <c r="H133" i="14"/>
  <c r="G133" i="14"/>
  <c r="F133" i="14"/>
  <c r="L105" i="14"/>
  <c r="K105" i="14"/>
  <c r="J105" i="14"/>
  <c r="I105" i="14"/>
  <c r="H105" i="14"/>
  <c r="G105" i="14"/>
  <c r="F105" i="14"/>
  <c r="L104" i="14"/>
  <c r="K104" i="14"/>
  <c r="J104" i="14"/>
  <c r="I104" i="14"/>
  <c r="H104" i="14"/>
  <c r="G104" i="14"/>
  <c r="F104" i="14"/>
  <c r="L103" i="14"/>
  <c r="K103" i="14"/>
  <c r="J103" i="14"/>
  <c r="I103" i="14"/>
  <c r="H103" i="14"/>
  <c r="G103" i="14"/>
  <c r="F103" i="14"/>
  <c r="L102" i="14"/>
  <c r="K102" i="14"/>
  <c r="J102" i="14"/>
  <c r="I102" i="14"/>
  <c r="H102" i="14"/>
  <c r="G102" i="14"/>
  <c r="F102" i="14"/>
  <c r="L101" i="14"/>
  <c r="K101" i="14"/>
  <c r="J101" i="14"/>
  <c r="I101" i="14"/>
  <c r="H101" i="14"/>
  <c r="G101" i="14"/>
  <c r="F101" i="14"/>
  <c r="L100" i="14"/>
  <c r="K100" i="14"/>
  <c r="J100" i="14"/>
  <c r="I100" i="14"/>
  <c r="H100" i="14"/>
  <c r="G100" i="14"/>
  <c r="F100" i="14"/>
  <c r="L99" i="14"/>
  <c r="K99" i="14"/>
  <c r="J99" i="14"/>
  <c r="I99" i="14"/>
  <c r="H99" i="14"/>
  <c r="G99" i="14"/>
  <c r="F99" i="14"/>
  <c r="L98" i="14"/>
  <c r="K98" i="14"/>
  <c r="J98" i="14"/>
  <c r="I98" i="14"/>
  <c r="H98" i="14"/>
  <c r="G98" i="14"/>
  <c r="F98" i="14"/>
  <c r="L97" i="14"/>
  <c r="K97" i="14"/>
  <c r="J97" i="14"/>
  <c r="I97" i="14"/>
  <c r="H97" i="14"/>
  <c r="G97" i="14"/>
  <c r="F97" i="14"/>
  <c r="L96" i="14"/>
  <c r="K96" i="14"/>
  <c r="J96" i="14"/>
  <c r="I96" i="14"/>
  <c r="H96" i="14"/>
  <c r="G96" i="14"/>
  <c r="F96" i="14"/>
  <c r="L95" i="14"/>
  <c r="K95" i="14"/>
  <c r="J95" i="14"/>
  <c r="I95" i="14"/>
  <c r="H95" i="14"/>
  <c r="G95" i="14"/>
  <c r="F95" i="14"/>
  <c r="L94" i="14"/>
  <c r="K94" i="14"/>
  <c r="J94" i="14"/>
  <c r="I94" i="14"/>
  <c r="H94" i="14"/>
  <c r="G94" i="14"/>
  <c r="F94" i="14"/>
  <c r="L93" i="14"/>
  <c r="K93" i="14"/>
  <c r="J93" i="14"/>
  <c r="I93" i="14"/>
  <c r="H93" i="14"/>
  <c r="G93" i="14"/>
  <c r="F93" i="14"/>
  <c r="L92" i="14"/>
  <c r="K92" i="14"/>
  <c r="J92" i="14"/>
  <c r="I92" i="14"/>
  <c r="H92" i="14"/>
  <c r="G92" i="14"/>
  <c r="F92" i="14"/>
  <c r="L91" i="14"/>
  <c r="K91" i="14"/>
  <c r="J91" i="14"/>
  <c r="I91" i="14"/>
  <c r="H91" i="14"/>
  <c r="G91" i="14"/>
  <c r="F91" i="14"/>
  <c r="L90" i="14"/>
  <c r="K90" i="14"/>
  <c r="J90" i="14"/>
  <c r="I90" i="14"/>
  <c r="H90" i="14"/>
  <c r="G90" i="14"/>
  <c r="F90" i="14"/>
  <c r="L89" i="14"/>
  <c r="K89" i="14"/>
  <c r="J89" i="14"/>
  <c r="I89" i="14"/>
  <c r="H89" i="14"/>
  <c r="G89" i="14"/>
  <c r="F89" i="14"/>
  <c r="L88" i="14"/>
  <c r="K88" i="14"/>
  <c r="J88" i="14"/>
  <c r="I88" i="14"/>
  <c r="H88" i="14"/>
  <c r="G88" i="14"/>
  <c r="F88" i="14"/>
  <c r="L87" i="14"/>
  <c r="K87" i="14"/>
  <c r="J87" i="14"/>
  <c r="I87" i="14"/>
  <c r="H87" i="14"/>
  <c r="G87" i="14"/>
  <c r="F87" i="14"/>
  <c r="L86" i="14"/>
  <c r="K86" i="14"/>
  <c r="J86" i="14"/>
  <c r="I86" i="14"/>
  <c r="H86" i="14"/>
  <c r="G86" i="14"/>
  <c r="F86" i="14"/>
  <c r="L85" i="14"/>
  <c r="K85" i="14"/>
  <c r="J85" i="14"/>
  <c r="I85" i="14"/>
  <c r="H85" i="14"/>
  <c r="G85" i="14"/>
  <c r="F85" i="14"/>
  <c r="L84" i="14"/>
  <c r="K84" i="14"/>
  <c r="J84" i="14"/>
  <c r="I84" i="14"/>
  <c r="H84" i="14"/>
  <c r="G84" i="14"/>
  <c r="F84" i="14"/>
  <c r="L83" i="14"/>
  <c r="K83" i="14"/>
  <c r="J83" i="14"/>
  <c r="I83" i="14"/>
  <c r="H83" i="14"/>
  <c r="G83" i="14"/>
  <c r="F83" i="14"/>
  <c r="L82" i="14"/>
  <c r="K82" i="14"/>
  <c r="J82" i="14"/>
  <c r="I82" i="14"/>
  <c r="H82" i="14"/>
  <c r="G82" i="14"/>
  <c r="F82" i="14"/>
  <c r="L81" i="14"/>
  <c r="K81" i="14"/>
  <c r="J81" i="14"/>
  <c r="I81" i="14"/>
  <c r="H81" i="14"/>
  <c r="G81" i="14"/>
  <c r="F81" i="14"/>
  <c r="L80" i="14"/>
  <c r="K80" i="14"/>
  <c r="J80" i="14"/>
  <c r="I80" i="14"/>
  <c r="H80" i="14"/>
  <c r="G80" i="14"/>
  <c r="F80" i="14"/>
  <c r="L79" i="14"/>
  <c r="K79" i="14"/>
  <c r="J79" i="14"/>
  <c r="I79" i="14"/>
  <c r="H79" i="14"/>
  <c r="G79" i="14"/>
  <c r="F79" i="14"/>
  <c r="L78" i="14"/>
  <c r="K78" i="14"/>
  <c r="J78" i="14"/>
  <c r="I78" i="14"/>
  <c r="H78" i="14"/>
  <c r="G78" i="14"/>
  <c r="F78" i="14"/>
  <c r="L77" i="14"/>
  <c r="K77" i="14"/>
  <c r="J77" i="14"/>
  <c r="I77" i="14"/>
  <c r="H77" i="14"/>
  <c r="G77" i="14"/>
  <c r="F77" i="14"/>
  <c r="L76" i="14"/>
  <c r="K76" i="14"/>
  <c r="J76" i="14"/>
  <c r="I76" i="14"/>
  <c r="H76" i="14"/>
  <c r="G76" i="14"/>
  <c r="F76" i="14"/>
  <c r="L75" i="14"/>
  <c r="K75" i="14"/>
  <c r="J75" i="14"/>
  <c r="I75" i="14"/>
  <c r="H75" i="14"/>
  <c r="G75" i="14"/>
  <c r="F75" i="14"/>
  <c r="L74" i="14"/>
  <c r="K74" i="14"/>
  <c r="J74" i="14"/>
  <c r="I74" i="14"/>
  <c r="H74" i="14"/>
  <c r="G74" i="14"/>
  <c r="F74" i="14"/>
  <c r="L73" i="14"/>
  <c r="K73" i="14"/>
  <c r="J73" i="14"/>
  <c r="I73" i="14"/>
  <c r="H73" i="14"/>
  <c r="G73" i="14"/>
  <c r="F73" i="14"/>
  <c r="L72" i="14"/>
  <c r="K72" i="14"/>
  <c r="J72" i="14"/>
  <c r="I72" i="14"/>
  <c r="H72" i="14"/>
  <c r="G72" i="14"/>
  <c r="F72" i="14"/>
  <c r="L68" i="14"/>
  <c r="L67" i="14" s="1"/>
  <c r="K68" i="14"/>
  <c r="K67" i="14" s="1"/>
  <c r="J68" i="14"/>
  <c r="J67" i="14" s="1"/>
  <c r="I68" i="14"/>
  <c r="I67" i="14" s="1"/>
  <c r="H68" i="14"/>
  <c r="H67" i="14" s="1"/>
  <c r="G68" i="14"/>
  <c r="G67" i="14" s="1"/>
  <c r="F68" i="14"/>
  <c r="F67" i="14" s="1"/>
  <c r="L36" i="14"/>
  <c r="K36" i="14"/>
  <c r="J36" i="14"/>
  <c r="I36" i="14"/>
  <c r="H36" i="14"/>
  <c r="G36" i="14"/>
  <c r="F32" i="14" l="1"/>
  <c r="G32" i="14"/>
  <c r="H32" i="14"/>
  <c r="F62" i="14"/>
  <c r="G62" i="14"/>
  <c r="H62" i="14"/>
  <c r="F28" i="14"/>
  <c r="G28" i="14"/>
  <c r="H28" i="14"/>
  <c r="H110" i="14" l="1"/>
  <c r="G108" i="14"/>
  <c r="G110" i="14"/>
  <c r="F108" i="14"/>
  <c r="H108" i="14"/>
  <c r="F110" i="14"/>
  <c r="G50" i="14"/>
  <c r="H121" i="14"/>
  <c r="H26" i="14" s="1"/>
  <c r="F118" i="14"/>
  <c r="H66" i="14"/>
  <c r="G66" i="14"/>
  <c r="G121" i="14"/>
  <c r="G26" i="14" s="1"/>
  <c r="F66" i="14"/>
  <c r="F121" i="14"/>
  <c r="F26" i="14" s="1"/>
  <c r="F53" i="14"/>
  <c r="F50" i="14"/>
  <c r="H118" i="14"/>
  <c r="H50" i="14"/>
  <c r="G118" i="14"/>
  <c r="G53" i="14"/>
  <c r="H53" i="14"/>
  <c r="F71" i="14"/>
  <c r="F70" i="14" s="1"/>
  <c r="G132" i="14"/>
  <c r="G29" i="14" s="1"/>
  <c r="G124" i="14"/>
  <c r="G27" i="14" s="1"/>
  <c r="F124" i="14"/>
  <c r="F27" i="14" s="1"/>
  <c r="H124" i="14"/>
  <c r="H27" i="14" s="1"/>
  <c r="H71" i="14"/>
  <c r="H70" i="14" s="1"/>
  <c r="G71" i="14"/>
  <c r="G70" i="14" s="1"/>
  <c r="F132" i="14"/>
  <c r="F29" i="14" s="1"/>
  <c r="H132" i="14"/>
  <c r="H29" i="14" s="1"/>
  <c r="F107" i="14" l="1"/>
  <c r="F65" i="14" s="1"/>
  <c r="F25" i="14" s="1"/>
  <c r="G107" i="14"/>
  <c r="G65" i="14" s="1"/>
  <c r="G25" i="14" s="1"/>
  <c r="H107" i="14"/>
  <c r="H65" i="14" s="1"/>
  <c r="H25" i="14" s="1"/>
  <c r="F31" i="14"/>
  <c r="G31" i="14"/>
  <c r="H31" i="14"/>
  <c r="H24" i="14" l="1"/>
  <c r="G24" i="14"/>
  <c r="F24" i="14"/>
  <c r="F23" i="14" s="1"/>
  <c r="F30" i="14"/>
  <c r="G30" i="14"/>
  <c r="H30" i="14"/>
  <c r="H23" i="14" l="1"/>
  <c r="G23" i="14"/>
  <c r="L28" i="14" l="1"/>
  <c r="K28" i="14"/>
  <c r="J28" i="14"/>
  <c r="I28" i="14"/>
  <c r="L110" i="14"/>
  <c r="K110" i="14"/>
  <c r="J110" i="14"/>
  <c r="I110" i="14"/>
  <c r="L108" i="14"/>
  <c r="K108" i="14"/>
  <c r="J108" i="14"/>
  <c r="I108" i="14"/>
  <c r="L62" i="14"/>
  <c r="K62" i="14"/>
  <c r="J62" i="14"/>
  <c r="I62" i="14"/>
  <c r="L32" i="14"/>
  <c r="K32" i="14"/>
  <c r="J32" i="14"/>
  <c r="I32" i="14"/>
  <c r="J121" i="14" l="1"/>
  <c r="J26" i="14" s="1"/>
  <c r="I121" i="14"/>
  <c r="I26" i="14" s="1"/>
  <c r="J118" i="14"/>
  <c r="J66" i="14"/>
  <c r="K121" i="14"/>
  <c r="K26" i="14" s="1"/>
  <c r="I66" i="14"/>
  <c r="K118" i="14"/>
  <c r="J50" i="14"/>
  <c r="L121" i="14"/>
  <c r="L26" i="14" s="1"/>
  <c r="L50" i="14"/>
  <c r="I50" i="14"/>
  <c r="L118" i="14"/>
  <c r="I118" i="14"/>
  <c r="K50" i="14"/>
  <c r="L132" i="14"/>
  <c r="L29" i="14" s="1"/>
  <c r="I132" i="14"/>
  <c r="I29" i="14" s="1"/>
  <c r="J132" i="14"/>
  <c r="J29" i="14" s="1"/>
  <c r="K132" i="14"/>
  <c r="K29" i="14" s="1"/>
  <c r="I124" i="14"/>
  <c r="I27" i="14" s="1"/>
  <c r="I53" i="14"/>
  <c r="J53" i="14"/>
  <c r="K53" i="14"/>
  <c r="L53" i="14"/>
  <c r="K71" i="14"/>
  <c r="K70" i="14" s="1"/>
  <c r="L71" i="14"/>
  <c r="L70" i="14" s="1"/>
  <c r="I71" i="14"/>
  <c r="I70" i="14" s="1"/>
  <c r="J71" i="14"/>
  <c r="J70" i="14" s="1"/>
  <c r="J124" i="14"/>
  <c r="J27" i="14" s="1"/>
  <c r="K124" i="14"/>
  <c r="K27" i="14" s="1"/>
  <c r="L124" i="14"/>
  <c r="L27" i="14" s="1"/>
  <c r="K66" i="14"/>
  <c r="L66" i="14"/>
  <c r="K107" i="14"/>
  <c r="L107" i="14"/>
  <c r="I107" i="14"/>
  <c r="J107" i="14"/>
  <c r="J31" i="14" l="1"/>
  <c r="L31" i="14"/>
  <c r="J65" i="14"/>
  <c r="J25" i="14" s="1"/>
  <c r="L65" i="14"/>
  <c r="L25" i="14" s="1"/>
  <c r="K31" i="14"/>
  <c r="I31" i="14"/>
  <c r="K65" i="14"/>
  <c r="K25" i="14" s="1"/>
  <c r="I65" i="14"/>
  <c r="I25" i="14" s="1"/>
  <c r="K24" i="14" l="1"/>
  <c r="L24" i="14"/>
  <c r="J24" i="14"/>
  <c r="I24" i="14"/>
  <c r="J30" i="14"/>
  <c r="L30" i="14"/>
  <c r="K30" i="14"/>
  <c r="I30" i="14"/>
  <c r="J23" i="14" l="1"/>
  <c r="L23" i="14"/>
  <c r="K23" i="14"/>
  <c r="I23" i="14"/>
</calcChain>
</file>

<file path=xl/sharedStrings.xml><?xml version="1.0" encoding="utf-8"?>
<sst xmlns="http://schemas.openxmlformats.org/spreadsheetml/2006/main" count="449" uniqueCount="280">
  <si>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</si>
  <si>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</si>
  <si>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</si>
  <si>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</si>
  <si>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</si>
  <si>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</si>
  <si>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</si>
  <si>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</si>
  <si>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</si>
  <si>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Факт</t>
  </si>
  <si>
    <t>ВСЕГО по инвестиционной программе, в том числе:</t>
  </si>
  <si>
    <t>МВxА</t>
  </si>
  <si>
    <t>Мвар</t>
  </si>
  <si>
    <t>МВт</t>
  </si>
  <si>
    <t>Другое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</si>
  <si>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</si>
  <si>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</si>
  <si>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</si>
  <si>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</si>
  <si>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</si>
  <si>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</si>
  <si>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</si>
  <si>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</si>
  <si>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</si>
  <si>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</si>
  <si>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</si>
  <si>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</si>
  <si>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</si>
  <si>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</si>
  <si>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</si>
  <si>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</si>
  <si>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</si>
  <si>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</si>
  <si>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</si>
  <si>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</si>
  <si>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</si>
  <si>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</si>
  <si>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</si>
  <si>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</si>
  <si>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</si>
  <si>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</si>
  <si>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</si>
  <si>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</si>
  <si>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</si>
  <si>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</si>
  <si>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</si>
  <si>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</si>
  <si>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</si>
  <si>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</si>
  <si>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</si>
  <si>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км ВЛ 1-цеп</t>
  </si>
  <si>
    <t>км ВЛ 2-цеп</t>
  </si>
  <si>
    <t>км КЛ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</si>
  <si>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</si>
  <si>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</si>
  <si>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</si>
  <si>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</si>
  <si>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</si>
  <si>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</si>
  <si>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</si>
  <si>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</si>
  <si>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</si>
  <si>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</si>
  <si>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</si>
  <si>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</si>
  <si>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</si>
  <si>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</si>
  <si>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</si>
  <si>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</si>
  <si>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</si>
  <si>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</si>
  <si>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</si>
  <si>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</si>
  <si>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</si>
  <si>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</si>
  <si>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</si>
  <si>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</si>
  <si>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</si>
  <si>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</si>
  <si>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</si>
  <si>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</si>
  <si>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</si>
  <si>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</si>
  <si>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</si>
  <si>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</si>
  <si>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</si>
  <si>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</si>
  <si>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</si>
  <si>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</si>
  <si>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</si>
  <si>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</si>
  <si>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</si>
  <si>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</si>
  <si>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</si>
  <si>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</si>
  <si>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</si>
  <si>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</si>
  <si>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</si>
  <si>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</si>
  <si>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</si>
  <si>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</si>
  <si>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</si>
  <si>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</si>
  <si>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</si>
  <si>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</si>
  <si>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</si>
  <si>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</si>
  <si>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</si>
  <si>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</si>
  <si>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</si>
  <si>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</si>
  <si>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</si>
  <si>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</si>
  <si>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</si>
  <si>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</si>
  <si>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</si>
  <si>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</si>
  <si>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</si>
  <si>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</si>
  <si>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</si>
  <si>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</si>
  <si>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</si>
  <si>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</si>
  <si>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</si>
  <si>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</si>
  <si>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</si>
  <si>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</si>
  <si>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</si>
  <si>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</si>
  <si>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</si>
  <si>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</si>
  <si>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</si>
  <si>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</si>
  <si>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</si>
  <si>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</si>
  <si>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</si>
  <si>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</si>
  <si>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</si>
  <si>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</si>
  <si>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</si>
  <si>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</si>
  <si>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</si>
  <si>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</si>
  <si>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</si>
  <si>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</si>
  <si>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</si>
  <si>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</si>
  <si>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</si>
  <si>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</si>
  <si>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</si>
  <si>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</si>
  <si>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</si>
  <si>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акционерное общество «Коммунальные электрические сети Оренбургской области «Оренбургкоммунэлектросеть»</t>
    </r>
  </si>
  <si>
    <t>Устройство измерительного комплекса, класс напряжения 0,22 (0,4) кВ АО "Оренбургкоммунэлектросеть"</t>
  </si>
  <si>
    <t>Устройство измерительного комплекса, класс напряжения 6 (10) кВ АО "Оренбургкоммунэлектросеть"</t>
  </si>
  <si>
    <t>O_ИП00001</t>
  </si>
  <si>
    <t>O_ИП00003</t>
  </si>
  <si>
    <t>O_ИП00004</t>
  </si>
  <si>
    <t>O_ИП00005</t>
  </si>
  <si>
    <t>O_ИП00006</t>
  </si>
  <si>
    <t>O_ИП00007</t>
  </si>
  <si>
    <t>O_ИП00008</t>
  </si>
  <si>
    <t>O_ИП00009</t>
  </si>
  <si>
    <t>O_ИП00010</t>
  </si>
  <si>
    <t>O_ИП00012</t>
  </si>
  <si>
    <t>O_ИП00013</t>
  </si>
  <si>
    <t>O_ИП00014</t>
  </si>
  <si>
    <t>O_ИП00015</t>
  </si>
  <si>
    <t>O_ИП00016</t>
  </si>
  <si>
    <t>O_ИП00018</t>
  </si>
  <si>
    <t>O_ИП00019</t>
  </si>
  <si>
    <t>O_ИП00020</t>
  </si>
  <si>
    <t>O_ИП00021</t>
  </si>
  <si>
    <t>O_ИП00023</t>
  </si>
  <si>
    <t>O_ИП00024</t>
  </si>
  <si>
    <t>O_ИП00025</t>
  </si>
  <si>
    <t>O_ИП00026</t>
  </si>
  <si>
    <t>O_ИП00027</t>
  </si>
  <si>
    <t>O_ИП00028</t>
  </si>
  <si>
    <t>O_ИП00029</t>
  </si>
  <si>
    <t>O_ИП00030</t>
  </si>
  <si>
    <t>O_ИП00031</t>
  </si>
  <si>
    <t>O_ИП00032</t>
  </si>
  <si>
    <t>O_ИП00033</t>
  </si>
  <si>
    <t>O_ИП00034</t>
  </si>
  <si>
    <t>O_ИП00035</t>
  </si>
  <si>
    <t>O_ИП00036</t>
  </si>
  <si>
    <t>O_ИП00037</t>
  </si>
  <si>
    <t>O_ИП00200</t>
  </si>
  <si>
    <t>O_ИП00203</t>
  </si>
  <si>
    <t>O_ИП00213</t>
  </si>
  <si>
    <t>O_ИП00219</t>
  </si>
  <si>
    <t>O_ИП00226</t>
  </si>
  <si>
    <t>O_ИП00229</t>
  </si>
  <si>
    <t>O_ИП00387</t>
  </si>
  <si>
    <t>Строительство 2КЛ-0,4 кВ ГражданПромСтрой ООО</t>
  </si>
  <si>
    <t>P_ИП00006</t>
  </si>
  <si>
    <t>Строительство 2КЛ-0,4 кВ; Установка измерительных комплексов в количестве 2 шт. Стройарсенал ООО</t>
  </si>
  <si>
    <t>P_ИП00007</t>
  </si>
  <si>
    <t>Строительство ВЛЗ-6 кВ, Строительство КЛ-6 кВ; Строительство ТП 6/0,4 кВ; Установка измерительных комплексов в количестве 5 шт. ДВОРЕЦ КУЛЬТУРЫ МЕТАЛЛУРГОВ Г.НОВОТРОИЦКА МАУК</t>
  </si>
  <si>
    <t>P_ИП00008</t>
  </si>
  <si>
    <t>Установка измерительных комплексов в количестве 1 шт. ВЕТЕРАН ООО</t>
  </si>
  <si>
    <t>P_ИП00009</t>
  </si>
  <si>
    <t>Установка измерительных комплексов в количестве 1 шт. АБДУЛИНСКАЯ МБ ГБУЗ</t>
  </si>
  <si>
    <t>P_ИП00010</t>
  </si>
  <si>
    <t>Строительство КЛ-6 кВ; Установка измерительных комплексов в количестве 6 шт Уральская Сталь АО</t>
  </si>
  <si>
    <t>P_ИП00011</t>
  </si>
  <si>
    <t>Строительство 2ТП-6/0,4 кВ; Установка измерительных комплексов в количестве 6 шт Уральская Сталь АО</t>
  </si>
  <si>
    <t>P_ИП00012</t>
  </si>
  <si>
    <t>Установка измерительных комплексов в количестве 1 шт. Кирпичева Наталья Александровна ИП</t>
  </si>
  <si>
    <t>P_ИП00013</t>
  </si>
  <si>
    <t>Установка измерительных комплексов в количестве 1 шт. СОШ № 8 МОАУ</t>
  </si>
  <si>
    <t>P_ИП00014</t>
  </si>
  <si>
    <t>Строительство ВЛИ-0,4 кВ; Установка измерительных комплексов в количестве 1 шт. Проценко Альфия Мухаметовна ИП</t>
  </si>
  <si>
    <t>P_ИП00015</t>
  </si>
  <si>
    <t>Строительство КТП-6/0,4 кВ; Строительство КЛ-6 кВ; Установка измерительных комплексов в количестве 1 шт. Демченко Максим Алексеевич ИП</t>
  </si>
  <si>
    <t>P_ИП00016</t>
  </si>
  <si>
    <t>Установка измерительных комплексов в количестве 2 шт. СЕТИ ПЛЮС ООО</t>
  </si>
  <si>
    <t>P_ИП00017</t>
  </si>
  <si>
    <t>Установка измерительных комплексов в количестве 1 шт. Захаров Эдуард Николаевич ИП</t>
  </si>
  <si>
    <t>P_ИП00023</t>
  </si>
  <si>
    <t>O_ИП00186</t>
  </si>
  <si>
    <t>O_ИП00191</t>
  </si>
  <si>
    <t>Г</t>
  </si>
  <si>
    <t>Реконструкция ПС "Рамазан" 35/6 кВ (монтаж системы видеонаблюдения)</t>
  </si>
  <si>
    <t>P_ИП00024</t>
  </si>
  <si>
    <t>Реконструкция распределительных сетей ВЛ-10 кВ, ВЛ-0,4 кВ,  г. Абдулино</t>
  </si>
  <si>
    <t>Реконструкция распределительных сетей ВЛ-10 кВ, ВЛ-0,4 кВ, ТП(РП)-(6)10/0,4 кВ, реклоузер, р.ц. Акбулак</t>
  </si>
  <si>
    <t>Реконструкция распределительных сетей ВЛ-0,4 кВ, КЛ-10 кВ, ТП(РП)-(6)10/0,4 кВ, р.ц. Александровка</t>
  </si>
  <si>
    <t>Реконструкция распределительных сетей ВЛ-0,4 кВ, р.ц. Асекеево</t>
  </si>
  <si>
    <t>Реконструкция распределительных сетей ВЛ-10 кВ, ВЛ-0,4 кВ, р.ц. Беляевка</t>
  </si>
  <si>
    <t>Реконструкция распределительных сетей ВЛ-6 кВ, ВЛ-0,4 кВ, ТП(РП)-(6)10/0,4 кВ, г. Бугуруслан</t>
  </si>
  <si>
    <t>Реконструкция распределительных  КЛ-6кВ, ВЛ-0,4 кВ, ТП(РП)-(6)10/0,4 кВ, г. Бузулук</t>
  </si>
  <si>
    <t>Реконструкция распределительных сетей ВЛ-6 кВ, КЛ-(6)10кВ, ТП(РП)-6(10)/0,4 кВ, реклоузер, г. Гай</t>
  </si>
  <si>
    <t>Реконструкция распределительных сетей ВЛ-10 кВ, ВЛ-0,4 кВ, р.ц. Грачевка</t>
  </si>
  <si>
    <t>Реконструкция распределительных сетей ВЛ-0,4 кВ р.ц. Илек</t>
  </si>
  <si>
    <t>Реконструкция распределительных сетей ТП(РП)-(6)10/0,4 кВ, р.ц. Кваркено</t>
  </si>
  <si>
    <t>Реконструкция распределительных сетей ВЛ-0,4 кВ, р.ц. Колтубановка</t>
  </si>
  <si>
    <t>Реконструкция распределительных сетей КЛ-6(10)кВ, ВЛ-0,4 кВ, ТП(РП)-(6)10/0,4 кВ, г. Кувандык</t>
  </si>
  <si>
    <t>Реконструкция распределительных сетей ВЛ-0,4 кВ, р.ц. Курманаевка</t>
  </si>
  <si>
    <t>Реконструкция распределительных сетей ВЛ-0,4 кВ, КЛ-0,4 кВ, ТП(РП)-6(10)/0,4 кВ, г. Медногорск</t>
  </si>
  <si>
    <t>Реконструкция распределительных сетей ТП(РП)-(6)10/0,4 кВ, р.ц. Новоорск</t>
  </si>
  <si>
    <t>Реконструкция распределительных сетей ВЛ-10 кВ, КЛ-10 кВ, ВЛ-0,4 кВ, ТП(РП)-(6)10/0,4 кВ, р.ц. Новосергиевка</t>
  </si>
  <si>
    <t>Реконструкция распределительных сетей ВЛ-6 кВ, ВЛ-0,4 кВ, ТП(РП)-6(10)/0,4 кВ, г. Новотроицк</t>
  </si>
  <si>
    <t>Реконструкция распределительных сетей ВЛ-0,4 кВ, ШР ОГСК г. Оренбург</t>
  </si>
  <si>
    <t>O_ИП00022</t>
  </si>
  <si>
    <t>Реконструкция распределительных сетей ВЛ-0,4 кВ, ТП(РП)-6(10)/0,4 кВ, р.ц. Октябрьский</t>
  </si>
  <si>
    <t>Реконструкция распределительных сетей ВЛ-(6)10 кВ, КЛ-6(10)кВ, ВЛ-0,4 кВ, КЛ-0,4кВ, ТП(РП)-(6)10/0,4 кВ, реклоузер, ШР г. Оренбург</t>
  </si>
  <si>
    <t>Реконструкция распределительных сетей ВЛ-6(10) кВ, КЛ-10 кВ, ТП(РП)-6(10)/0,4 кВ, реклоузер, г. Орск</t>
  </si>
  <si>
    <t>Реконструкция распределительных сетей ВЛ-0,4 кВ, р.ц. Первомайский</t>
  </si>
  <si>
    <t>Реконструкция распределительных сетей ВЛ-0,4 кВ, ТП(РП)-6(10)/0,4 кВ, р.ц. Переволоцкий</t>
  </si>
  <si>
    <t>Реконструкция распределительных сетей ВЛ-0,4 кВ, р.ц. Плешаново</t>
  </si>
  <si>
    <t>Реконструкция распределительных сетей ВЛ-10 кВ, ВЛ-0,4 кВ, ТП(РП)-6(10)/0,4кВ р.ц. Пономаревка</t>
  </si>
  <si>
    <t>Реконструкция распределительных сетей ВЛ-10 кВ, ВЛ-0,4 кВ, ТП(РП)-6(10)/0,4 кВ, р.ц. Сакмара</t>
  </si>
  <si>
    <t>Реконструкция распределительных сетей ВЛ-0,4 кВ, р.ц. Саракташ</t>
  </si>
  <si>
    <t>Реконструкция распределительных сетей ВЛ-10 кВ, ВЛ-0,4 кВ, КЛ-10 кВ, р.ц. Северный</t>
  </si>
  <si>
    <t>Реконструкция распределительных сетей ВЛ-10 кВ, КЛ-10кВ, ВЛ-0,4 кВ, ТП(РП)-6(10)/0,4 кВ, г. Соль-Илецк</t>
  </si>
  <si>
    <t>Реконструкция распределительных сетей ВЛ-0,4 кВ, ТП(РП)-6(10)/0,4 кВ, г. Сорочинск</t>
  </si>
  <si>
    <t>Реконструкция распределительных сетей ВЛ-0,4 кВ, р.ц. Ташла</t>
  </si>
  <si>
    <t>Реконструкция распределительных сетей ВЛ-0,4 кВ, р.ц. Тоцк</t>
  </si>
  <si>
    <t>Реконструкция распределительных сетей ВЛ-10 кВ, ВЛ-0,4 кВ, ТП(РП)-6(10)/0,4 кВ, р.ц. Шарлык</t>
  </si>
  <si>
    <t>Строительство распределительных сетей ВЛ-10 кВ, реклоузер, р.ц. Асекеево</t>
  </si>
  <si>
    <t>Строительство распределительных сетей КЛ-6 кВ, г. Бузулук</t>
  </si>
  <si>
    <t>Строительство распределительных сетей ВЛ-10 кВ, ТП(РП)-6(10)/0,4 кВ, г. Медногорск</t>
  </si>
  <si>
    <t>Строительство распределительных сетей ВЛ-10 кВ, ТП(РП)-6(10)/0,4 кВ, г. Оренбург</t>
  </si>
  <si>
    <t>Строительство распределительных сетей ВЛ-0,4 кВ, ШР,  реклоузер, р.ц. Саракташ</t>
  </si>
  <si>
    <t>Строительство распределительных сетей реклоузер г. Сорочинск</t>
  </si>
  <si>
    <t>Приобретение оборудования не требующее монтажа, транспорта, электросетевого имущества</t>
  </si>
  <si>
    <t>за четвертый квартал 2025 года</t>
  </si>
  <si>
    <t>Строительство КТП-250 кВА Строительство 2КЛ-6 кВ. Установка ИК в количестве 1шт. Оренбургская область, город Бузулук, земельный участок расположен в кадастровом квартале 56:38:0206006, кадастровый номер земельного участка 56:38:0206006:936. Триумф ООО</t>
  </si>
  <si>
    <t>P_ИП00020</t>
  </si>
  <si>
    <t xml:space="preserve">в соответствии с решением №8 Министерства промышленности и энергетики Оренбургской области № 19/2174 от 28.11.2025г.  </t>
  </si>
  <si>
    <r>
      <t>Год раскрытия информации:</t>
    </r>
    <r>
      <rPr>
        <u/>
        <sz val="12"/>
        <color theme="1"/>
        <rFont val="Times New Roman"/>
        <family val="1"/>
        <charset val="204"/>
      </rPr>
      <t xml:space="preserve"> 2026 </t>
    </r>
    <r>
      <rPr>
        <sz val="12"/>
        <color theme="1"/>
        <rFont val="Times New Roman"/>
        <family val="1"/>
        <charset val="204"/>
      </rPr>
      <t>год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</si>
  <si>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</si>
  <si>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>млн рублей (без НДС)</t>
  </si>
  <si>
    <t>O_ИП00394</t>
  </si>
  <si>
    <t>Стоимостные, технические, количественные и иные показатели технологических решений капитального строительства введенных в эксплуатацию объектов электроэнергетики, соответствующие типовым технологическим решениям капитального строительства объектов электроэнергетики,</t>
  </si>
  <si>
    <t>в отношении которых Министерством энергетики Российской Федерации установлены укрупненные нормативы цены</t>
  </si>
  <si>
    <t>нд</t>
  </si>
  <si>
    <t>Ввод объектов инвестиционной деятельности (мощностей) в эксплуатацию в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</si>
</sst>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12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6" applyNumberFormat="0" applyAlignment="0" applyProtection="0"/>
    <xf numFmtId="0" fontId="12" fillId="24" borderId="7" applyNumberFormat="0" applyAlignment="0" applyProtection="0"/>
    <xf numFmtId="0" fontId="13" fillId="24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5" borderId="12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6" fillId="0" borderId="0"/>
    <xf numFmtId="0" fontId="7" fillId="0" borderId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3" applyNumberFormat="0" applyFont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9" fillId="0" borderId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6" applyNumberFormat="0" applyAlignment="0" applyProtection="0"/>
    <xf numFmtId="0" fontId="12" fillId="24" borderId="7" applyNumberFormat="0" applyAlignment="0" applyProtection="0"/>
    <xf numFmtId="0" fontId="13" fillId="24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5" borderId="12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3" applyNumberFormat="0" applyFont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9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</cellStyleXfs>
  <cellXfs count="48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horizontal="left" vertical="center" wrapText="1"/>
    </xf>
    <xf numFmtId="165" fontId="2" fillId="4" borderId="1" xfId="1" applyNumberFormat="1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S137"/>
  <sheetViews>
    <sheetView tabSelected="1" view="pageBreakPreview" zoomScaleNormal="100" zoomScaleSheetLayoutView="100" workbookViewId="0">
      <selection activeCell="J28" sqref="J28"/>
    </sheetView>
  </sheetViews>
  <sheetFormatPr defaultRowHeight="15.75" x14ac:dyDescent="0.25"/>
  <cols>
    <col min="1" max="1" width="18.7109375" style="4" customWidth="1"/>
    <col min="2" max="2" width="52.140625" style="4" customWidth="1"/>
    <col min="3" max="3" width="18.7109375" style="4" customWidth="1"/>
    <col min="4" max="4" width="17.140625" style="4" customWidth="1"/>
    <col min="5" max="5" width="11.5703125" style="4" customWidth="1"/>
    <col min="6" max="11" width="9.140625" style="4" customWidth="1"/>
    <col min="12" max="12" width="11.42578125" style="4" customWidth="1"/>
    <col min="13" max="13" width="11.5703125" style="4" customWidth="1"/>
    <col min="14" max="19" width="9.140625" style="4" customWidth="1"/>
    <col min="20" max="21" width="11.42578125" style="4" customWidth="1"/>
    <col min="22" max="27" width="9.140625" style="4" customWidth="1"/>
    <col min="28" max="29" width="11.42578125" style="4" customWidth="1"/>
    <col min="30" max="35" width="9.140625" style="4" customWidth="1"/>
    <col min="36" max="37" width="11.42578125" style="4" customWidth="1"/>
    <col min="38" max="43" width="9.140625" style="4" customWidth="1"/>
    <col min="44" max="44" width="11.42578125" style="4" customWidth="1"/>
    <col min="45" max="45" width="46.28515625" style="4" customWidth="1"/>
    <col min="46" max="16384" width="9.140625" style="4"/>
  </cols>
  <sheetData>
    <row r="1" spans="1:45" x14ac:dyDescent="0.25">
      <c r="AS1" s="1"/>
    </row>
    <row r="2" spans="1:45" x14ac:dyDescent="0.25">
      <c r="AS2" s="1"/>
    </row>
    <row r="3" spans="1:45" x14ac:dyDescent="0.25">
      <c r="AS3" s="1"/>
    </row>
    <row r="4" spans="1:45" x14ac:dyDescent="0.25">
      <c r="K4" s="2"/>
    </row>
    <row r="5" spans="1:45" x14ac:dyDescent="0.25">
      <c r="A5" s="44" t="s">
        <v>276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</row>
    <row r="6" spans="1:45" x14ac:dyDescent="0.25">
      <c r="A6" s="44" t="s">
        <v>277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</row>
    <row r="7" spans="1:45" x14ac:dyDescent="0.25">
      <c r="A7" s="44" t="s">
        <v>268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</row>
    <row r="8" spans="1:45" x14ac:dyDescent="0.25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45" ht="30" customHeight="1" x14ac:dyDescent="0.25">
      <c r="A9" s="45" t="s">
        <v>152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</row>
    <row r="10" spans="1:45" x14ac:dyDescent="0.25">
      <c r="A10" s="46" t="s">
        <v>68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</row>
    <row r="11" spans="1:45" x14ac:dyDescent="0.25">
      <c r="A11" s="45"/>
      <c r="B11" s="45"/>
      <c r="C11" s="45"/>
      <c r="D11" s="45"/>
      <c r="E11" s="45"/>
      <c r="F11" s="45"/>
      <c r="G11" s="45"/>
      <c r="H11" s="45"/>
      <c r="I11" s="45"/>
      <c r="J11" s="45"/>
      <c r="K11" s="45"/>
    </row>
    <row r="12" spans="1:45" x14ac:dyDescent="0.25">
      <c r="A12" s="45" t="s">
        <v>272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</row>
    <row r="13" spans="1:45" x14ac:dyDescent="0.25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</row>
    <row r="14" spans="1:45" x14ac:dyDescent="0.25">
      <c r="A14" s="45" t="s">
        <v>67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</row>
    <row r="15" spans="1:45" x14ac:dyDescent="0.25">
      <c r="A15" s="47" t="s">
        <v>271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</row>
    <row r="16" spans="1:45" x14ac:dyDescent="0.25">
      <c r="A16" s="46" t="s">
        <v>69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</row>
    <row r="17" spans="1:45" x14ac:dyDescent="0.25">
      <c r="A17" s="43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</row>
    <row r="18" spans="1:45" ht="51" customHeight="1" x14ac:dyDescent="0.25">
      <c r="A18" s="38" t="s">
        <v>0</v>
      </c>
      <c r="B18" s="38" t="s">
        <v>1</v>
      </c>
      <c r="C18" s="38" t="s">
        <v>2</v>
      </c>
      <c r="D18" s="39" t="s">
        <v>273</v>
      </c>
      <c r="E18" s="40" t="s">
        <v>279</v>
      </c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2"/>
      <c r="AS18" s="38" t="s">
        <v>3</v>
      </c>
    </row>
    <row r="19" spans="1:45" x14ac:dyDescent="0.25">
      <c r="A19" s="38"/>
      <c r="B19" s="38"/>
      <c r="C19" s="38"/>
      <c r="D19" s="39"/>
      <c r="E19" s="40" t="s">
        <v>9</v>
      </c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2"/>
      <c r="AS19" s="38"/>
    </row>
    <row r="20" spans="1:45" ht="15.75" customHeight="1" x14ac:dyDescent="0.25">
      <c r="A20" s="38"/>
      <c r="B20" s="38"/>
      <c r="C20" s="38"/>
      <c r="D20" s="39"/>
      <c r="E20" s="40" t="s">
        <v>4</v>
      </c>
      <c r="F20" s="41"/>
      <c r="G20" s="41"/>
      <c r="H20" s="41"/>
      <c r="I20" s="41"/>
      <c r="J20" s="41"/>
      <c r="K20" s="41"/>
      <c r="L20" s="42"/>
      <c r="M20" s="36"/>
      <c r="N20" s="38" t="s">
        <v>5</v>
      </c>
      <c r="O20" s="38"/>
      <c r="P20" s="38"/>
      <c r="Q20" s="38"/>
      <c r="R20" s="38"/>
      <c r="S20" s="38"/>
      <c r="T20" s="38"/>
      <c r="U20" s="36"/>
      <c r="V20" s="38" t="s">
        <v>6</v>
      </c>
      <c r="W20" s="38"/>
      <c r="X20" s="38"/>
      <c r="Y20" s="38"/>
      <c r="Z20" s="38"/>
      <c r="AA20" s="38"/>
      <c r="AB20" s="38"/>
      <c r="AC20" s="36"/>
      <c r="AD20" s="38" t="s">
        <v>7</v>
      </c>
      <c r="AE20" s="38"/>
      <c r="AF20" s="38"/>
      <c r="AG20" s="38"/>
      <c r="AH20" s="38"/>
      <c r="AI20" s="38"/>
      <c r="AJ20" s="38"/>
      <c r="AK20" s="36"/>
      <c r="AL20" s="38" t="s">
        <v>8</v>
      </c>
      <c r="AM20" s="38"/>
      <c r="AN20" s="38"/>
      <c r="AO20" s="38"/>
      <c r="AP20" s="38"/>
      <c r="AQ20" s="38"/>
      <c r="AR20" s="38"/>
      <c r="AS20" s="38"/>
    </row>
    <row r="21" spans="1:45" ht="47.25" x14ac:dyDescent="0.25">
      <c r="A21" s="38"/>
      <c r="B21" s="38"/>
      <c r="C21" s="38"/>
      <c r="D21" s="39"/>
      <c r="E21" s="36" t="s">
        <v>274</v>
      </c>
      <c r="F21" s="3" t="s">
        <v>11</v>
      </c>
      <c r="G21" s="3" t="s">
        <v>12</v>
      </c>
      <c r="H21" s="3" t="s">
        <v>50</v>
      </c>
      <c r="I21" s="3" t="s">
        <v>51</v>
      </c>
      <c r="J21" s="3" t="s">
        <v>52</v>
      </c>
      <c r="K21" s="3" t="s">
        <v>13</v>
      </c>
      <c r="L21" s="3" t="s">
        <v>14</v>
      </c>
      <c r="M21" s="36" t="s">
        <v>274</v>
      </c>
      <c r="N21" s="3" t="s">
        <v>11</v>
      </c>
      <c r="O21" s="3" t="s">
        <v>12</v>
      </c>
      <c r="P21" s="3" t="s">
        <v>50</v>
      </c>
      <c r="Q21" s="3" t="s">
        <v>51</v>
      </c>
      <c r="R21" s="3" t="s">
        <v>52</v>
      </c>
      <c r="S21" s="3" t="s">
        <v>13</v>
      </c>
      <c r="T21" s="3" t="s">
        <v>14</v>
      </c>
      <c r="U21" s="36" t="s">
        <v>274</v>
      </c>
      <c r="V21" s="3" t="s">
        <v>11</v>
      </c>
      <c r="W21" s="3" t="s">
        <v>12</v>
      </c>
      <c r="X21" s="3" t="s">
        <v>50</v>
      </c>
      <c r="Y21" s="3" t="s">
        <v>51</v>
      </c>
      <c r="Z21" s="3" t="s">
        <v>52</v>
      </c>
      <c r="AA21" s="3" t="s">
        <v>13</v>
      </c>
      <c r="AB21" s="3" t="s">
        <v>14</v>
      </c>
      <c r="AC21" s="36" t="s">
        <v>274</v>
      </c>
      <c r="AD21" s="3" t="s">
        <v>11</v>
      </c>
      <c r="AE21" s="3" t="s">
        <v>12</v>
      </c>
      <c r="AF21" s="3" t="s">
        <v>50</v>
      </c>
      <c r="AG21" s="3" t="s">
        <v>51</v>
      </c>
      <c r="AH21" s="3" t="s">
        <v>52</v>
      </c>
      <c r="AI21" s="3" t="s">
        <v>13</v>
      </c>
      <c r="AJ21" s="3" t="s">
        <v>14</v>
      </c>
      <c r="AK21" s="36" t="s">
        <v>274</v>
      </c>
      <c r="AL21" s="3" t="s">
        <v>11</v>
      </c>
      <c r="AM21" s="3" t="s">
        <v>12</v>
      </c>
      <c r="AN21" s="3" t="s">
        <v>50</v>
      </c>
      <c r="AO21" s="3" t="s">
        <v>51</v>
      </c>
      <c r="AP21" s="3" t="s">
        <v>52</v>
      </c>
      <c r="AQ21" s="3" t="s">
        <v>13</v>
      </c>
      <c r="AR21" s="3" t="s">
        <v>14</v>
      </c>
      <c r="AS21" s="38"/>
    </row>
    <row r="22" spans="1:45" x14ac:dyDescent="0.25">
      <c r="A22" s="3">
        <v>1</v>
      </c>
      <c r="B22" s="3">
        <v>2</v>
      </c>
      <c r="C22" s="3">
        <v>3</v>
      </c>
      <c r="D22" s="3">
        <v>4</v>
      </c>
      <c r="E22" s="36"/>
      <c r="F22" s="3" t="s">
        <v>15</v>
      </c>
      <c r="G22" s="3" t="s">
        <v>16</v>
      </c>
      <c r="H22" s="3" t="s">
        <v>17</v>
      </c>
      <c r="I22" s="3" t="s">
        <v>18</v>
      </c>
      <c r="J22" s="3" t="s">
        <v>19</v>
      </c>
      <c r="K22" s="3" t="s">
        <v>20</v>
      </c>
      <c r="L22" s="3" t="s">
        <v>21</v>
      </c>
      <c r="M22" s="36"/>
      <c r="N22" s="3" t="s">
        <v>22</v>
      </c>
      <c r="O22" s="3" t="s">
        <v>23</v>
      </c>
      <c r="P22" s="3" t="s">
        <v>24</v>
      </c>
      <c r="Q22" s="3" t="s">
        <v>25</v>
      </c>
      <c r="R22" s="3" t="s">
        <v>26</v>
      </c>
      <c r="S22" s="3" t="s">
        <v>27</v>
      </c>
      <c r="T22" s="3" t="s">
        <v>28</v>
      </c>
      <c r="U22" s="36"/>
      <c r="V22" s="3" t="s">
        <v>29</v>
      </c>
      <c r="W22" s="3" t="s">
        <v>30</v>
      </c>
      <c r="X22" s="3" t="s">
        <v>31</v>
      </c>
      <c r="Y22" s="3" t="s">
        <v>32</v>
      </c>
      <c r="Z22" s="3" t="s">
        <v>33</v>
      </c>
      <c r="AA22" s="3" t="s">
        <v>34</v>
      </c>
      <c r="AB22" s="3" t="s">
        <v>35</v>
      </c>
      <c r="AC22" s="36"/>
      <c r="AD22" s="3" t="s">
        <v>36</v>
      </c>
      <c r="AE22" s="3" t="s">
        <v>37</v>
      </c>
      <c r="AF22" s="3" t="s">
        <v>38</v>
      </c>
      <c r="AG22" s="3" t="s">
        <v>39</v>
      </c>
      <c r="AH22" s="3" t="s">
        <v>40</v>
      </c>
      <c r="AI22" s="3" t="s">
        <v>41</v>
      </c>
      <c r="AJ22" s="3" t="s">
        <v>42</v>
      </c>
      <c r="AK22" s="36"/>
      <c r="AL22" s="3" t="s">
        <v>43</v>
      </c>
      <c r="AM22" s="3" t="s">
        <v>44</v>
      </c>
      <c r="AN22" s="3" t="s">
        <v>45</v>
      </c>
      <c r="AO22" s="3" t="s">
        <v>46</v>
      </c>
      <c r="AP22" s="3" t="s">
        <v>47</v>
      </c>
      <c r="AQ22" s="3" t="s">
        <v>48</v>
      </c>
      <c r="AR22" s="3" t="s">
        <v>49</v>
      </c>
      <c r="AS22" s="3">
        <v>8</v>
      </c>
    </row>
    <row r="23" spans="1:45" ht="31.5" x14ac:dyDescent="0.25">
      <c r="A23" s="26" t="s">
        <v>70</v>
      </c>
      <c r="B23" s="22" t="s">
        <v>10</v>
      </c>
      <c r="C23" s="23" t="s">
        <v>223</v>
      </c>
      <c r="D23" s="24">
        <f t="shared" ref="D23" si="0">D24+D25+D26+D27+D28+D29</f>
        <v>2683.9141826865457</v>
      </c>
      <c r="E23" s="24">
        <f t="shared" ref="E23" si="1">E24+E25+E26+E27+E28+E29</f>
        <v>765.39449895000064</v>
      </c>
      <c r="F23" s="24">
        <f t="shared" ref="F23:AL23" si="2">F24+F25+F26+F27+F28+F29</f>
        <v>24.681000000000001</v>
      </c>
      <c r="G23" s="24">
        <f t="shared" si="2"/>
        <v>0</v>
      </c>
      <c r="H23" s="24">
        <f t="shared" si="2"/>
        <v>131.36600000000001</v>
      </c>
      <c r="I23" s="24">
        <f t="shared" si="2"/>
        <v>0</v>
      </c>
      <c r="J23" s="24">
        <f t="shared" si="2"/>
        <v>14.834999999999999</v>
      </c>
      <c r="K23" s="24">
        <f t="shared" si="2"/>
        <v>0</v>
      </c>
      <c r="L23" s="24">
        <f t="shared" si="2"/>
        <v>15626</v>
      </c>
      <c r="M23" s="24">
        <f t="shared" si="2"/>
        <v>48.72540024000044</v>
      </c>
      <c r="N23" s="24">
        <f t="shared" ref="N23:U23" si="3">N24+N25+N26+N27+N28+N29</f>
        <v>2.2229999999999999</v>
      </c>
      <c r="O23" s="24">
        <f t="shared" si="3"/>
        <v>0</v>
      </c>
      <c r="P23" s="24">
        <f t="shared" si="3"/>
        <v>5.9710000000000001</v>
      </c>
      <c r="Q23" s="24">
        <f t="shared" si="3"/>
        <v>0</v>
      </c>
      <c r="R23" s="24">
        <f t="shared" si="3"/>
        <v>0.53</v>
      </c>
      <c r="S23" s="24">
        <f t="shared" si="3"/>
        <v>0</v>
      </c>
      <c r="T23" s="24">
        <f t="shared" si="3"/>
        <v>4164</v>
      </c>
      <c r="U23" s="24">
        <f t="shared" si="3"/>
        <v>69.175099870000068</v>
      </c>
      <c r="V23" s="24">
        <f t="shared" ref="V23:AB23" si="4">V24+V25+V26+V27+V28+V29</f>
        <v>3.6579999999999999</v>
      </c>
      <c r="W23" s="24">
        <f t="shared" si="4"/>
        <v>0</v>
      </c>
      <c r="X23" s="24">
        <f t="shared" si="4"/>
        <v>5.8819999999999997</v>
      </c>
      <c r="Y23" s="24">
        <f t="shared" si="4"/>
        <v>0</v>
      </c>
      <c r="Z23" s="24">
        <f t="shared" si="4"/>
        <v>1.4870000000000001</v>
      </c>
      <c r="AA23" s="24">
        <f t="shared" si="4"/>
        <v>0</v>
      </c>
      <c r="AB23" s="24">
        <f t="shared" si="4"/>
        <v>3382</v>
      </c>
      <c r="AC23" s="24">
        <v>190.18986057999993</v>
      </c>
      <c r="AD23" s="24">
        <f t="shared" ref="AD23:AJ23" si="5">AD24+AD25+AD26+AD27+AD28+AD29</f>
        <v>7.9600000000000009</v>
      </c>
      <c r="AE23" s="24">
        <f t="shared" si="5"/>
        <v>0</v>
      </c>
      <c r="AF23" s="24">
        <f t="shared" si="5"/>
        <v>36.504999999999995</v>
      </c>
      <c r="AG23" s="24">
        <f t="shared" si="5"/>
        <v>0</v>
      </c>
      <c r="AH23" s="24">
        <f t="shared" si="5"/>
        <v>1.9010000000000002</v>
      </c>
      <c r="AI23" s="24">
        <f t="shared" si="5"/>
        <v>0</v>
      </c>
      <c r="AJ23" s="24">
        <f t="shared" si="5"/>
        <v>3768</v>
      </c>
      <c r="AK23" s="24">
        <v>457.30413826000017</v>
      </c>
      <c r="AL23" s="24">
        <f t="shared" ref="AL23:AR23" si="6">AL24+AL25+AL26+AL27+AL28+AL29</f>
        <v>10.840000000000002</v>
      </c>
      <c r="AM23" s="24">
        <f t="shared" si="6"/>
        <v>0</v>
      </c>
      <c r="AN23" s="24">
        <f t="shared" si="6"/>
        <v>83.00800000000001</v>
      </c>
      <c r="AO23" s="24">
        <f t="shared" si="6"/>
        <v>0</v>
      </c>
      <c r="AP23" s="24">
        <f t="shared" si="6"/>
        <v>10.916999999999998</v>
      </c>
      <c r="AQ23" s="24">
        <f t="shared" si="6"/>
        <v>0</v>
      </c>
      <c r="AR23" s="24">
        <f t="shared" si="6"/>
        <v>4312</v>
      </c>
      <c r="AS23" s="27"/>
    </row>
    <row r="24" spans="1:45" x14ac:dyDescent="0.25">
      <c r="A24" s="26" t="s">
        <v>71</v>
      </c>
      <c r="B24" s="22" t="s">
        <v>72</v>
      </c>
      <c r="C24" s="25" t="s">
        <v>223</v>
      </c>
      <c r="D24" s="24">
        <f t="shared" ref="D24" si="7">D31</f>
        <v>0</v>
      </c>
      <c r="E24" s="24">
        <f t="shared" ref="E24" si="8">E31</f>
        <v>140.77270630000004</v>
      </c>
      <c r="F24" s="24">
        <f t="shared" ref="F24:AL24" si="9">F31</f>
        <v>6.5350000000000001</v>
      </c>
      <c r="G24" s="24">
        <f t="shared" si="9"/>
        <v>0</v>
      </c>
      <c r="H24" s="24">
        <f t="shared" si="9"/>
        <v>25.106999999999996</v>
      </c>
      <c r="I24" s="24">
        <f t="shared" si="9"/>
        <v>0</v>
      </c>
      <c r="J24" s="24">
        <f t="shared" si="9"/>
        <v>3.411</v>
      </c>
      <c r="K24" s="24">
        <f t="shared" si="9"/>
        <v>0</v>
      </c>
      <c r="L24" s="24">
        <f t="shared" si="9"/>
        <v>1801</v>
      </c>
      <c r="M24" s="24">
        <f t="shared" si="9"/>
        <v>26.491494330000013</v>
      </c>
      <c r="N24" s="24">
        <f t="shared" ref="N24:U24" si="10">N31</f>
        <v>0.26</v>
      </c>
      <c r="O24" s="24">
        <f t="shared" si="10"/>
        <v>0</v>
      </c>
      <c r="P24" s="24">
        <f t="shared" si="10"/>
        <v>4.68</v>
      </c>
      <c r="Q24" s="24">
        <f t="shared" si="10"/>
        <v>0</v>
      </c>
      <c r="R24" s="24">
        <f t="shared" si="10"/>
        <v>0.53</v>
      </c>
      <c r="S24" s="24">
        <f t="shared" si="10"/>
        <v>0</v>
      </c>
      <c r="T24" s="24">
        <f t="shared" si="10"/>
        <v>540</v>
      </c>
      <c r="U24" s="24">
        <f t="shared" si="10"/>
        <v>24.987775789999997</v>
      </c>
      <c r="V24" s="24">
        <f t="shared" ref="V24:AB24" si="11">V31</f>
        <v>1.2250000000000001</v>
      </c>
      <c r="W24" s="24">
        <f t="shared" si="11"/>
        <v>0</v>
      </c>
      <c r="X24" s="24">
        <f t="shared" si="11"/>
        <v>4.7559999999999993</v>
      </c>
      <c r="Y24" s="24">
        <f t="shared" si="11"/>
        <v>0</v>
      </c>
      <c r="Z24" s="24">
        <f t="shared" si="11"/>
        <v>1.4370000000000001</v>
      </c>
      <c r="AA24" s="24">
        <f t="shared" si="11"/>
        <v>0</v>
      </c>
      <c r="AB24" s="24">
        <f t="shared" si="11"/>
        <v>337</v>
      </c>
      <c r="AC24" s="24">
        <v>42.025182920000006</v>
      </c>
      <c r="AD24" s="24">
        <f t="shared" ref="AD24:AJ24" si="12">AD31</f>
        <v>3.0700000000000003</v>
      </c>
      <c r="AE24" s="24">
        <f t="shared" si="12"/>
        <v>0</v>
      </c>
      <c r="AF24" s="24">
        <f t="shared" si="12"/>
        <v>7.3850000000000007</v>
      </c>
      <c r="AG24" s="24">
        <f t="shared" si="12"/>
        <v>0</v>
      </c>
      <c r="AH24" s="24">
        <f t="shared" si="12"/>
        <v>0.85400000000000009</v>
      </c>
      <c r="AI24" s="24">
        <f t="shared" si="12"/>
        <v>0</v>
      </c>
      <c r="AJ24" s="24">
        <f t="shared" si="12"/>
        <v>411</v>
      </c>
      <c r="AK24" s="24">
        <v>47.268253260000016</v>
      </c>
      <c r="AL24" s="24">
        <f t="shared" ref="AL24:AR24" si="13">AL31</f>
        <v>1.98</v>
      </c>
      <c r="AM24" s="24">
        <f t="shared" si="13"/>
        <v>0</v>
      </c>
      <c r="AN24" s="24">
        <f t="shared" si="13"/>
        <v>8.2859999999999996</v>
      </c>
      <c r="AO24" s="24">
        <f t="shared" si="13"/>
        <v>0</v>
      </c>
      <c r="AP24" s="24">
        <f t="shared" si="13"/>
        <v>0.59000000000000008</v>
      </c>
      <c r="AQ24" s="24">
        <f t="shared" si="13"/>
        <v>0</v>
      </c>
      <c r="AR24" s="24">
        <f t="shared" si="13"/>
        <v>513</v>
      </c>
      <c r="AS24" s="27"/>
    </row>
    <row r="25" spans="1:45" ht="31.5" x14ac:dyDescent="0.25">
      <c r="A25" s="26" t="s">
        <v>73</v>
      </c>
      <c r="B25" s="22" t="s">
        <v>74</v>
      </c>
      <c r="C25" s="25" t="s">
        <v>223</v>
      </c>
      <c r="D25" s="24">
        <f t="shared" ref="D25" si="14">D65</f>
        <v>2610.1158492426548</v>
      </c>
      <c r="E25" s="24">
        <f t="shared" ref="E25" si="15">E65</f>
        <v>542.32572955000057</v>
      </c>
      <c r="F25" s="24">
        <f t="shared" ref="F25:AL25" si="16">F65</f>
        <v>17.826000000000001</v>
      </c>
      <c r="G25" s="24">
        <f t="shared" si="16"/>
        <v>0</v>
      </c>
      <c r="H25" s="24">
        <f t="shared" si="16"/>
        <v>102.754</v>
      </c>
      <c r="I25" s="24">
        <f t="shared" si="16"/>
        <v>0</v>
      </c>
      <c r="J25" s="24">
        <f t="shared" si="16"/>
        <v>11.152999999999999</v>
      </c>
      <c r="K25" s="24">
        <f t="shared" si="16"/>
        <v>0</v>
      </c>
      <c r="L25" s="24">
        <f t="shared" si="16"/>
        <v>13819</v>
      </c>
      <c r="M25" s="24">
        <f t="shared" si="16"/>
        <v>19.650929240000426</v>
      </c>
      <c r="N25" s="24">
        <f t="shared" ref="N25:T25" si="17">N65</f>
        <v>1.9630000000000001</v>
      </c>
      <c r="O25" s="24">
        <f t="shared" si="17"/>
        <v>0</v>
      </c>
      <c r="P25" s="24">
        <f t="shared" si="17"/>
        <v>1.2909999999999999</v>
      </c>
      <c r="Q25" s="24">
        <f t="shared" si="17"/>
        <v>0</v>
      </c>
      <c r="R25" s="24">
        <f t="shared" si="17"/>
        <v>0</v>
      </c>
      <c r="S25" s="24">
        <f t="shared" si="17"/>
        <v>0</v>
      </c>
      <c r="T25" s="24">
        <f t="shared" si="17"/>
        <v>3624</v>
      </c>
      <c r="U25" s="24">
        <f>U65</f>
        <v>18.263904700000076</v>
      </c>
      <c r="V25" s="24">
        <f t="shared" ref="V25:AB25" si="18">V65</f>
        <v>2.4329999999999998</v>
      </c>
      <c r="W25" s="24">
        <f t="shared" si="18"/>
        <v>0</v>
      </c>
      <c r="X25" s="24">
        <f t="shared" si="18"/>
        <v>1.1259999999999999</v>
      </c>
      <c r="Y25" s="24">
        <f t="shared" si="18"/>
        <v>0</v>
      </c>
      <c r="Z25" s="24">
        <f t="shared" si="18"/>
        <v>0.05</v>
      </c>
      <c r="AA25" s="24">
        <f t="shared" si="18"/>
        <v>0</v>
      </c>
      <c r="AB25" s="24">
        <f t="shared" si="18"/>
        <v>3045</v>
      </c>
      <c r="AC25" s="24">
        <v>101.27019391999997</v>
      </c>
      <c r="AD25" s="24">
        <f t="shared" ref="AD25:AJ25" si="19">AD65</f>
        <v>4.57</v>
      </c>
      <c r="AE25" s="24">
        <f t="shared" si="19"/>
        <v>0</v>
      </c>
      <c r="AF25" s="24">
        <f t="shared" si="19"/>
        <v>26.139999999999997</v>
      </c>
      <c r="AG25" s="24">
        <f t="shared" si="19"/>
        <v>0</v>
      </c>
      <c r="AH25" s="24">
        <f t="shared" si="19"/>
        <v>0.77600000000000002</v>
      </c>
      <c r="AI25" s="24">
        <f t="shared" si="19"/>
        <v>0</v>
      </c>
      <c r="AJ25" s="24">
        <f t="shared" si="19"/>
        <v>3354</v>
      </c>
      <c r="AK25" s="24">
        <v>403.14070169000018</v>
      </c>
      <c r="AL25" s="24">
        <f t="shared" ref="AL25:AR25" si="20">AL65</f>
        <v>8.8600000000000012</v>
      </c>
      <c r="AM25" s="24">
        <f t="shared" si="20"/>
        <v>0</v>
      </c>
      <c r="AN25" s="24">
        <f t="shared" si="20"/>
        <v>74.197000000000003</v>
      </c>
      <c r="AO25" s="24">
        <f t="shared" si="20"/>
        <v>0</v>
      </c>
      <c r="AP25" s="24">
        <f t="shared" si="20"/>
        <v>10.326999999999998</v>
      </c>
      <c r="AQ25" s="24">
        <f t="shared" si="20"/>
        <v>0</v>
      </c>
      <c r="AR25" s="24">
        <f t="shared" si="20"/>
        <v>3796</v>
      </c>
      <c r="AS25" s="27"/>
    </row>
    <row r="26" spans="1:45" ht="63" x14ac:dyDescent="0.25">
      <c r="A26" s="26" t="s">
        <v>75</v>
      </c>
      <c r="B26" s="22" t="s">
        <v>76</v>
      </c>
      <c r="C26" s="25" t="s">
        <v>223</v>
      </c>
      <c r="D26" s="24">
        <f t="shared" ref="D26" si="21">D121</f>
        <v>0</v>
      </c>
      <c r="E26" s="24">
        <f t="shared" ref="E26" si="22">E121</f>
        <v>0</v>
      </c>
      <c r="F26" s="24">
        <f t="shared" ref="F26:AL26" si="23">F121</f>
        <v>0</v>
      </c>
      <c r="G26" s="24">
        <f t="shared" si="23"/>
        <v>0</v>
      </c>
      <c r="H26" s="24">
        <f t="shared" si="23"/>
        <v>0</v>
      </c>
      <c r="I26" s="24">
        <f t="shared" si="23"/>
        <v>0</v>
      </c>
      <c r="J26" s="24">
        <f t="shared" si="23"/>
        <v>0</v>
      </c>
      <c r="K26" s="24">
        <f t="shared" si="23"/>
        <v>0</v>
      </c>
      <c r="L26" s="24">
        <f t="shared" si="23"/>
        <v>0</v>
      </c>
      <c r="M26" s="24">
        <f t="shared" si="23"/>
        <v>0</v>
      </c>
      <c r="N26" s="24">
        <f t="shared" ref="N26:U26" si="24">N121</f>
        <v>0</v>
      </c>
      <c r="O26" s="24">
        <f t="shared" si="24"/>
        <v>0</v>
      </c>
      <c r="P26" s="24">
        <f t="shared" si="24"/>
        <v>0</v>
      </c>
      <c r="Q26" s="24">
        <f t="shared" si="24"/>
        <v>0</v>
      </c>
      <c r="R26" s="24">
        <f t="shared" si="24"/>
        <v>0</v>
      </c>
      <c r="S26" s="24">
        <f t="shared" si="24"/>
        <v>0</v>
      </c>
      <c r="T26" s="24">
        <f t="shared" si="24"/>
        <v>0</v>
      </c>
      <c r="U26" s="24">
        <f t="shared" si="24"/>
        <v>0</v>
      </c>
      <c r="V26" s="24">
        <f t="shared" ref="V26:AB26" si="25">V121</f>
        <v>0</v>
      </c>
      <c r="W26" s="24">
        <f t="shared" si="25"/>
        <v>0</v>
      </c>
      <c r="X26" s="24">
        <f t="shared" si="25"/>
        <v>0</v>
      </c>
      <c r="Y26" s="24">
        <f t="shared" si="25"/>
        <v>0</v>
      </c>
      <c r="Z26" s="24">
        <f t="shared" si="25"/>
        <v>0</v>
      </c>
      <c r="AA26" s="24">
        <f t="shared" si="25"/>
        <v>0</v>
      </c>
      <c r="AB26" s="24">
        <f t="shared" si="25"/>
        <v>0</v>
      </c>
      <c r="AC26" s="24">
        <v>0</v>
      </c>
      <c r="AD26" s="24">
        <f t="shared" ref="AD26:AJ26" si="26">AD121</f>
        <v>0</v>
      </c>
      <c r="AE26" s="24">
        <f t="shared" si="26"/>
        <v>0</v>
      </c>
      <c r="AF26" s="24">
        <f t="shared" si="26"/>
        <v>0</v>
      </c>
      <c r="AG26" s="24">
        <f t="shared" si="26"/>
        <v>0</v>
      </c>
      <c r="AH26" s="24">
        <f t="shared" si="26"/>
        <v>0</v>
      </c>
      <c r="AI26" s="24">
        <f t="shared" si="26"/>
        <v>0</v>
      </c>
      <c r="AJ26" s="24">
        <f t="shared" si="26"/>
        <v>0</v>
      </c>
      <c r="AK26" s="24">
        <v>0</v>
      </c>
      <c r="AL26" s="24">
        <f t="shared" ref="AL26:AR26" si="27">AL121</f>
        <v>0</v>
      </c>
      <c r="AM26" s="24">
        <f t="shared" si="27"/>
        <v>0</v>
      </c>
      <c r="AN26" s="24">
        <f t="shared" si="27"/>
        <v>0</v>
      </c>
      <c r="AO26" s="24">
        <f t="shared" si="27"/>
        <v>0</v>
      </c>
      <c r="AP26" s="24">
        <f t="shared" si="27"/>
        <v>0</v>
      </c>
      <c r="AQ26" s="24">
        <f t="shared" si="27"/>
        <v>0</v>
      </c>
      <c r="AR26" s="24">
        <f t="shared" si="27"/>
        <v>0</v>
      </c>
      <c r="AS26" s="27"/>
    </row>
    <row r="27" spans="1:45" ht="31.5" x14ac:dyDescent="0.25">
      <c r="A27" s="26" t="s">
        <v>77</v>
      </c>
      <c r="B27" s="22" t="s">
        <v>78</v>
      </c>
      <c r="C27" s="25" t="s">
        <v>223</v>
      </c>
      <c r="D27" s="24">
        <f t="shared" ref="D27" si="28">D124</f>
        <v>73.798333443890712</v>
      </c>
      <c r="E27" s="24">
        <f t="shared" ref="E27" si="29">E124</f>
        <v>23.938104809999999</v>
      </c>
      <c r="F27" s="24">
        <f t="shared" ref="F27:AL27" si="30">F124</f>
        <v>0.32</v>
      </c>
      <c r="G27" s="24">
        <f t="shared" si="30"/>
        <v>0</v>
      </c>
      <c r="H27" s="24">
        <f t="shared" si="30"/>
        <v>3.5049999999999999</v>
      </c>
      <c r="I27" s="24">
        <f t="shared" si="30"/>
        <v>0</v>
      </c>
      <c r="J27" s="24">
        <f t="shared" si="30"/>
        <v>0.27100000000000002</v>
      </c>
      <c r="K27" s="24">
        <f t="shared" si="30"/>
        <v>0</v>
      </c>
      <c r="L27" s="24">
        <f t="shared" si="30"/>
        <v>6</v>
      </c>
      <c r="M27" s="24">
        <f t="shared" si="30"/>
        <v>0</v>
      </c>
      <c r="N27" s="24">
        <f t="shared" ref="N27:U27" si="31">N124</f>
        <v>0</v>
      </c>
      <c r="O27" s="24">
        <f t="shared" si="31"/>
        <v>0</v>
      </c>
      <c r="P27" s="24">
        <f t="shared" si="31"/>
        <v>0</v>
      </c>
      <c r="Q27" s="24">
        <f t="shared" si="31"/>
        <v>0</v>
      </c>
      <c r="R27" s="24">
        <f t="shared" si="31"/>
        <v>0</v>
      </c>
      <c r="S27" s="24">
        <f t="shared" si="31"/>
        <v>0</v>
      </c>
      <c r="T27" s="24">
        <f t="shared" si="31"/>
        <v>0</v>
      </c>
      <c r="U27" s="24">
        <f t="shared" si="31"/>
        <v>0</v>
      </c>
      <c r="V27" s="24">
        <f t="shared" ref="V27:AB27" si="32">V124</f>
        <v>0</v>
      </c>
      <c r="W27" s="24">
        <f t="shared" si="32"/>
        <v>0</v>
      </c>
      <c r="X27" s="24">
        <f t="shared" si="32"/>
        <v>0</v>
      </c>
      <c r="Y27" s="24">
        <f t="shared" si="32"/>
        <v>0</v>
      </c>
      <c r="Z27" s="24">
        <f t="shared" si="32"/>
        <v>0</v>
      </c>
      <c r="AA27" s="24">
        <f t="shared" si="32"/>
        <v>0</v>
      </c>
      <c r="AB27" s="24">
        <f t="shared" si="32"/>
        <v>0</v>
      </c>
      <c r="AC27" s="24">
        <v>19.974392739999999</v>
      </c>
      <c r="AD27" s="24">
        <f t="shared" ref="AD27:AJ27" si="33">AD124</f>
        <v>0.32</v>
      </c>
      <c r="AE27" s="24">
        <f t="shared" si="33"/>
        <v>0</v>
      </c>
      <c r="AF27" s="24">
        <f t="shared" si="33"/>
        <v>2.98</v>
      </c>
      <c r="AG27" s="24">
        <f t="shared" si="33"/>
        <v>0</v>
      </c>
      <c r="AH27" s="24">
        <f t="shared" si="33"/>
        <v>0.27100000000000002</v>
      </c>
      <c r="AI27" s="24">
        <f t="shared" si="33"/>
        <v>0</v>
      </c>
      <c r="AJ27" s="24">
        <f t="shared" si="33"/>
        <v>3</v>
      </c>
      <c r="AK27" s="24">
        <v>3.9637120699999997</v>
      </c>
      <c r="AL27" s="24">
        <f t="shared" ref="AL27:AR27" si="34">AL124</f>
        <v>0</v>
      </c>
      <c r="AM27" s="24">
        <f t="shared" si="34"/>
        <v>0</v>
      </c>
      <c r="AN27" s="24">
        <f t="shared" si="34"/>
        <v>0.52500000000000002</v>
      </c>
      <c r="AO27" s="24">
        <f t="shared" si="34"/>
        <v>0</v>
      </c>
      <c r="AP27" s="24">
        <f t="shared" si="34"/>
        <v>0</v>
      </c>
      <c r="AQ27" s="24">
        <f t="shared" si="34"/>
        <v>0</v>
      </c>
      <c r="AR27" s="24">
        <f t="shared" si="34"/>
        <v>3</v>
      </c>
      <c r="AS27" s="27"/>
    </row>
    <row r="28" spans="1:45" ht="31.5" x14ac:dyDescent="0.25">
      <c r="A28" s="26" t="s">
        <v>79</v>
      </c>
      <c r="B28" s="22" t="s">
        <v>80</v>
      </c>
      <c r="C28" s="25" t="s">
        <v>223</v>
      </c>
      <c r="D28" s="24">
        <f t="shared" ref="D28" si="35">D131</f>
        <v>0</v>
      </c>
      <c r="E28" s="24">
        <f t="shared" ref="E28" si="36">E131</f>
        <v>0</v>
      </c>
      <c r="F28" s="24">
        <f t="shared" ref="F28:AL29" si="37">F131</f>
        <v>0</v>
      </c>
      <c r="G28" s="24">
        <f t="shared" si="37"/>
        <v>0</v>
      </c>
      <c r="H28" s="24">
        <f t="shared" si="37"/>
        <v>0</v>
      </c>
      <c r="I28" s="24">
        <f t="shared" si="37"/>
        <v>0</v>
      </c>
      <c r="J28" s="24">
        <f t="shared" si="37"/>
        <v>0</v>
      </c>
      <c r="K28" s="24">
        <f t="shared" si="37"/>
        <v>0</v>
      </c>
      <c r="L28" s="24">
        <f t="shared" si="37"/>
        <v>0</v>
      </c>
      <c r="M28" s="24">
        <f t="shared" si="37"/>
        <v>0</v>
      </c>
      <c r="N28" s="24">
        <f t="shared" ref="N28:U29" si="38">N131</f>
        <v>0</v>
      </c>
      <c r="O28" s="24">
        <f t="shared" si="38"/>
        <v>0</v>
      </c>
      <c r="P28" s="24">
        <f t="shared" si="38"/>
        <v>0</v>
      </c>
      <c r="Q28" s="24">
        <f t="shared" si="38"/>
        <v>0</v>
      </c>
      <c r="R28" s="24">
        <f t="shared" si="38"/>
        <v>0</v>
      </c>
      <c r="S28" s="24">
        <f t="shared" si="38"/>
        <v>0</v>
      </c>
      <c r="T28" s="24">
        <f t="shared" si="38"/>
        <v>0</v>
      </c>
      <c r="U28" s="24">
        <f t="shared" si="38"/>
        <v>0</v>
      </c>
      <c r="V28" s="24">
        <f t="shared" ref="V28:AB29" si="39">V131</f>
        <v>0</v>
      </c>
      <c r="W28" s="24">
        <f t="shared" si="39"/>
        <v>0</v>
      </c>
      <c r="X28" s="24">
        <f t="shared" si="39"/>
        <v>0</v>
      </c>
      <c r="Y28" s="24">
        <f t="shared" si="39"/>
        <v>0</v>
      </c>
      <c r="Z28" s="24">
        <f t="shared" si="39"/>
        <v>0</v>
      </c>
      <c r="AA28" s="24">
        <f t="shared" si="39"/>
        <v>0</v>
      </c>
      <c r="AB28" s="24">
        <f t="shared" si="39"/>
        <v>0</v>
      </c>
      <c r="AC28" s="24">
        <v>0</v>
      </c>
      <c r="AD28" s="24">
        <f t="shared" ref="AD28:AJ29" si="40">AD131</f>
        <v>0</v>
      </c>
      <c r="AE28" s="24">
        <f t="shared" si="40"/>
        <v>0</v>
      </c>
      <c r="AF28" s="24">
        <f t="shared" si="40"/>
        <v>0</v>
      </c>
      <c r="AG28" s="24">
        <f t="shared" si="40"/>
        <v>0</v>
      </c>
      <c r="AH28" s="24">
        <f t="shared" si="40"/>
        <v>0</v>
      </c>
      <c r="AI28" s="24">
        <f t="shared" si="40"/>
        <v>0</v>
      </c>
      <c r="AJ28" s="24">
        <f t="shared" si="40"/>
        <v>0</v>
      </c>
      <c r="AK28" s="24">
        <v>0</v>
      </c>
      <c r="AL28" s="24">
        <f t="shared" ref="AL28:AR29" si="41">AL131</f>
        <v>0</v>
      </c>
      <c r="AM28" s="24">
        <f t="shared" si="41"/>
        <v>0</v>
      </c>
      <c r="AN28" s="24">
        <f t="shared" si="41"/>
        <v>0</v>
      </c>
      <c r="AO28" s="24">
        <f t="shared" si="41"/>
        <v>0</v>
      </c>
      <c r="AP28" s="24">
        <f t="shared" si="41"/>
        <v>0</v>
      </c>
      <c r="AQ28" s="24">
        <f t="shared" si="41"/>
        <v>0</v>
      </c>
      <c r="AR28" s="24">
        <f t="shared" si="41"/>
        <v>0</v>
      </c>
      <c r="AS28" s="27"/>
    </row>
    <row r="29" spans="1:45" x14ac:dyDescent="0.25">
      <c r="A29" s="26" t="s">
        <v>81</v>
      </c>
      <c r="B29" s="22" t="s">
        <v>82</v>
      </c>
      <c r="C29" s="25" t="s">
        <v>223</v>
      </c>
      <c r="D29" s="24">
        <f t="shared" ref="D29" si="42">D132</f>
        <v>0</v>
      </c>
      <c r="E29" s="24">
        <f t="shared" ref="E29" si="43">E132</f>
        <v>58.357958289999992</v>
      </c>
      <c r="F29" s="24">
        <f t="shared" ref="F29:AL29" si="44">F132</f>
        <v>0</v>
      </c>
      <c r="G29" s="24">
        <f t="shared" si="44"/>
        <v>0</v>
      </c>
      <c r="H29" s="24">
        <f t="shared" si="44"/>
        <v>0</v>
      </c>
      <c r="I29" s="24">
        <f t="shared" si="44"/>
        <v>0</v>
      </c>
      <c r="J29" s="24">
        <f t="shared" si="44"/>
        <v>0</v>
      </c>
      <c r="K29" s="24">
        <f t="shared" si="44"/>
        <v>0</v>
      </c>
      <c r="L29" s="24">
        <f t="shared" si="44"/>
        <v>0</v>
      </c>
      <c r="M29" s="24">
        <f t="shared" si="37"/>
        <v>2.5829766699999999</v>
      </c>
      <c r="N29" s="24">
        <f t="shared" si="38"/>
        <v>0</v>
      </c>
      <c r="O29" s="24">
        <f t="shared" si="38"/>
        <v>0</v>
      </c>
      <c r="P29" s="24">
        <f t="shared" si="38"/>
        <v>0</v>
      </c>
      <c r="Q29" s="24">
        <f t="shared" si="38"/>
        <v>0</v>
      </c>
      <c r="R29" s="24">
        <f t="shared" si="38"/>
        <v>0</v>
      </c>
      <c r="S29" s="24">
        <f t="shared" si="38"/>
        <v>0</v>
      </c>
      <c r="T29" s="24">
        <f t="shared" si="38"/>
        <v>0</v>
      </c>
      <c r="U29" s="24">
        <f t="shared" si="38"/>
        <v>25.923419379999995</v>
      </c>
      <c r="V29" s="24">
        <f t="shared" si="39"/>
        <v>0</v>
      </c>
      <c r="W29" s="24">
        <f t="shared" si="39"/>
        <v>0</v>
      </c>
      <c r="X29" s="24">
        <f t="shared" si="39"/>
        <v>0</v>
      </c>
      <c r="Y29" s="24">
        <f t="shared" si="39"/>
        <v>0</v>
      </c>
      <c r="Z29" s="24">
        <f t="shared" si="39"/>
        <v>0</v>
      </c>
      <c r="AA29" s="24">
        <f t="shared" si="39"/>
        <v>0</v>
      </c>
      <c r="AB29" s="24">
        <f t="shared" si="39"/>
        <v>0</v>
      </c>
      <c r="AC29" s="24">
        <v>26.920090999999992</v>
      </c>
      <c r="AD29" s="24">
        <f t="shared" si="40"/>
        <v>0</v>
      </c>
      <c r="AE29" s="24">
        <f t="shared" si="40"/>
        <v>0</v>
      </c>
      <c r="AF29" s="24">
        <f t="shared" si="40"/>
        <v>0</v>
      </c>
      <c r="AG29" s="24">
        <f t="shared" si="40"/>
        <v>0</v>
      </c>
      <c r="AH29" s="24">
        <f t="shared" si="40"/>
        <v>0</v>
      </c>
      <c r="AI29" s="24">
        <f t="shared" si="40"/>
        <v>0</v>
      </c>
      <c r="AJ29" s="24">
        <f t="shared" si="40"/>
        <v>0</v>
      </c>
      <c r="AK29" s="24">
        <v>2.93147124</v>
      </c>
      <c r="AL29" s="24">
        <f t="shared" si="41"/>
        <v>0</v>
      </c>
      <c r="AM29" s="24">
        <f t="shared" si="41"/>
        <v>0</v>
      </c>
      <c r="AN29" s="24">
        <f t="shared" si="41"/>
        <v>0</v>
      </c>
      <c r="AO29" s="24">
        <f t="shared" si="41"/>
        <v>0</v>
      </c>
      <c r="AP29" s="24">
        <f t="shared" si="41"/>
        <v>0</v>
      </c>
      <c r="AQ29" s="24">
        <f t="shared" si="41"/>
        <v>0</v>
      </c>
      <c r="AR29" s="24">
        <f t="shared" si="41"/>
        <v>0</v>
      </c>
      <c r="AS29" s="27"/>
    </row>
    <row r="30" spans="1:45" x14ac:dyDescent="0.25">
      <c r="A30" s="6" t="s">
        <v>83</v>
      </c>
      <c r="B30" s="7" t="s">
        <v>84</v>
      </c>
      <c r="C30" s="8" t="s">
        <v>223</v>
      </c>
      <c r="D30" s="18">
        <f t="shared" ref="D30" si="45">D31+D65+D121+D124+D131+D132</f>
        <v>2683.9141826865457</v>
      </c>
      <c r="E30" s="18">
        <f t="shared" ref="E30" si="46">E31+E65+E121+E124+E131+E132</f>
        <v>765.39449895000064</v>
      </c>
      <c r="F30" s="18">
        <f t="shared" ref="F30:AL30" si="47">F31+F65+F121+F124+F131+F132</f>
        <v>24.681000000000001</v>
      </c>
      <c r="G30" s="18">
        <f t="shared" si="47"/>
        <v>0</v>
      </c>
      <c r="H30" s="18">
        <f t="shared" si="47"/>
        <v>131.36600000000001</v>
      </c>
      <c r="I30" s="18">
        <f t="shared" si="47"/>
        <v>0</v>
      </c>
      <c r="J30" s="18">
        <f t="shared" si="47"/>
        <v>14.834999999999999</v>
      </c>
      <c r="K30" s="18">
        <f t="shared" si="47"/>
        <v>0</v>
      </c>
      <c r="L30" s="18">
        <f t="shared" si="47"/>
        <v>15626</v>
      </c>
      <c r="M30" s="18">
        <f t="shared" si="47"/>
        <v>48.72540024000044</v>
      </c>
      <c r="N30" s="18">
        <f t="shared" ref="N30:U30" si="48">N31+N65+N121+N124+N131+N132</f>
        <v>2.2229999999999999</v>
      </c>
      <c r="O30" s="18">
        <f t="shared" si="48"/>
        <v>0</v>
      </c>
      <c r="P30" s="18">
        <f t="shared" si="48"/>
        <v>5.9710000000000001</v>
      </c>
      <c r="Q30" s="18">
        <f t="shared" si="48"/>
        <v>0</v>
      </c>
      <c r="R30" s="18">
        <f t="shared" si="48"/>
        <v>0.53</v>
      </c>
      <c r="S30" s="18">
        <f t="shared" si="48"/>
        <v>0</v>
      </c>
      <c r="T30" s="18">
        <f t="shared" si="48"/>
        <v>4164</v>
      </c>
      <c r="U30" s="18">
        <f t="shared" si="48"/>
        <v>69.175099870000068</v>
      </c>
      <c r="V30" s="18">
        <f t="shared" ref="V30:AB30" si="49">V31+V65+V121+V124+V131+V132</f>
        <v>3.6579999999999999</v>
      </c>
      <c r="W30" s="18">
        <f t="shared" si="49"/>
        <v>0</v>
      </c>
      <c r="X30" s="18">
        <f t="shared" si="49"/>
        <v>5.8819999999999997</v>
      </c>
      <c r="Y30" s="18">
        <f t="shared" si="49"/>
        <v>0</v>
      </c>
      <c r="Z30" s="18">
        <f t="shared" si="49"/>
        <v>1.4870000000000001</v>
      </c>
      <c r="AA30" s="18">
        <f t="shared" si="49"/>
        <v>0</v>
      </c>
      <c r="AB30" s="18">
        <f t="shared" si="49"/>
        <v>3382</v>
      </c>
      <c r="AC30" s="18">
        <v>190.18986057999993</v>
      </c>
      <c r="AD30" s="18">
        <f t="shared" ref="AD30:AJ30" si="50">AD31+AD65+AD121+AD124+AD131+AD132</f>
        <v>7.9600000000000009</v>
      </c>
      <c r="AE30" s="18">
        <f t="shared" si="50"/>
        <v>0</v>
      </c>
      <c r="AF30" s="18">
        <f t="shared" si="50"/>
        <v>36.504999999999995</v>
      </c>
      <c r="AG30" s="18">
        <f t="shared" si="50"/>
        <v>0</v>
      </c>
      <c r="AH30" s="18">
        <f t="shared" si="50"/>
        <v>1.9010000000000002</v>
      </c>
      <c r="AI30" s="18">
        <f t="shared" si="50"/>
        <v>0</v>
      </c>
      <c r="AJ30" s="18">
        <f t="shared" si="50"/>
        <v>3768</v>
      </c>
      <c r="AK30" s="18">
        <v>457.30413826000017</v>
      </c>
      <c r="AL30" s="18">
        <f t="shared" ref="AL30:AR30" si="51">AL31+AL65+AL121+AL124+AL131+AL132</f>
        <v>10.840000000000002</v>
      </c>
      <c r="AM30" s="18">
        <f t="shared" si="51"/>
        <v>0</v>
      </c>
      <c r="AN30" s="18">
        <f t="shared" si="51"/>
        <v>83.00800000000001</v>
      </c>
      <c r="AO30" s="18">
        <f t="shared" si="51"/>
        <v>0</v>
      </c>
      <c r="AP30" s="18">
        <f t="shared" si="51"/>
        <v>10.916999999999998</v>
      </c>
      <c r="AQ30" s="18">
        <f t="shared" si="51"/>
        <v>0</v>
      </c>
      <c r="AR30" s="18">
        <f t="shared" si="51"/>
        <v>4312</v>
      </c>
      <c r="AS30" s="28"/>
    </row>
    <row r="31" spans="1:45" ht="31.5" x14ac:dyDescent="0.25">
      <c r="A31" s="6" t="s">
        <v>85</v>
      </c>
      <c r="B31" s="7" t="s">
        <v>86</v>
      </c>
      <c r="C31" s="8" t="s">
        <v>223</v>
      </c>
      <c r="D31" s="18">
        <f t="shared" ref="D31" si="52">D32+D50+D53+D62</f>
        <v>0</v>
      </c>
      <c r="E31" s="18">
        <f t="shared" ref="E31" si="53">E32+E50+E53+E62</f>
        <v>140.77270630000004</v>
      </c>
      <c r="F31" s="18">
        <f t="shared" ref="F31:AL31" si="54">F32+F50+F53+F62</f>
        <v>6.5350000000000001</v>
      </c>
      <c r="G31" s="18">
        <f t="shared" si="54"/>
        <v>0</v>
      </c>
      <c r="H31" s="18">
        <f t="shared" si="54"/>
        <v>25.106999999999996</v>
      </c>
      <c r="I31" s="18">
        <f t="shared" si="54"/>
        <v>0</v>
      </c>
      <c r="J31" s="18">
        <f t="shared" si="54"/>
        <v>3.411</v>
      </c>
      <c r="K31" s="18">
        <f t="shared" si="54"/>
        <v>0</v>
      </c>
      <c r="L31" s="18">
        <f t="shared" si="54"/>
        <v>1801</v>
      </c>
      <c r="M31" s="18">
        <f t="shared" si="54"/>
        <v>26.491494330000013</v>
      </c>
      <c r="N31" s="18">
        <f t="shared" ref="N31:U31" si="55">N32+N50+N53+N62</f>
        <v>0.26</v>
      </c>
      <c r="O31" s="18">
        <f t="shared" si="55"/>
        <v>0</v>
      </c>
      <c r="P31" s="18">
        <f t="shared" si="55"/>
        <v>4.68</v>
      </c>
      <c r="Q31" s="18">
        <f t="shared" si="55"/>
        <v>0</v>
      </c>
      <c r="R31" s="18">
        <f t="shared" si="55"/>
        <v>0.53</v>
      </c>
      <c r="S31" s="18">
        <f t="shared" si="55"/>
        <v>0</v>
      </c>
      <c r="T31" s="18">
        <f t="shared" si="55"/>
        <v>540</v>
      </c>
      <c r="U31" s="18">
        <f t="shared" si="55"/>
        <v>24.987775789999997</v>
      </c>
      <c r="V31" s="18">
        <f t="shared" ref="V31:AB31" si="56">V32+V50+V53+V62</f>
        <v>1.2250000000000001</v>
      </c>
      <c r="W31" s="18">
        <f t="shared" si="56"/>
        <v>0</v>
      </c>
      <c r="X31" s="18">
        <f t="shared" si="56"/>
        <v>4.7559999999999993</v>
      </c>
      <c r="Y31" s="18">
        <f t="shared" si="56"/>
        <v>0</v>
      </c>
      <c r="Z31" s="18">
        <f t="shared" si="56"/>
        <v>1.4370000000000001</v>
      </c>
      <c r="AA31" s="18">
        <f t="shared" si="56"/>
        <v>0</v>
      </c>
      <c r="AB31" s="18">
        <f t="shared" si="56"/>
        <v>337</v>
      </c>
      <c r="AC31" s="18">
        <v>42.025182920000006</v>
      </c>
      <c r="AD31" s="18">
        <f t="shared" ref="AD31:AJ31" si="57">AD32+AD50+AD53+AD62</f>
        <v>3.0700000000000003</v>
      </c>
      <c r="AE31" s="18">
        <f t="shared" si="57"/>
        <v>0</v>
      </c>
      <c r="AF31" s="18">
        <f t="shared" si="57"/>
        <v>7.3850000000000007</v>
      </c>
      <c r="AG31" s="18">
        <f t="shared" si="57"/>
        <v>0</v>
      </c>
      <c r="AH31" s="18">
        <f t="shared" si="57"/>
        <v>0.85400000000000009</v>
      </c>
      <c r="AI31" s="18">
        <f t="shared" si="57"/>
        <v>0</v>
      </c>
      <c r="AJ31" s="18">
        <f t="shared" si="57"/>
        <v>411</v>
      </c>
      <c r="AK31" s="18">
        <v>47.268253260000016</v>
      </c>
      <c r="AL31" s="18">
        <f t="shared" ref="AL31:AR31" si="58">AL32+AL50+AL53+AL62</f>
        <v>1.98</v>
      </c>
      <c r="AM31" s="18">
        <f t="shared" si="58"/>
        <v>0</v>
      </c>
      <c r="AN31" s="18">
        <f t="shared" si="58"/>
        <v>8.2859999999999996</v>
      </c>
      <c r="AO31" s="18">
        <f t="shared" si="58"/>
        <v>0</v>
      </c>
      <c r="AP31" s="18">
        <f t="shared" si="58"/>
        <v>0.59000000000000008</v>
      </c>
      <c r="AQ31" s="18">
        <f t="shared" si="58"/>
        <v>0</v>
      </c>
      <c r="AR31" s="18">
        <f t="shared" si="58"/>
        <v>513</v>
      </c>
      <c r="AS31" s="28"/>
    </row>
    <row r="32" spans="1:45" ht="47.25" x14ac:dyDescent="0.25">
      <c r="A32" s="9" t="s">
        <v>87</v>
      </c>
      <c r="B32" s="10" t="s">
        <v>88</v>
      </c>
      <c r="C32" s="11" t="s">
        <v>223</v>
      </c>
      <c r="D32" s="19">
        <f t="shared" ref="D32" si="59">D33+D34+D35</f>
        <v>0</v>
      </c>
      <c r="E32" s="19">
        <f t="shared" ref="E32" si="60">E33+E34+E35</f>
        <v>140.77270630000004</v>
      </c>
      <c r="F32" s="19">
        <f t="shared" ref="F32:AL32" si="61">F33+F34+F35</f>
        <v>6.5350000000000001</v>
      </c>
      <c r="G32" s="19">
        <f t="shared" si="61"/>
        <v>0</v>
      </c>
      <c r="H32" s="19">
        <f t="shared" si="61"/>
        <v>25.106999999999996</v>
      </c>
      <c r="I32" s="19">
        <f t="shared" si="61"/>
        <v>0</v>
      </c>
      <c r="J32" s="19">
        <f t="shared" si="61"/>
        <v>3.411</v>
      </c>
      <c r="K32" s="19">
        <f t="shared" si="61"/>
        <v>0</v>
      </c>
      <c r="L32" s="19">
        <f t="shared" si="61"/>
        <v>1801</v>
      </c>
      <c r="M32" s="19">
        <f t="shared" si="61"/>
        <v>26.491494330000013</v>
      </c>
      <c r="N32" s="19">
        <f t="shared" ref="N32:U32" si="62">N33+N34+N35</f>
        <v>0.26</v>
      </c>
      <c r="O32" s="19">
        <f t="shared" si="62"/>
        <v>0</v>
      </c>
      <c r="P32" s="19">
        <f t="shared" si="62"/>
        <v>4.68</v>
      </c>
      <c r="Q32" s="19">
        <f t="shared" si="62"/>
        <v>0</v>
      </c>
      <c r="R32" s="19">
        <f t="shared" si="62"/>
        <v>0.53</v>
      </c>
      <c r="S32" s="19">
        <f t="shared" si="62"/>
        <v>0</v>
      </c>
      <c r="T32" s="19">
        <f t="shared" si="62"/>
        <v>540</v>
      </c>
      <c r="U32" s="19">
        <f t="shared" si="62"/>
        <v>24.987775789999997</v>
      </c>
      <c r="V32" s="19">
        <f t="shared" ref="V32:AB32" si="63">V33+V34+V35</f>
        <v>1.2250000000000001</v>
      </c>
      <c r="W32" s="19">
        <f t="shared" si="63"/>
        <v>0</v>
      </c>
      <c r="X32" s="19">
        <f t="shared" si="63"/>
        <v>4.7559999999999993</v>
      </c>
      <c r="Y32" s="19">
        <f t="shared" si="63"/>
        <v>0</v>
      </c>
      <c r="Z32" s="19">
        <f t="shared" si="63"/>
        <v>1.4370000000000001</v>
      </c>
      <c r="AA32" s="19">
        <f t="shared" si="63"/>
        <v>0</v>
      </c>
      <c r="AB32" s="19">
        <f t="shared" si="63"/>
        <v>337</v>
      </c>
      <c r="AC32" s="19">
        <v>42.025182920000006</v>
      </c>
      <c r="AD32" s="19">
        <f t="shared" ref="AD32:AJ32" si="64">AD33+AD34+AD35</f>
        <v>3.0700000000000003</v>
      </c>
      <c r="AE32" s="19">
        <f t="shared" si="64"/>
        <v>0</v>
      </c>
      <c r="AF32" s="19">
        <f t="shared" si="64"/>
        <v>7.3850000000000007</v>
      </c>
      <c r="AG32" s="19">
        <f t="shared" si="64"/>
        <v>0</v>
      </c>
      <c r="AH32" s="19">
        <f t="shared" si="64"/>
        <v>0.85400000000000009</v>
      </c>
      <c r="AI32" s="19">
        <f t="shared" si="64"/>
        <v>0</v>
      </c>
      <c r="AJ32" s="19">
        <f t="shared" si="64"/>
        <v>411</v>
      </c>
      <c r="AK32" s="19">
        <v>47.268253260000016</v>
      </c>
      <c r="AL32" s="19">
        <f t="shared" ref="AL32:AR32" si="65">AL33+AL34+AL35</f>
        <v>1.98</v>
      </c>
      <c r="AM32" s="19">
        <f t="shared" si="65"/>
        <v>0</v>
      </c>
      <c r="AN32" s="19">
        <f t="shared" si="65"/>
        <v>8.2859999999999996</v>
      </c>
      <c r="AO32" s="19">
        <f t="shared" si="65"/>
        <v>0</v>
      </c>
      <c r="AP32" s="19">
        <f t="shared" si="65"/>
        <v>0.59000000000000008</v>
      </c>
      <c r="AQ32" s="19">
        <f t="shared" si="65"/>
        <v>0</v>
      </c>
      <c r="AR32" s="19">
        <f t="shared" si="65"/>
        <v>513</v>
      </c>
      <c r="AS32" s="29"/>
    </row>
    <row r="33" spans="1:45" ht="63" x14ac:dyDescent="0.25">
      <c r="A33" s="12" t="s">
        <v>53</v>
      </c>
      <c r="B33" s="13" t="s">
        <v>89</v>
      </c>
      <c r="C33" s="14" t="s">
        <v>223</v>
      </c>
      <c r="D33" s="20">
        <v>0</v>
      </c>
      <c r="E33" s="20">
        <f t="shared" ref="E33:E35" si="66">M33+U33+AC33+AK33</f>
        <v>13.978775600000002</v>
      </c>
      <c r="F33" s="20">
        <f t="shared" ref="F33:F35" si="67">N33+V33+AD33+AL33</f>
        <v>0</v>
      </c>
      <c r="G33" s="20">
        <f t="shared" ref="G33:G35" si="68">O33+W33+AE33+AM33</f>
        <v>0</v>
      </c>
      <c r="H33" s="20">
        <f t="shared" ref="H33:H35" si="69">P33+X33+AF33+AN33</f>
        <v>3.5860000000000003</v>
      </c>
      <c r="I33" s="20">
        <f t="shared" ref="I33:I35" si="70">Q33+Y33+AG33+AO33</f>
        <v>0</v>
      </c>
      <c r="J33" s="20">
        <f t="shared" ref="J33:J35" si="71">R33+Z33+AH33+AP33</f>
        <v>0</v>
      </c>
      <c r="K33" s="20">
        <f t="shared" ref="K33:K35" si="72">S33+AA33+AI33+AQ33</f>
        <v>0</v>
      </c>
      <c r="L33" s="20">
        <f t="shared" ref="L33:L35" si="73">T33+AB33+AJ33+AR33</f>
        <v>315</v>
      </c>
      <c r="M33" s="20">
        <v>4.3141196500000012</v>
      </c>
      <c r="N33" s="20">
        <v>0</v>
      </c>
      <c r="O33" s="20">
        <v>0</v>
      </c>
      <c r="P33" s="20">
        <v>1.242</v>
      </c>
      <c r="Q33" s="20">
        <v>0</v>
      </c>
      <c r="R33" s="20">
        <v>0</v>
      </c>
      <c r="S33" s="20">
        <v>0</v>
      </c>
      <c r="T33" s="20">
        <v>111</v>
      </c>
      <c r="U33" s="20">
        <v>3.1322576200000003</v>
      </c>
      <c r="V33" s="20">
        <v>0</v>
      </c>
      <c r="W33" s="20">
        <v>0</v>
      </c>
      <c r="X33" s="20">
        <v>0.78100000000000014</v>
      </c>
      <c r="Y33" s="20">
        <v>0</v>
      </c>
      <c r="Z33" s="20">
        <v>0</v>
      </c>
      <c r="AA33" s="20">
        <v>0</v>
      </c>
      <c r="AB33" s="20">
        <v>60</v>
      </c>
      <c r="AC33" s="20">
        <v>2.7855442599999991</v>
      </c>
      <c r="AD33" s="20">
        <v>0</v>
      </c>
      <c r="AE33" s="20">
        <v>0</v>
      </c>
      <c r="AF33" s="20">
        <v>0.64200000000000013</v>
      </c>
      <c r="AG33" s="20">
        <v>0</v>
      </c>
      <c r="AH33" s="20">
        <v>0</v>
      </c>
      <c r="AI33" s="20">
        <v>0</v>
      </c>
      <c r="AJ33" s="20">
        <v>66</v>
      </c>
      <c r="AK33" s="20">
        <v>3.7468540700000017</v>
      </c>
      <c r="AL33" s="20">
        <v>0</v>
      </c>
      <c r="AM33" s="20">
        <v>0</v>
      </c>
      <c r="AN33" s="20">
        <v>0.92100000000000026</v>
      </c>
      <c r="AO33" s="20">
        <v>0</v>
      </c>
      <c r="AP33" s="20">
        <v>0</v>
      </c>
      <c r="AQ33" s="20">
        <v>0</v>
      </c>
      <c r="AR33" s="20">
        <v>78</v>
      </c>
      <c r="AS33" s="30"/>
    </row>
    <row r="34" spans="1:45" ht="63" x14ac:dyDescent="0.25">
      <c r="A34" s="12" t="s">
        <v>54</v>
      </c>
      <c r="B34" s="13" t="s">
        <v>90</v>
      </c>
      <c r="C34" s="14" t="s">
        <v>223</v>
      </c>
      <c r="D34" s="20">
        <v>0</v>
      </c>
      <c r="E34" s="20">
        <f t="shared" si="66"/>
        <v>108.23417864000002</v>
      </c>
      <c r="F34" s="20">
        <f t="shared" si="67"/>
        <v>3.2549999999999999</v>
      </c>
      <c r="G34" s="20">
        <f t="shared" si="68"/>
        <v>0</v>
      </c>
      <c r="H34" s="20">
        <f t="shared" si="69"/>
        <v>21.396999999999998</v>
      </c>
      <c r="I34" s="20">
        <f t="shared" si="70"/>
        <v>0</v>
      </c>
      <c r="J34" s="20">
        <f t="shared" si="71"/>
        <v>2.3140000000000001</v>
      </c>
      <c r="K34" s="20">
        <f t="shared" si="72"/>
        <v>0</v>
      </c>
      <c r="L34" s="20">
        <f t="shared" si="73"/>
        <v>1457</v>
      </c>
      <c r="M34" s="20">
        <v>22.14840683000001</v>
      </c>
      <c r="N34" s="20">
        <v>0.26</v>
      </c>
      <c r="O34" s="20">
        <v>0</v>
      </c>
      <c r="P34" s="20">
        <v>3.4379999999999997</v>
      </c>
      <c r="Q34" s="20">
        <v>0</v>
      </c>
      <c r="R34" s="20">
        <v>0.53</v>
      </c>
      <c r="S34" s="20">
        <v>0</v>
      </c>
      <c r="T34" s="20">
        <v>428</v>
      </c>
      <c r="U34" s="20">
        <v>17.508309069999996</v>
      </c>
      <c r="V34" s="20">
        <v>0.59499999999999997</v>
      </c>
      <c r="W34" s="20">
        <v>0</v>
      </c>
      <c r="X34" s="20">
        <f>4.388-Z34</f>
        <v>3.9569999999999999</v>
      </c>
      <c r="Y34" s="20">
        <v>0</v>
      </c>
      <c r="Z34" s="20">
        <v>0.43100000000000005</v>
      </c>
      <c r="AA34" s="20">
        <v>0</v>
      </c>
      <c r="AB34" s="20">
        <v>269</v>
      </c>
      <c r="AC34" s="20">
        <v>32.009796870000002</v>
      </c>
      <c r="AD34" s="20">
        <v>1.07</v>
      </c>
      <c r="AE34" s="20">
        <v>0</v>
      </c>
      <c r="AF34" s="20">
        <f>7.546-AH34</f>
        <v>6.7430000000000003</v>
      </c>
      <c r="AG34" s="20">
        <v>0</v>
      </c>
      <c r="AH34" s="20">
        <v>0.80300000000000005</v>
      </c>
      <c r="AI34" s="20">
        <v>0</v>
      </c>
      <c r="AJ34" s="20">
        <v>331</v>
      </c>
      <c r="AK34" s="20">
        <v>36.567665870000013</v>
      </c>
      <c r="AL34" s="20">
        <v>1.33</v>
      </c>
      <c r="AM34" s="20">
        <v>0</v>
      </c>
      <c r="AN34" s="20">
        <f>7.809-AP34</f>
        <v>7.2590000000000003</v>
      </c>
      <c r="AO34" s="20">
        <v>0</v>
      </c>
      <c r="AP34" s="20">
        <v>0.55000000000000004</v>
      </c>
      <c r="AQ34" s="20">
        <v>0</v>
      </c>
      <c r="AR34" s="20">
        <v>429</v>
      </c>
      <c r="AS34" s="30"/>
    </row>
    <row r="35" spans="1:45" ht="47.25" x14ac:dyDescent="0.25">
      <c r="A35" s="12" t="s">
        <v>55</v>
      </c>
      <c r="B35" s="13" t="s">
        <v>91</v>
      </c>
      <c r="C35" s="14" t="s">
        <v>223</v>
      </c>
      <c r="D35" s="20">
        <v>0</v>
      </c>
      <c r="E35" s="20">
        <f t="shared" si="66"/>
        <v>18.559752059999997</v>
      </c>
      <c r="F35" s="20">
        <f t="shared" si="67"/>
        <v>3.28</v>
      </c>
      <c r="G35" s="20">
        <f t="shared" si="68"/>
        <v>0</v>
      </c>
      <c r="H35" s="20">
        <f t="shared" si="69"/>
        <v>0.12399999999999999</v>
      </c>
      <c r="I35" s="20">
        <f t="shared" si="70"/>
        <v>0</v>
      </c>
      <c r="J35" s="20">
        <f t="shared" si="71"/>
        <v>1.097</v>
      </c>
      <c r="K35" s="20">
        <f t="shared" si="72"/>
        <v>0</v>
      </c>
      <c r="L35" s="20">
        <f t="shared" si="73"/>
        <v>29</v>
      </c>
      <c r="M35" s="20">
        <f t="shared" ref="M35" si="74">SUM(M36:M49)</f>
        <v>2.896785E-2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1</v>
      </c>
      <c r="U35" s="20">
        <f t="shared" ref="U35" si="75">SUM(U36:U49)</f>
        <v>4.3472090999999997</v>
      </c>
      <c r="V35" s="20">
        <v>0.63</v>
      </c>
      <c r="W35" s="20">
        <v>0</v>
      </c>
      <c r="X35" s="20">
        <v>1.7999999999999999E-2</v>
      </c>
      <c r="Y35" s="20">
        <v>0</v>
      </c>
      <c r="Z35" s="20">
        <v>1.006</v>
      </c>
      <c r="AA35" s="20">
        <v>0</v>
      </c>
      <c r="AB35" s="20">
        <v>8</v>
      </c>
      <c r="AC35" s="20">
        <v>7.2298417899999983</v>
      </c>
      <c r="AD35" s="20">
        <v>2</v>
      </c>
      <c r="AE35" s="20">
        <v>0</v>
      </c>
      <c r="AF35" s="20">
        <v>0</v>
      </c>
      <c r="AG35" s="20">
        <v>0</v>
      </c>
      <c r="AH35" s="20">
        <v>5.1000000000000004E-2</v>
      </c>
      <c r="AI35" s="20">
        <v>0</v>
      </c>
      <c r="AJ35" s="20">
        <v>14</v>
      </c>
      <c r="AK35" s="20">
        <v>6.9537333200000004</v>
      </c>
      <c r="AL35" s="20">
        <v>0.65</v>
      </c>
      <c r="AM35" s="20">
        <v>0</v>
      </c>
      <c r="AN35" s="20">
        <f>0.146-AP35</f>
        <v>0.10599999999999998</v>
      </c>
      <c r="AO35" s="20">
        <v>0</v>
      </c>
      <c r="AP35" s="20">
        <v>0.04</v>
      </c>
      <c r="AQ35" s="20">
        <v>0</v>
      </c>
      <c r="AR35" s="20">
        <v>6</v>
      </c>
      <c r="AS35" s="30"/>
    </row>
    <row r="36" spans="1:45" s="35" customFormat="1" ht="31.5" x14ac:dyDescent="0.25">
      <c r="A36" s="5" t="s">
        <v>55</v>
      </c>
      <c r="B36" s="32" t="s">
        <v>195</v>
      </c>
      <c r="C36" s="33" t="s">
        <v>196</v>
      </c>
      <c r="D36" s="21" t="s">
        <v>278</v>
      </c>
      <c r="E36" s="21">
        <f>M36+U36+AC36+AK36</f>
        <v>0.80739148000000005</v>
      </c>
      <c r="F36" s="21">
        <f t="shared" ref="F36" si="76">N36+V36+AD36+AL36</f>
        <v>0</v>
      </c>
      <c r="G36" s="21">
        <f t="shared" ref="G36" si="77">O36+W36+AE36+AM36</f>
        <v>0</v>
      </c>
      <c r="H36" s="21">
        <f t="shared" ref="H36" si="78">P36+X36+AF36+AN36</f>
        <v>0</v>
      </c>
      <c r="I36" s="21">
        <f t="shared" ref="I36" si="79">Q36+Y36+AG36+AO36</f>
        <v>0</v>
      </c>
      <c r="J36" s="21">
        <f t="shared" ref="J36" si="80">R36+Z36+AH36+AP36</f>
        <v>0.39800000000000002</v>
      </c>
      <c r="K36" s="21">
        <f t="shared" ref="K36" si="81">S36+AA36+AI36+AQ36</f>
        <v>0</v>
      </c>
      <c r="L36" s="21">
        <f t="shared" ref="L36" si="82">T36+AB36+AJ36+AR36</f>
        <v>0</v>
      </c>
      <c r="M36" s="21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0.80739148000000005</v>
      </c>
      <c r="V36" s="16">
        <v>0</v>
      </c>
      <c r="W36" s="16">
        <v>0</v>
      </c>
      <c r="X36" s="16">
        <v>0</v>
      </c>
      <c r="Y36" s="16">
        <v>0</v>
      </c>
      <c r="Z36" s="16">
        <v>0.39800000000000002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  <c r="AP36" s="16">
        <v>0</v>
      </c>
      <c r="AQ36" s="16">
        <v>0</v>
      </c>
      <c r="AR36" s="16">
        <v>0</v>
      </c>
      <c r="AS36" s="34"/>
    </row>
    <row r="37" spans="1:45" s="35" customFormat="1" ht="47.25" x14ac:dyDescent="0.25">
      <c r="A37" s="5" t="s">
        <v>55</v>
      </c>
      <c r="B37" s="32" t="s">
        <v>197</v>
      </c>
      <c r="C37" s="33" t="s">
        <v>198</v>
      </c>
      <c r="D37" s="21" t="s">
        <v>278</v>
      </c>
      <c r="E37" s="21">
        <f t="shared" ref="E37:E49" si="83">M37+U37+AC37+AK37</f>
        <v>0.74004431000000015</v>
      </c>
      <c r="F37" s="21">
        <f t="shared" ref="F37:F49" si="84">N37+V37+AD37+AL37</f>
        <v>0</v>
      </c>
      <c r="G37" s="21">
        <f t="shared" ref="G37:G49" si="85">O37+W37+AE37+AM37</f>
        <v>0</v>
      </c>
      <c r="H37" s="21">
        <f t="shared" ref="H37:H49" si="86">P37+X37+AF37+AN37</f>
        <v>0</v>
      </c>
      <c r="I37" s="21">
        <f t="shared" ref="I37:I49" si="87">Q37+Y37+AG37+AO37</f>
        <v>0</v>
      </c>
      <c r="J37" s="21">
        <f t="shared" ref="J37:J49" si="88">R37+Z37+AH37+AP37</f>
        <v>0.32300000000000001</v>
      </c>
      <c r="K37" s="21">
        <f t="shared" ref="K37:K49" si="89">S37+AA37+AI37+AQ37</f>
        <v>0</v>
      </c>
      <c r="L37" s="21">
        <f t="shared" ref="L37:L49" si="90">T37+AB37+AJ37+AR37</f>
        <v>2</v>
      </c>
      <c r="M37" s="21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0.74004431000000015</v>
      </c>
      <c r="V37" s="16">
        <v>0</v>
      </c>
      <c r="W37" s="16">
        <v>0</v>
      </c>
      <c r="X37" s="16">
        <v>0</v>
      </c>
      <c r="Y37" s="16">
        <v>0</v>
      </c>
      <c r="Z37" s="16">
        <v>0.32300000000000001</v>
      </c>
      <c r="AA37" s="16">
        <v>0</v>
      </c>
      <c r="AB37" s="16">
        <v>2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6">
        <v>0</v>
      </c>
      <c r="AO37" s="16">
        <v>0</v>
      </c>
      <c r="AP37" s="16">
        <v>0</v>
      </c>
      <c r="AQ37" s="16">
        <v>0</v>
      </c>
      <c r="AR37" s="16">
        <v>0</v>
      </c>
      <c r="AS37" s="34"/>
    </row>
    <row r="38" spans="1:45" s="35" customFormat="1" ht="78.75" x14ac:dyDescent="0.25">
      <c r="A38" s="5" t="s">
        <v>55</v>
      </c>
      <c r="B38" s="32" t="s">
        <v>199</v>
      </c>
      <c r="C38" s="33" t="s">
        <v>200</v>
      </c>
      <c r="D38" s="21" t="s">
        <v>278</v>
      </c>
      <c r="E38" s="21">
        <f t="shared" si="83"/>
        <v>2.7757072100000002</v>
      </c>
      <c r="F38" s="21">
        <f t="shared" si="84"/>
        <v>0.63</v>
      </c>
      <c r="G38" s="21">
        <f t="shared" si="85"/>
        <v>0</v>
      </c>
      <c r="H38" s="21">
        <f t="shared" si="86"/>
        <v>1.7999999999999999E-2</v>
      </c>
      <c r="I38" s="21">
        <f t="shared" si="87"/>
        <v>0</v>
      </c>
      <c r="J38" s="21">
        <f t="shared" si="88"/>
        <v>0.28499999999999998</v>
      </c>
      <c r="K38" s="21">
        <f t="shared" si="89"/>
        <v>0</v>
      </c>
      <c r="L38" s="21">
        <f t="shared" si="90"/>
        <v>5</v>
      </c>
      <c r="M38" s="21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2.7757072100000002</v>
      </c>
      <c r="V38" s="16">
        <v>0.63</v>
      </c>
      <c r="W38" s="16">
        <v>0</v>
      </c>
      <c r="X38" s="16">
        <v>1.7999999999999999E-2</v>
      </c>
      <c r="Y38" s="16">
        <v>0</v>
      </c>
      <c r="Z38" s="16">
        <v>0.28499999999999998</v>
      </c>
      <c r="AA38" s="16">
        <v>0</v>
      </c>
      <c r="AB38" s="16">
        <v>5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  <c r="AP38" s="16">
        <v>0</v>
      </c>
      <c r="AQ38" s="16">
        <v>0</v>
      </c>
      <c r="AR38" s="16">
        <v>0</v>
      </c>
      <c r="AS38" s="34"/>
    </row>
    <row r="39" spans="1:45" s="35" customFormat="1" ht="31.5" x14ac:dyDescent="0.25">
      <c r="A39" s="5" t="s">
        <v>55</v>
      </c>
      <c r="B39" s="32" t="s">
        <v>201</v>
      </c>
      <c r="C39" s="33" t="s">
        <v>202</v>
      </c>
      <c r="D39" s="21" t="s">
        <v>278</v>
      </c>
      <c r="E39" s="21">
        <f t="shared" si="83"/>
        <v>1.9897519999999998E-2</v>
      </c>
      <c r="F39" s="21">
        <f t="shared" si="84"/>
        <v>0</v>
      </c>
      <c r="G39" s="21">
        <f t="shared" si="85"/>
        <v>0</v>
      </c>
      <c r="H39" s="21">
        <f t="shared" si="86"/>
        <v>0</v>
      </c>
      <c r="I39" s="21">
        <f t="shared" si="87"/>
        <v>0</v>
      </c>
      <c r="J39" s="21">
        <f t="shared" si="88"/>
        <v>0</v>
      </c>
      <c r="K39" s="21">
        <f t="shared" si="89"/>
        <v>0</v>
      </c>
      <c r="L39" s="21">
        <f t="shared" si="90"/>
        <v>1</v>
      </c>
      <c r="M39" s="21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1.9897519999999998E-2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1</v>
      </c>
      <c r="AK39" s="16">
        <v>0</v>
      </c>
      <c r="AL39" s="16">
        <v>0</v>
      </c>
      <c r="AM39" s="16">
        <v>0</v>
      </c>
      <c r="AN39" s="16">
        <v>0</v>
      </c>
      <c r="AO39" s="16">
        <v>0</v>
      </c>
      <c r="AP39" s="16">
        <v>0</v>
      </c>
      <c r="AQ39" s="16">
        <v>0</v>
      </c>
      <c r="AR39" s="16">
        <v>0</v>
      </c>
      <c r="AS39" s="34"/>
    </row>
    <row r="40" spans="1:45" s="35" customFormat="1" ht="31.5" x14ac:dyDescent="0.25">
      <c r="A40" s="5" t="s">
        <v>55</v>
      </c>
      <c r="B40" s="32" t="s">
        <v>203</v>
      </c>
      <c r="C40" s="33" t="s">
        <v>204</v>
      </c>
      <c r="D40" s="21" t="s">
        <v>278</v>
      </c>
      <c r="E40" s="21">
        <f t="shared" si="83"/>
        <v>2.0072980000000001E-2</v>
      </c>
      <c r="F40" s="21">
        <f t="shared" si="84"/>
        <v>0</v>
      </c>
      <c r="G40" s="21">
        <f t="shared" si="85"/>
        <v>0</v>
      </c>
      <c r="H40" s="21">
        <f t="shared" si="86"/>
        <v>0</v>
      </c>
      <c r="I40" s="21">
        <f t="shared" si="87"/>
        <v>0</v>
      </c>
      <c r="J40" s="21">
        <f t="shared" si="88"/>
        <v>0</v>
      </c>
      <c r="K40" s="21">
        <f t="shared" si="89"/>
        <v>0</v>
      </c>
      <c r="L40" s="21">
        <f t="shared" si="90"/>
        <v>1</v>
      </c>
      <c r="M40" s="21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2.0072980000000001E-2</v>
      </c>
      <c r="AD40" s="16">
        <v>0</v>
      </c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1</v>
      </c>
      <c r="AK40" s="16">
        <v>0</v>
      </c>
      <c r="AL40" s="16">
        <v>0</v>
      </c>
      <c r="AM40" s="16">
        <v>0</v>
      </c>
      <c r="AN40" s="16">
        <v>0</v>
      </c>
      <c r="AO40" s="16">
        <v>0</v>
      </c>
      <c r="AP40" s="16">
        <v>0</v>
      </c>
      <c r="AQ40" s="16">
        <v>0</v>
      </c>
      <c r="AR40" s="16">
        <v>0</v>
      </c>
      <c r="AS40" s="34"/>
    </row>
    <row r="41" spans="1:45" s="35" customFormat="1" ht="47.25" x14ac:dyDescent="0.25">
      <c r="A41" s="5" t="s">
        <v>55</v>
      </c>
      <c r="B41" s="32" t="s">
        <v>205</v>
      </c>
      <c r="C41" s="33" t="s">
        <v>206</v>
      </c>
      <c r="D41" s="21" t="s">
        <v>278</v>
      </c>
      <c r="E41" s="21">
        <f t="shared" si="83"/>
        <v>0.50032638000000007</v>
      </c>
      <c r="F41" s="21">
        <f t="shared" si="84"/>
        <v>0</v>
      </c>
      <c r="G41" s="21">
        <f t="shared" si="85"/>
        <v>0</v>
      </c>
      <c r="H41" s="21">
        <f t="shared" si="86"/>
        <v>0</v>
      </c>
      <c r="I41" s="21">
        <f t="shared" si="87"/>
        <v>0</v>
      </c>
      <c r="J41" s="21">
        <f t="shared" si="88"/>
        <v>5.1000000000000004E-2</v>
      </c>
      <c r="K41" s="21">
        <f t="shared" si="89"/>
        <v>0</v>
      </c>
      <c r="L41" s="21">
        <f t="shared" si="90"/>
        <v>6</v>
      </c>
      <c r="M41" s="21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0.50032638000000007</v>
      </c>
      <c r="AD41" s="16">
        <v>0</v>
      </c>
      <c r="AE41" s="16">
        <v>0</v>
      </c>
      <c r="AF41" s="16">
        <v>0</v>
      </c>
      <c r="AG41" s="16">
        <v>0</v>
      </c>
      <c r="AH41" s="16">
        <v>5.1000000000000004E-2</v>
      </c>
      <c r="AI41" s="16">
        <v>0</v>
      </c>
      <c r="AJ41" s="16">
        <v>6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6">
        <v>0</v>
      </c>
      <c r="AQ41" s="16">
        <v>0</v>
      </c>
      <c r="AR41" s="16">
        <v>0</v>
      </c>
      <c r="AS41" s="34"/>
    </row>
    <row r="42" spans="1:45" s="35" customFormat="1" ht="47.25" x14ac:dyDescent="0.25">
      <c r="A42" s="5" t="s">
        <v>55</v>
      </c>
      <c r="B42" s="32" t="s">
        <v>207</v>
      </c>
      <c r="C42" s="33" t="s">
        <v>208</v>
      </c>
      <c r="D42" s="21" t="s">
        <v>278</v>
      </c>
      <c r="E42" s="21">
        <f t="shared" si="83"/>
        <v>6.6895449099999977</v>
      </c>
      <c r="F42" s="21">
        <f t="shared" si="84"/>
        <v>2</v>
      </c>
      <c r="G42" s="21">
        <f t="shared" si="85"/>
        <v>0</v>
      </c>
      <c r="H42" s="21">
        <f t="shared" si="86"/>
        <v>0</v>
      </c>
      <c r="I42" s="21">
        <f t="shared" si="87"/>
        <v>0</v>
      </c>
      <c r="J42" s="21">
        <f t="shared" si="88"/>
        <v>0</v>
      </c>
      <c r="K42" s="21">
        <f t="shared" si="89"/>
        <v>0</v>
      </c>
      <c r="L42" s="21">
        <f t="shared" si="90"/>
        <v>6</v>
      </c>
      <c r="M42" s="21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6.6895449099999977</v>
      </c>
      <c r="AD42" s="16">
        <v>2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6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6">
        <v>0</v>
      </c>
      <c r="AQ42" s="16">
        <v>0</v>
      </c>
      <c r="AR42" s="16">
        <v>0</v>
      </c>
      <c r="AS42" s="34"/>
    </row>
    <row r="43" spans="1:45" s="35" customFormat="1" ht="47.25" x14ac:dyDescent="0.25">
      <c r="A43" s="5" t="s">
        <v>55</v>
      </c>
      <c r="B43" s="32" t="s">
        <v>209</v>
      </c>
      <c r="C43" s="33" t="s">
        <v>210</v>
      </c>
      <c r="D43" s="21" t="s">
        <v>278</v>
      </c>
      <c r="E43" s="21">
        <f t="shared" si="83"/>
        <v>2.896785E-2</v>
      </c>
      <c r="F43" s="21">
        <f t="shared" si="84"/>
        <v>0</v>
      </c>
      <c r="G43" s="21">
        <f t="shared" si="85"/>
        <v>0</v>
      </c>
      <c r="H43" s="21">
        <f t="shared" si="86"/>
        <v>0</v>
      </c>
      <c r="I43" s="21">
        <f t="shared" si="87"/>
        <v>0</v>
      </c>
      <c r="J43" s="21">
        <f t="shared" si="88"/>
        <v>0</v>
      </c>
      <c r="K43" s="21">
        <f t="shared" si="89"/>
        <v>0</v>
      </c>
      <c r="L43" s="21">
        <f t="shared" si="90"/>
        <v>1</v>
      </c>
      <c r="M43" s="21">
        <v>2.896785E-2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1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6">
        <v>0</v>
      </c>
      <c r="AQ43" s="16">
        <v>0</v>
      </c>
      <c r="AR43" s="16">
        <v>0</v>
      </c>
      <c r="AS43" s="34"/>
    </row>
    <row r="44" spans="1:45" s="35" customFormat="1" ht="31.5" x14ac:dyDescent="0.25">
      <c r="A44" s="5" t="s">
        <v>55</v>
      </c>
      <c r="B44" s="32" t="s">
        <v>211</v>
      </c>
      <c r="C44" s="33" t="s">
        <v>212</v>
      </c>
      <c r="D44" s="21" t="s">
        <v>278</v>
      </c>
      <c r="E44" s="21">
        <f t="shared" si="83"/>
        <v>2.40661E-2</v>
      </c>
      <c r="F44" s="21">
        <f t="shared" si="84"/>
        <v>0</v>
      </c>
      <c r="G44" s="21">
        <f t="shared" si="85"/>
        <v>0</v>
      </c>
      <c r="H44" s="21">
        <f t="shared" si="86"/>
        <v>0</v>
      </c>
      <c r="I44" s="21">
        <f t="shared" si="87"/>
        <v>0</v>
      </c>
      <c r="J44" s="21">
        <f t="shared" si="88"/>
        <v>0</v>
      </c>
      <c r="K44" s="21">
        <f t="shared" si="89"/>
        <v>0</v>
      </c>
      <c r="L44" s="21">
        <f t="shared" si="90"/>
        <v>1</v>
      </c>
      <c r="M44" s="21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2.40661E-2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  <c r="AB44" s="16">
        <v>1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  <c r="AS44" s="34"/>
    </row>
    <row r="45" spans="1:45" s="35" customFormat="1" ht="47.25" x14ac:dyDescent="0.25">
      <c r="A45" s="5" t="s">
        <v>55</v>
      </c>
      <c r="B45" s="32" t="s">
        <v>213</v>
      </c>
      <c r="C45" s="33" t="s">
        <v>214</v>
      </c>
      <c r="D45" s="21" t="s">
        <v>278</v>
      </c>
      <c r="E45" s="21">
        <f t="shared" si="83"/>
        <v>0.26837169</v>
      </c>
      <c r="F45" s="21">
        <f t="shared" si="84"/>
        <v>0</v>
      </c>
      <c r="G45" s="21">
        <f t="shared" si="85"/>
        <v>0</v>
      </c>
      <c r="H45" s="21">
        <f t="shared" si="86"/>
        <v>0.106</v>
      </c>
      <c r="I45" s="21">
        <f t="shared" si="87"/>
        <v>0</v>
      </c>
      <c r="J45" s="21">
        <f t="shared" si="88"/>
        <v>0</v>
      </c>
      <c r="K45" s="21">
        <f t="shared" si="89"/>
        <v>0</v>
      </c>
      <c r="L45" s="21">
        <f t="shared" si="90"/>
        <v>1</v>
      </c>
      <c r="M45" s="21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0.26837169</v>
      </c>
      <c r="AL45" s="16">
        <v>0</v>
      </c>
      <c r="AM45" s="16">
        <v>0</v>
      </c>
      <c r="AN45" s="16">
        <v>0.106</v>
      </c>
      <c r="AO45" s="16">
        <v>0</v>
      </c>
      <c r="AP45" s="16">
        <v>0</v>
      </c>
      <c r="AQ45" s="16">
        <v>0</v>
      </c>
      <c r="AR45" s="16">
        <v>1</v>
      </c>
      <c r="AS45" s="34"/>
    </row>
    <row r="46" spans="1:45" s="35" customFormat="1" ht="63" x14ac:dyDescent="0.25">
      <c r="A46" s="5" t="s">
        <v>55</v>
      </c>
      <c r="B46" s="32" t="s">
        <v>215</v>
      </c>
      <c r="C46" s="33" t="s">
        <v>216</v>
      </c>
      <c r="D46" s="21" t="s">
        <v>278</v>
      </c>
      <c r="E46" s="21">
        <f t="shared" si="83"/>
        <v>2.84305648</v>
      </c>
      <c r="F46" s="21">
        <f t="shared" si="84"/>
        <v>0.4</v>
      </c>
      <c r="G46" s="21">
        <f t="shared" si="85"/>
        <v>0</v>
      </c>
      <c r="H46" s="21">
        <f t="shared" si="86"/>
        <v>0</v>
      </c>
      <c r="I46" s="21">
        <f t="shared" si="87"/>
        <v>0</v>
      </c>
      <c r="J46" s="21">
        <f t="shared" si="88"/>
        <v>0.04</v>
      </c>
      <c r="K46" s="21">
        <f t="shared" si="89"/>
        <v>0</v>
      </c>
      <c r="L46" s="21">
        <f t="shared" si="90"/>
        <v>1</v>
      </c>
      <c r="M46" s="21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  <c r="AB46" s="16">
        <v>0</v>
      </c>
      <c r="AC46" s="16">
        <v>0</v>
      </c>
      <c r="AD46" s="16">
        <v>0</v>
      </c>
      <c r="AE46" s="16">
        <v>0</v>
      </c>
      <c r="AF46" s="16">
        <v>0</v>
      </c>
      <c r="AG46" s="16">
        <v>0</v>
      </c>
      <c r="AH46" s="16">
        <v>0</v>
      </c>
      <c r="AI46" s="16">
        <v>0</v>
      </c>
      <c r="AJ46" s="16">
        <v>0</v>
      </c>
      <c r="AK46" s="16">
        <v>2.84305648</v>
      </c>
      <c r="AL46" s="16">
        <v>0.4</v>
      </c>
      <c r="AM46" s="16">
        <v>0</v>
      </c>
      <c r="AN46" s="16">
        <v>0</v>
      </c>
      <c r="AO46" s="16">
        <v>0</v>
      </c>
      <c r="AP46" s="16">
        <v>0.04</v>
      </c>
      <c r="AQ46" s="16">
        <v>0</v>
      </c>
      <c r="AR46" s="16">
        <v>1</v>
      </c>
      <c r="AS46" s="34"/>
    </row>
    <row r="47" spans="1:45" s="35" customFormat="1" ht="31.5" x14ac:dyDescent="0.25">
      <c r="A47" s="5" t="s">
        <v>55</v>
      </c>
      <c r="B47" s="32" t="s">
        <v>217</v>
      </c>
      <c r="C47" s="33" t="s">
        <v>218</v>
      </c>
      <c r="D47" s="21" t="s">
        <v>278</v>
      </c>
      <c r="E47" s="21">
        <f t="shared" si="83"/>
        <v>1.1728034899999999</v>
      </c>
      <c r="F47" s="21">
        <f t="shared" si="84"/>
        <v>0</v>
      </c>
      <c r="G47" s="21">
        <f t="shared" si="85"/>
        <v>0</v>
      </c>
      <c r="H47" s="21">
        <f t="shared" si="86"/>
        <v>0</v>
      </c>
      <c r="I47" s="21">
        <f t="shared" si="87"/>
        <v>0</v>
      </c>
      <c r="J47" s="21">
        <f t="shared" si="88"/>
        <v>0</v>
      </c>
      <c r="K47" s="21">
        <f t="shared" si="89"/>
        <v>0</v>
      </c>
      <c r="L47" s="21">
        <f t="shared" si="90"/>
        <v>2</v>
      </c>
      <c r="M47" s="21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0</v>
      </c>
      <c r="Y47" s="16">
        <v>0</v>
      </c>
      <c r="Z47" s="16">
        <v>0</v>
      </c>
      <c r="AA47" s="16">
        <v>0</v>
      </c>
      <c r="AB47" s="16">
        <v>0</v>
      </c>
      <c r="AC47" s="16">
        <v>0</v>
      </c>
      <c r="AD47" s="16">
        <v>0</v>
      </c>
      <c r="AE47" s="16">
        <v>0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1.1728034899999999</v>
      </c>
      <c r="AL47" s="16">
        <v>0</v>
      </c>
      <c r="AM47" s="16">
        <v>0</v>
      </c>
      <c r="AN47" s="16">
        <v>0</v>
      </c>
      <c r="AO47" s="16">
        <v>0</v>
      </c>
      <c r="AP47" s="16">
        <v>0</v>
      </c>
      <c r="AQ47" s="16">
        <v>0</v>
      </c>
      <c r="AR47" s="16">
        <v>2</v>
      </c>
      <c r="AS47" s="34"/>
    </row>
    <row r="48" spans="1:45" s="35" customFormat="1" ht="94.5" x14ac:dyDescent="0.25">
      <c r="A48" s="5" t="s">
        <v>55</v>
      </c>
      <c r="B48" s="32" t="s">
        <v>269</v>
      </c>
      <c r="C48" s="33" t="s">
        <v>270</v>
      </c>
      <c r="D48" s="21" t="s">
        <v>278</v>
      </c>
      <c r="E48" s="21">
        <f t="shared" si="83"/>
        <v>2.6376397200000001</v>
      </c>
      <c r="F48" s="21">
        <f t="shared" si="84"/>
        <v>0.25</v>
      </c>
      <c r="G48" s="21">
        <f t="shared" si="85"/>
        <v>0</v>
      </c>
      <c r="H48" s="21">
        <f t="shared" si="86"/>
        <v>0</v>
      </c>
      <c r="I48" s="21">
        <f t="shared" si="87"/>
        <v>0</v>
      </c>
      <c r="J48" s="21">
        <f t="shared" si="88"/>
        <v>0</v>
      </c>
      <c r="K48" s="21">
        <f t="shared" si="89"/>
        <v>0</v>
      </c>
      <c r="L48" s="21">
        <f t="shared" si="90"/>
        <v>1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21">
        <v>0</v>
      </c>
      <c r="Y48" s="21">
        <v>0</v>
      </c>
      <c r="Z48" s="21">
        <v>0</v>
      </c>
      <c r="AA48" s="21">
        <v>0</v>
      </c>
      <c r="AB48" s="21">
        <v>0</v>
      </c>
      <c r="AC48" s="21">
        <v>0</v>
      </c>
      <c r="AD48" s="21">
        <v>0</v>
      </c>
      <c r="AE48" s="21">
        <v>0</v>
      </c>
      <c r="AF48" s="21">
        <v>0</v>
      </c>
      <c r="AG48" s="21">
        <v>0</v>
      </c>
      <c r="AH48" s="21">
        <v>0</v>
      </c>
      <c r="AI48" s="21">
        <v>0</v>
      </c>
      <c r="AJ48" s="21">
        <v>0</v>
      </c>
      <c r="AK48" s="16">
        <v>2.6376397200000001</v>
      </c>
      <c r="AL48" s="16">
        <v>0.25</v>
      </c>
      <c r="AM48" s="16">
        <v>0</v>
      </c>
      <c r="AN48" s="16">
        <v>0</v>
      </c>
      <c r="AO48" s="16">
        <v>0</v>
      </c>
      <c r="AP48" s="16">
        <v>0</v>
      </c>
      <c r="AQ48" s="16">
        <v>0</v>
      </c>
      <c r="AR48" s="16">
        <v>1</v>
      </c>
      <c r="AS48" s="34"/>
    </row>
    <row r="49" spans="1:45" s="35" customFormat="1" ht="31.5" x14ac:dyDescent="0.25">
      <c r="A49" s="5" t="s">
        <v>55</v>
      </c>
      <c r="B49" s="32" t="s">
        <v>219</v>
      </c>
      <c r="C49" s="33" t="s">
        <v>220</v>
      </c>
      <c r="D49" s="21" t="s">
        <v>278</v>
      </c>
      <c r="E49" s="21">
        <f t="shared" si="83"/>
        <v>3.1861939999999998E-2</v>
      </c>
      <c r="F49" s="21">
        <f t="shared" si="84"/>
        <v>0</v>
      </c>
      <c r="G49" s="21">
        <f t="shared" si="85"/>
        <v>0</v>
      </c>
      <c r="H49" s="21">
        <f t="shared" si="86"/>
        <v>0</v>
      </c>
      <c r="I49" s="21">
        <f t="shared" si="87"/>
        <v>0</v>
      </c>
      <c r="J49" s="21">
        <f t="shared" si="88"/>
        <v>0</v>
      </c>
      <c r="K49" s="21">
        <f t="shared" si="89"/>
        <v>0</v>
      </c>
      <c r="L49" s="21">
        <f t="shared" si="90"/>
        <v>1</v>
      </c>
      <c r="M49" s="21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0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3.1861939999999998E-2</v>
      </c>
      <c r="AL49" s="16">
        <v>0</v>
      </c>
      <c r="AM49" s="16">
        <v>0</v>
      </c>
      <c r="AN49" s="16">
        <v>0</v>
      </c>
      <c r="AO49" s="16">
        <v>0</v>
      </c>
      <c r="AP49" s="16">
        <v>0</v>
      </c>
      <c r="AQ49" s="16">
        <v>0</v>
      </c>
      <c r="AR49" s="16">
        <v>1</v>
      </c>
      <c r="AS49" s="34"/>
    </row>
    <row r="50" spans="1:45" ht="31.5" x14ac:dyDescent="0.25">
      <c r="A50" s="9" t="s">
        <v>92</v>
      </c>
      <c r="B50" s="10" t="s">
        <v>93</v>
      </c>
      <c r="C50" s="11" t="s">
        <v>223</v>
      </c>
      <c r="D50" s="19">
        <f t="shared" ref="D50" si="91">D51+D52</f>
        <v>0</v>
      </c>
      <c r="E50" s="19">
        <f t="shared" ref="E50" si="92">E51+E52</f>
        <v>0</v>
      </c>
      <c r="F50" s="19">
        <f t="shared" ref="F50:AL50" si="93">F51+F52</f>
        <v>0</v>
      </c>
      <c r="G50" s="19">
        <f t="shared" si="93"/>
        <v>0</v>
      </c>
      <c r="H50" s="19">
        <f t="shared" si="93"/>
        <v>0</v>
      </c>
      <c r="I50" s="19">
        <f t="shared" si="93"/>
        <v>0</v>
      </c>
      <c r="J50" s="19">
        <f t="shared" si="93"/>
        <v>0</v>
      </c>
      <c r="K50" s="19">
        <f t="shared" si="93"/>
        <v>0</v>
      </c>
      <c r="L50" s="19">
        <f t="shared" si="93"/>
        <v>0</v>
      </c>
      <c r="M50" s="19">
        <f t="shared" si="93"/>
        <v>0</v>
      </c>
      <c r="N50" s="19">
        <f t="shared" ref="N50:U50" si="94">N51+N52</f>
        <v>0</v>
      </c>
      <c r="O50" s="19">
        <f t="shared" si="94"/>
        <v>0</v>
      </c>
      <c r="P50" s="19">
        <f t="shared" si="94"/>
        <v>0</v>
      </c>
      <c r="Q50" s="19">
        <f t="shared" si="94"/>
        <v>0</v>
      </c>
      <c r="R50" s="19">
        <f t="shared" si="94"/>
        <v>0</v>
      </c>
      <c r="S50" s="19">
        <f t="shared" si="94"/>
        <v>0</v>
      </c>
      <c r="T50" s="19">
        <f t="shared" si="94"/>
        <v>0</v>
      </c>
      <c r="U50" s="19">
        <f t="shared" si="94"/>
        <v>0</v>
      </c>
      <c r="V50" s="19">
        <f t="shared" ref="V50:AB50" si="95">V51+V52</f>
        <v>0</v>
      </c>
      <c r="W50" s="19">
        <f t="shared" si="95"/>
        <v>0</v>
      </c>
      <c r="X50" s="19">
        <f t="shared" si="95"/>
        <v>0</v>
      </c>
      <c r="Y50" s="19">
        <f t="shared" si="95"/>
        <v>0</v>
      </c>
      <c r="Z50" s="19">
        <f t="shared" si="95"/>
        <v>0</v>
      </c>
      <c r="AA50" s="19">
        <f t="shared" si="95"/>
        <v>0</v>
      </c>
      <c r="AB50" s="19">
        <f t="shared" si="95"/>
        <v>0</v>
      </c>
      <c r="AC50" s="19">
        <v>0</v>
      </c>
      <c r="AD50" s="19">
        <f t="shared" ref="AD50:AJ50" si="96">AD51+AD52</f>
        <v>0</v>
      </c>
      <c r="AE50" s="19">
        <f t="shared" si="96"/>
        <v>0</v>
      </c>
      <c r="AF50" s="19">
        <f t="shared" si="96"/>
        <v>0</v>
      </c>
      <c r="AG50" s="19">
        <f t="shared" si="96"/>
        <v>0</v>
      </c>
      <c r="AH50" s="19">
        <f t="shared" si="96"/>
        <v>0</v>
      </c>
      <c r="AI50" s="19">
        <f t="shared" si="96"/>
        <v>0</v>
      </c>
      <c r="AJ50" s="19">
        <f t="shared" si="96"/>
        <v>0</v>
      </c>
      <c r="AK50" s="19">
        <v>0</v>
      </c>
      <c r="AL50" s="19">
        <f t="shared" ref="AL50:AR50" si="97">AL51+AL52</f>
        <v>0</v>
      </c>
      <c r="AM50" s="19">
        <f t="shared" si="97"/>
        <v>0</v>
      </c>
      <c r="AN50" s="19">
        <f t="shared" si="97"/>
        <v>0</v>
      </c>
      <c r="AO50" s="19">
        <f t="shared" si="97"/>
        <v>0</v>
      </c>
      <c r="AP50" s="19">
        <f t="shared" si="97"/>
        <v>0</v>
      </c>
      <c r="AQ50" s="19">
        <f t="shared" si="97"/>
        <v>0</v>
      </c>
      <c r="AR50" s="19">
        <f t="shared" si="97"/>
        <v>0</v>
      </c>
      <c r="AS50" s="29"/>
    </row>
    <row r="51" spans="1:45" ht="63" x14ac:dyDescent="0.25">
      <c r="A51" s="12" t="s">
        <v>56</v>
      </c>
      <c r="B51" s="13" t="s">
        <v>94</v>
      </c>
      <c r="C51" s="14" t="s">
        <v>223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20">
        <v>0</v>
      </c>
      <c r="R51" s="20">
        <v>0</v>
      </c>
      <c r="S51" s="20">
        <v>0</v>
      </c>
      <c r="T51" s="20">
        <v>0</v>
      </c>
      <c r="U51" s="20">
        <v>0</v>
      </c>
      <c r="V51" s="20">
        <v>0</v>
      </c>
      <c r="W51" s="20">
        <v>0</v>
      </c>
      <c r="X51" s="20">
        <v>0</v>
      </c>
      <c r="Y51" s="20">
        <v>0</v>
      </c>
      <c r="Z51" s="20">
        <v>0</v>
      </c>
      <c r="AA51" s="20">
        <v>0</v>
      </c>
      <c r="AB51" s="20">
        <v>0</v>
      </c>
      <c r="AC51" s="20">
        <v>0</v>
      </c>
      <c r="AD51" s="20">
        <v>0</v>
      </c>
      <c r="AE51" s="20">
        <v>0</v>
      </c>
      <c r="AF51" s="20">
        <v>0</v>
      </c>
      <c r="AG51" s="20">
        <v>0</v>
      </c>
      <c r="AH51" s="20">
        <v>0</v>
      </c>
      <c r="AI51" s="20">
        <v>0</v>
      </c>
      <c r="AJ51" s="20">
        <v>0</v>
      </c>
      <c r="AK51" s="20">
        <v>0</v>
      </c>
      <c r="AL51" s="20">
        <v>0</v>
      </c>
      <c r="AM51" s="20">
        <v>0</v>
      </c>
      <c r="AN51" s="20">
        <v>0</v>
      </c>
      <c r="AO51" s="20">
        <v>0</v>
      </c>
      <c r="AP51" s="20">
        <v>0</v>
      </c>
      <c r="AQ51" s="20">
        <v>0</v>
      </c>
      <c r="AR51" s="20">
        <v>0</v>
      </c>
      <c r="AS51" s="30"/>
    </row>
    <row r="52" spans="1:45" ht="47.25" x14ac:dyDescent="0.25">
      <c r="A52" s="12" t="s">
        <v>57</v>
      </c>
      <c r="B52" s="13" t="s">
        <v>95</v>
      </c>
      <c r="C52" s="14" t="s">
        <v>223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20">
        <v>0</v>
      </c>
      <c r="V52" s="20">
        <v>0</v>
      </c>
      <c r="W52" s="20">
        <v>0</v>
      </c>
      <c r="X52" s="20">
        <v>0</v>
      </c>
      <c r="Y52" s="20">
        <v>0</v>
      </c>
      <c r="Z52" s="20">
        <v>0</v>
      </c>
      <c r="AA52" s="20">
        <v>0</v>
      </c>
      <c r="AB52" s="20">
        <v>0</v>
      </c>
      <c r="AC52" s="20">
        <v>0</v>
      </c>
      <c r="AD52" s="20">
        <v>0</v>
      </c>
      <c r="AE52" s="20">
        <v>0</v>
      </c>
      <c r="AF52" s="20">
        <v>0</v>
      </c>
      <c r="AG52" s="20">
        <v>0</v>
      </c>
      <c r="AH52" s="20">
        <v>0</v>
      </c>
      <c r="AI52" s="20">
        <v>0</v>
      </c>
      <c r="AJ52" s="20">
        <v>0</v>
      </c>
      <c r="AK52" s="20">
        <v>0</v>
      </c>
      <c r="AL52" s="20">
        <v>0</v>
      </c>
      <c r="AM52" s="20">
        <v>0</v>
      </c>
      <c r="AN52" s="20">
        <v>0</v>
      </c>
      <c r="AO52" s="20">
        <v>0</v>
      </c>
      <c r="AP52" s="20">
        <v>0</v>
      </c>
      <c r="AQ52" s="20">
        <v>0</v>
      </c>
      <c r="AR52" s="20">
        <v>0</v>
      </c>
      <c r="AS52" s="30"/>
    </row>
    <row r="53" spans="1:45" ht="47.25" x14ac:dyDescent="0.25">
      <c r="A53" s="9" t="s">
        <v>96</v>
      </c>
      <c r="B53" s="10" t="s">
        <v>97</v>
      </c>
      <c r="C53" s="11" t="s">
        <v>223</v>
      </c>
      <c r="D53" s="19">
        <f t="shared" ref="D53" si="98">D54+D55+D56+D57+D58+D59+D60+D61</f>
        <v>0</v>
      </c>
      <c r="E53" s="19">
        <f t="shared" ref="E53" si="99">E54+E55+E56+E57+E58+E59+E60+E61</f>
        <v>0</v>
      </c>
      <c r="F53" s="19">
        <f t="shared" ref="F53:AL53" si="100">F54+F55+F56+F57+F58+F59+F60+F61</f>
        <v>0</v>
      </c>
      <c r="G53" s="19">
        <f t="shared" si="100"/>
        <v>0</v>
      </c>
      <c r="H53" s="19">
        <f t="shared" si="100"/>
        <v>0</v>
      </c>
      <c r="I53" s="19">
        <f t="shared" si="100"/>
        <v>0</v>
      </c>
      <c r="J53" s="19">
        <f t="shared" si="100"/>
        <v>0</v>
      </c>
      <c r="K53" s="19">
        <f t="shared" si="100"/>
        <v>0</v>
      </c>
      <c r="L53" s="19">
        <f t="shared" si="100"/>
        <v>0</v>
      </c>
      <c r="M53" s="19">
        <f t="shared" si="100"/>
        <v>0</v>
      </c>
      <c r="N53" s="19">
        <f t="shared" ref="N53:U53" si="101">N54+N55+N56+N57+N58+N59+N60+N61</f>
        <v>0</v>
      </c>
      <c r="O53" s="19">
        <f t="shared" si="101"/>
        <v>0</v>
      </c>
      <c r="P53" s="19">
        <f t="shared" si="101"/>
        <v>0</v>
      </c>
      <c r="Q53" s="19">
        <f t="shared" si="101"/>
        <v>0</v>
      </c>
      <c r="R53" s="19">
        <f t="shared" si="101"/>
        <v>0</v>
      </c>
      <c r="S53" s="19">
        <f t="shared" si="101"/>
        <v>0</v>
      </c>
      <c r="T53" s="19">
        <f t="shared" si="101"/>
        <v>0</v>
      </c>
      <c r="U53" s="19">
        <f t="shared" si="101"/>
        <v>0</v>
      </c>
      <c r="V53" s="19">
        <f t="shared" ref="V53:AB53" si="102">V54+V55+V56+V57+V58+V59+V60+V61</f>
        <v>0</v>
      </c>
      <c r="W53" s="19">
        <f t="shared" si="102"/>
        <v>0</v>
      </c>
      <c r="X53" s="19">
        <f t="shared" si="102"/>
        <v>0</v>
      </c>
      <c r="Y53" s="19">
        <f t="shared" si="102"/>
        <v>0</v>
      </c>
      <c r="Z53" s="19">
        <f t="shared" si="102"/>
        <v>0</v>
      </c>
      <c r="AA53" s="19">
        <f t="shared" si="102"/>
        <v>0</v>
      </c>
      <c r="AB53" s="19">
        <f t="shared" si="102"/>
        <v>0</v>
      </c>
      <c r="AC53" s="19">
        <v>0</v>
      </c>
      <c r="AD53" s="19">
        <f t="shared" ref="AD53:AJ53" si="103">AD54+AD55+AD56+AD57+AD58+AD59+AD60+AD61</f>
        <v>0</v>
      </c>
      <c r="AE53" s="19">
        <f t="shared" si="103"/>
        <v>0</v>
      </c>
      <c r="AF53" s="19">
        <f t="shared" si="103"/>
        <v>0</v>
      </c>
      <c r="AG53" s="19">
        <f t="shared" si="103"/>
        <v>0</v>
      </c>
      <c r="AH53" s="19">
        <f t="shared" si="103"/>
        <v>0</v>
      </c>
      <c r="AI53" s="19">
        <f t="shared" si="103"/>
        <v>0</v>
      </c>
      <c r="AJ53" s="19">
        <f t="shared" si="103"/>
        <v>0</v>
      </c>
      <c r="AK53" s="19">
        <v>0</v>
      </c>
      <c r="AL53" s="19">
        <f t="shared" ref="AL53:AR53" si="104">AL54+AL55+AL56+AL57+AL58+AL59+AL60+AL61</f>
        <v>0</v>
      </c>
      <c r="AM53" s="19">
        <f t="shared" si="104"/>
        <v>0</v>
      </c>
      <c r="AN53" s="19">
        <f t="shared" si="104"/>
        <v>0</v>
      </c>
      <c r="AO53" s="19">
        <f t="shared" si="104"/>
        <v>0</v>
      </c>
      <c r="AP53" s="19">
        <f t="shared" si="104"/>
        <v>0</v>
      </c>
      <c r="AQ53" s="19">
        <f t="shared" si="104"/>
        <v>0</v>
      </c>
      <c r="AR53" s="19">
        <f t="shared" si="104"/>
        <v>0</v>
      </c>
      <c r="AS53" s="29"/>
    </row>
    <row r="54" spans="1:45" ht="31.5" x14ac:dyDescent="0.25">
      <c r="A54" s="12" t="s">
        <v>98</v>
      </c>
      <c r="B54" s="13" t="s">
        <v>99</v>
      </c>
      <c r="C54" s="14" t="s">
        <v>223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20">
        <v>0</v>
      </c>
      <c r="AB54" s="20">
        <v>0</v>
      </c>
      <c r="AC54" s="20">
        <v>0</v>
      </c>
      <c r="AD54" s="20">
        <v>0</v>
      </c>
      <c r="AE54" s="20">
        <v>0</v>
      </c>
      <c r="AF54" s="20">
        <v>0</v>
      </c>
      <c r="AG54" s="20">
        <v>0</v>
      </c>
      <c r="AH54" s="20">
        <v>0</v>
      </c>
      <c r="AI54" s="20">
        <v>0</v>
      </c>
      <c r="AJ54" s="20">
        <v>0</v>
      </c>
      <c r="AK54" s="20">
        <v>0</v>
      </c>
      <c r="AL54" s="20">
        <v>0</v>
      </c>
      <c r="AM54" s="20">
        <v>0</v>
      </c>
      <c r="AN54" s="20">
        <v>0</v>
      </c>
      <c r="AO54" s="20">
        <v>0</v>
      </c>
      <c r="AP54" s="20">
        <v>0</v>
      </c>
      <c r="AQ54" s="20">
        <v>0</v>
      </c>
      <c r="AR54" s="20">
        <v>0</v>
      </c>
      <c r="AS54" s="30"/>
    </row>
    <row r="55" spans="1:45" ht="94.5" x14ac:dyDescent="0.25">
      <c r="A55" s="12" t="s">
        <v>98</v>
      </c>
      <c r="B55" s="13" t="s">
        <v>100</v>
      </c>
      <c r="C55" s="14" t="s">
        <v>223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20">
        <v>0</v>
      </c>
      <c r="AB55" s="20">
        <v>0</v>
      </c>
      <c r="AC55" s="20">
        <v>0</v>
      </c>
      <c r="AD55" s="20">
        <v>0</v>
      </c>
      <c r="AE55" s="20">
        <v>0</v>
      </c>
      <c r="AF55" s="20">
        <v>0</v>
      </c>
      <c r="AG55" s="20">
        <v>0</v>
      </c>
      <c r="AH55" s="20">
        <v>0</v>
      </c>
      <c r="AI55" s="20">
        <v>0</v>
      </c>
      <c r="AJ55" s="20">
        <v>0</v>
      </c>
      <c r="AK55" s="20">
        <v>0</v>
      </c>
      <c r="AL55" s="20">
        <v>0</v>
      </c>
      <c r="AM55" s="20">
        <v>0</v>
      </c>
      <c r="AN55" s="20">
        <v>0</v>
      </c>
      <c r="AO55" s="20">
        <v>0</v>
      </c>
      <c r="AP55" s="20">
        <v>0</v>
      </c>
      <c r="AQ55" s="20">
        <v>0</v>
      </c>
      <c r="AR55" s="20">
        <v>0</v>
      </c>
      <c r="AS55" s="30"/>
    </row>
    <row r="56" spans="1:45" ht="78.75" x14ac:dyDescent="0.25">
      <c r="A56" s="12" t="s">
        <v>98</v>
      </c>
      <c r="B56" s="13" t="s">
        <v>101</v>
      </c>
      <c r="C56" s="14" t="s">
        <v>223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20">
        <v>0</v>
      </c>
      <c r="V56" s="20">
        <v>0</v>
      </c>
      <c r="W56" s="20">
        <v>0</v>
      </c>
      <c r="X56" s="20">
        <v>0</v>
      </c>
      <c r="Y56" s="20">
        <v>0</v>
      </c>
      <c r="Z56" s="20">
        <v>0</v>
      </c>
      <c r="AA56" s="20">
        <v>0</v>
      </c>
      <c r="AB56" s="20">
        <v>0</v>
      </c>
      <c r="AC56" s="20">
        <v>0</v>
      </c>
      <c r="AD56" s="20">
        <v>0</v>
      </c>
      <c r="AE56" s="20">
        <v>0</v>
      </c>
      <c r="AF56" s="20">
        <v>0</v>
      </c>
      <c r="AG56" s="20">
        <v>0</v>
      </c>
      <c r="AH56" s="20">
        <v>0</v>
      </c>
      <c r="AI56" s="20">
        <v>0</v>
      </c>
      <c r="AJ56" s="20">
        <v>0</v>
      </c>
      <c r="AK56" s="20">
        <v>0</v>
      </c>
      <c r="AL56" s="20">
        <v>0</v>
      </c>
      <c r="AM56" s="20">
        <v>0</v>
      </c>
      <c r="AN56" s="20">
        <v>0</v>
      </c>
      <c r="AO56" s="20">
        <v>0</v>
      </c>
      <c r="AP56" s="20">
        <v>0</v>
      </c>
      <c r="AQ56" s="20">
        <v>0</v>
      </c>
      <c r="AR56" s="20">
        <v>0</v>
      </c>
      <c r="AS56" s="30"/>
    </row>
    <row r="57" spans="1:45" ht="94.5" x14ac:dyDescent="0.25">
      <c r="A57" s="12" t="s">
        <v>98</v>
      </c>
      <c r="B57" s="13" t="s">
        <v>102</v>
      </c>
      <c r="C57" s="14" t="s">
        <v>223</v>
      </c>
      <c r="D57" s="20">
        <v>0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20">
        <v>0</v>
      </c>
      <c r="P57" s="20">
        <v>0</v>
      </c>
      <c r="Q57" s="20">
        <v>0</v>
      </c>
      <c r="R57" s="20">
        <v>0</v>
      </c>
      <c r="S57" s="20">
        <v>0</v>
      </c>
      <c r="T57" s="20">
        <v>0</v>
      </c>
      <c r="U57" s="20">
        <v>0</v>
      </c>
      <c r="V57" s="20">
        <v>0</v>
      </c>
      <c r="W57" s="20">
        <v>0</v>
      </c>
      <c r="X57" s="20">
        <v>0</v>
      </c>
      <c r="Y57" s="20">
        <v>0</v>
      </c>
      <c r="Z57" s="20">
        <v>0</v>
      </c>
      <c r="AA57" s="20">
        <v>0</v>
      </c>
      <c r="AB57" s="20">
        <v>0</v>
      </c>
      <c r="AC57" s="20">
        <v>0</v>
      </c>
      <c r="AD57" s="20">
        <v>0</v>
      </c>
      <c r="AE57" s="20">
        <v>0</v>
      </c>
      <c r="AF57" s="20">
        <v>0</v>
      </c>
      <c r="AG57" s="20">
        <v>0</v>
      </c>
      <c r="AH57" s="20">
        <v>0</v>
      </c>
      <c r="AI57" s="20">
        <v>0</v>
      </c>
      <c r="AJ57" s="20">
        <v>0</v>
      </c>
      <c r="AK57" s="20">
        <v>0</v>
      </c>
      <c r="AL57" s="20">
        <v>0</v>
      </c>
      <c r="AM57" s="20">
        <v>0</v>
      </c>
      <c r="AN57" s="20">
        <v>0</v>
      </c>
      <c r="AO57" s="20">
        <v>0</v>
      </c>
      <c r="AP57" s="20">
        <v>0</v>
      </c>
      <c r="AQ57" s="20">
        <v>0</v>
      </c>
      <c r="AR57" s="20">
        <v>0</v>
      </c>
      <c r="AS57" s="30"/>
    </row>
    <row r="58" spans="1:45" ht="31.5" x14ac:dyDescent="0.25">
      <c r="A58" s="12" t="s">
        <v>103</v>
      </c>
      <c r="B58" s="13" t="s">
        <v>99</v>
      </c>
      <c r="C58" s="14" t="s">
        <v>223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0">
        <v>0</v>
      </c>
      <c r="S58" s="20">
        <v>0</v>
      </c>
      <c r="T58" s="20">
        <v>0</v>
      </c>
      <c r="U58" s="20">
        <v>0</v>
      </c>
      <c r="V58" s="20">
        <v>0</v>
      </c>
      <c r="W58" s="20">
        <v>0</v>
      </c>
      <c r="X58" s="20">
        <v>0</v>
      </c>
      <c r="Y58" s="20">
        <v>0</v>
      </c>
      <c r="Z58" s="20">
        <v>0</v>
      </c>
      <c r="AA58" s="20">
        <v>0</v>
      </c>
      <c r="AB58" s="20">
        <v>0</v>
      </c>
      <c r="AC58" s="20">
        <v>0</v>
      </c>
      <c r="AD58" s="20">
        <v>0</v>
      </c>
      <c r="AE58" s="20">
        <v>0</v>
      </c>
      <c r="AF58" s="20">
        <v>0</v>
      </c>
      <c r="AG58" s="20">
        <v>0</v>
      </c>
      <c r="AH58" s="20">
        <v>0</v>
      </c>
      <c r="AI58" s="20">
        <v>0</v>
      </c>
      <c r="AJ58" s="20">
        <v>0</v>
      </c>
      <c r="AK58" s="20">
        <v>0</v>
      </c>
      <c r="AL58" s="20">
        <v>0</v>
      </c>
      <c r="AM58" s="20">
        <v>0</v>
      </c>
      <c r="AN58" s="20">
        <v>0</v>
      </c>
      <c r="AO58" s="20">
        <v>0</v>
      </c>
      <c r="AP58" s="20">
        <v>0</v>
      </c>
      <c r="AQ58" s="20">
        <v>0</v>
      </c>
      <c r="AR58" s="20">
        <v>0</v>
      </c>
      <c r="AS58" s="30"/>
    </row>
    <row r="59" spans="1:45" ht="94.5" x14ac:dyDescent="0.25">
      <c r="A59" s="12" t="s">
        <v>103</v>
      </c>
      <c r="B59" s="13" t="s">
        <v>100</v>
      </c>
      <c r="C59" s="14" t="s">
        <v>223</v>
      </c>
      <c r="D59" s="20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0">
        <v>0</v>
      </c>
      <c r="AA59" s="20">
        <v>0</v>
      </c>
      <c r="AB59" s="20">
        <v>0</v>
      </c>
      <c r="AC59" s="20">
        <v>0</v>
      </c>
      <c r="AD59" s="20">
        <v>0</v>
      </c>
      <c r="AE59" s="20">
        <v>0</v>
      </c>
      <c r="AF59" s="20">
        <v>0</v>
      </c>
      <c r="AG59" s="20">
        <v>0</v>
      </c>
      <c r="AH59" s="20">
        <v>0</v>
      </c>
      <c r="AI59" s="20">
        <v>0</v>
      </c>
      <c r="AJ59" s="20">
        <v>0</v>
      </c>
      <c r="AK59" s="20">
        <v>0</v>
      </c>
      <c r="AL59" s="20">
        <v>0</v>
      </c>
      <c r="AM59" s="20">
        <v>0</v>
      </c>
      <c r="AN59" s="20">
        <v>0</v>
      </c>
      <c r="AO59" s="20">
        <v>0</v>
      </c>
      <c r="AP59" s="20">
        <v>0</v>
      </c>
      <c r="AQ59" s="20">
        <v>0</v>
      </c>
      <c r="AR59" s="20">
        <v>0</v>
      </c>
      <c r="AS59" s="30"/>
    </row>
    <row r="60" spans="1:45" ht="78.75" x14ac:dyDescent="0.25">
      <c r="A60" s="12" t="s">
        <v>103</v>
      </c>
      <c r="B60" s="13" t="s">
        <v>101</v>
      </c>
      <c r="C60" s="14" t="s">
        <v>223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0">
        <v>0</v>
      </c>
      <c r="AH60" s="20">
        <v>0</v>
      </c>
      <c r="AI60" s="20">
        <v>0</v>
      </c>
      <c r="AJ60" s="20">
        <v>0</v>
      </c>
      <c r="AK60" s="20">
        <v>0</v>
      </c>
      <c r="AL60" s="20">
        <v>0</v>
      </c>
      <c r="AM60" s="20">
        <v>0</v>
      </c>
      <c r="AN60" s="20">
        <v>0</v>
      </c>
      <c r="AO60" s="20">
        <v>0</v>
      </c>
      <c r="AP60" s="20">
        <v>0</v>
      </c>
      <c r="AQ60" s="20">
        <v>0</v>
      </c>
      <c r="AR60" s="20">
        <v>0</v>
      </c>
      <c r="AS60" s="30"/>
    </row>
    <row r="61" spans="1:45" ht="94.5" x14ac:dyDescent="0.25">
      <c r="A61" s="12" t="s">
        <v>103</v>
      </c>
      <c r="B61" s="13" t="s">
        <v>104</v>
      </c>
      <c r="C61" s="14" t="s">
        <v>223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0">
        <v>0</v>
      </c>
      <c r="AA61" s="20">
        <v>0</v>
      </c>
      <c r="AB61" s="20">
        <v>0</v>
      </c>
      <c r="AC61" s="20">
        <v>0</v>
      </c>
      <c r="AD61" s="20">
        <v>0</v>
      </c>
      <c r="AE61" s="20">
        <v>0</v>
      </c>
      <c r="AF61" s="20">
        <v>0</v>
      </c>
      <c r="AG61" s="20">
        <v>0</v>
      </c>
      <c r="AH61" s="20">
        <v>0</v>
      </c>
      <c r="AI61" s="20">
        <v>0</v>
      </c>
      <c r="AJ61" s="20">
        <v>0</v>
      </c>
      <c r="AK61" s="20">
        <v>0</v>
      </c>
      <c r="AL61" s="20">
        <v>0</v>
      </c>
      <c r="AM61" s="20">
        <v>0</v>
      </c>
      <c r="AN61" s="20">
        <v>0</v>
      </c>
      <c r="AO61" s="20">
        <v>0</v>
      </c>
      <c r="AP61" s="20">
        <v>0</v>
      </c>
      <c r="AQ61" s="20">
        <v>0</v>
      </c>
      <c r="AR61" s="20">
        <v>0</v>
      </c>
      <c r="AS61" s="30"/>
    </row>
    <row r="62" spans="1:45" ht="78.75" x14ac:dyDescent="0.25">
      <c r="A62" s="9" t="s">
        <v>105</v>
      </c>
      <c r="B62" s="10" t="s">
        <v>106</v>
      </c>
      <c r="C62" s="11" t="s">
        <v>223</v>
      </c>
      <c r="D62" s="19">
        <f t="shared" ref="D62" si="105">D63+D64</f>
        <v>0</v>
      </c>
      <c r="E62" s="19">
        <f t="shared" ref="E62" si="106">E63+E64</f>
        <v>0</v>
      </c>
      <c r="F62" s="19">
        <f t="shared" ref="F62:AL62" si="107">F63+F64</f>
        <v>0</v>
      </c>
      <c r="G62" s="19">
        <f t="shared" si="107"/>
        <v>0</v>
      </c>
      <c r="H62" s="19">
        <f t="shared" si="107"/>
        <v>0</v>
      </c>
      <c r="I62" s="19">
        <f t="shared" si="107"/>
        <v>0</v>
      </c>
      <c r="J62" s="19">
        <f t="shared" si="107"/>
        <v>0</v>
      </c>
      <c r="K62" s="19">
        <f t="shared" si="107"/>
        <v>0</v>
      </c>
      <c r="L62" s="19">
        <f t="shared" si="107"/>
        <v>0</v>
      </c>
      <c r="M62" s="19">
        <v>0</v>
      </c>
      <c r="N62" s="19">
        <f t="shared" ref="N62:T62" si="108">N63+N64</f>
        <v>0</v>
      </c>
      <c r="O62" s="19">
        <f t="shared" si="108"/>
        <v>0</v>
      </c>
      <c r="P62" s="19">
        <f t="shared" si="108"/>
        <v>0</v>
      </c>
      <c r="Q62" s="19">
        <f t="shared" si="108"/>
        <v>0</v>
      </c>
      <c r="R62" s="19">
        <f t="shared" si="108"/>
        <v>0</v>
      </c>
      <c r="S62" s="19">
        <f t="shared" si="108"/>
        <v>0</v>
      </c>
      <c r="T62" s="19">
        <f t="shared" si="108"/>
        <v>0</v>
      </c>
      <c r="U62" s="19">
        <v>0</v>
      </c>
      <c r="V62" s="19">
        <f t="shared" ref="V62:AB62" si="109">V63+V64</f>
        <v>0</v>
      </c>
      <c r="W62" s="19">
        <f t="shared" si="109"/>
        <v>0</v>
      </c>
      <c r="X62" s="19">
        <f t="shared" si="109"/>
        <v>0</v>
      </c>
      <c r="Y62" s="19">
        <f t="shared" si="109"/>
        <v>0</v>
      </c>
      <c r="Z62" s="19">
        <f t="shared" si="109"/>
        <v>0</v>
      </c>
      <c r="AA62" s="19">
        <f t="shared" si="109"/>
        <v>0</v>
      </c>
      <c r="AB62" s="19">
        <f t="shared" si="109"/>
        <v>0</v>
      </c>
      <c r="AC62" s="19">
        <v>0</v>
      </c>
      <c r="AD62" s="19">
        <f t="shared" ref="AD62:AJ62" si="110">AD63+AD64</f>
        <v>0</v>
      </c>
      <c r="AE62" s="19">
        <f t="shared" si="110"/>
        <v>0</v>
      </c>
      <c r="AF62" s="19">
        <f t="shared" si="110"/>
        <v>0</v>
      </c>
      <c r="AG62" s="19">
        <f t="shared" si="110"/>
        <v>0</v>
      </c>
      <c r="AH62" s="19">
        <f t="shared" si="110"/>
        <v>0</v>
      </c>
      <c r="AI62" s="19">
        <f t="shared" si="110"/>
        <v>0</v>
      </c>
      <c r="AJ62" s="19">
        <f t="shared" si="110"/>
        <v>0</v>
      </c>
      <c r="AK62" s="19">
        <v>0</v>
      </c>
      <c r="AL62" s="19">
        <f t="shared" ref="AL62:AR62" si="111">AL63+AL64</f>
        <v>0</v>
      </c>
      <c r="AM62" s="19">
        <f t="shared" si="111"/>
        <v>0</v>
      </c>
      <c r="AN62" s="19">
        <f t="shared" si="111"/>
        <v>0</v>
      </c>
      <c r="AO62" s="19">
        <f t="shared" si="111"/>
        <v>0</v>
      </c>
      <c r="AP62" s="19">
        <f t="shared" si="111"/>
        <v>0</v>
      </c>
      <c r="AQ62" s="19">
        <f t="shared" si="111"/>
        <v>0</v>
      </c>
      <c r="AR62" s="19">
        <f t="shared" si="111"/>
        <v>0</v>
      </c>
      <c r="AS62" s="29"/>
    </row>
    <row r="63" spans="1:45" ht="63" x14ac:dyDescent="0.25">
      <c r="A63" s="12" t="s">
        <v>107</v>
      </c>
      <c r="B63" s="13" t="s">
        <v>108</v>
      </c>
      <c r="C63" s="14" t="s">
        <v>223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0</v>
      </c>
      <c r="T63" s="20">
        <v>0</v>
      </c>
      <c r="U63" s="20">
        <v>0</v>
      </c>
      <c r="V63" s="20">
        <v>0</v>
      </c>
      <c r="W63" s="20">
        <v>0</v>
      </c>
      <c r="X63" s="20">
        <v>0</v>
      </c>
      <c r="Y63" s="20">
        <v>0</v>
      </c>
      <c r="Z63" s="20">
        <v>0</v>
      </c>
      <c r="AA63" s="20">
        <v>0</v>
      </c>
      <c r="AB63" s="20">
        <v>0</v>
      </c>
      <c r="AC63" s="20">
        <v>0</v>
      </c>
      <c r="AD63" s="20">
        <v>0</v>
      </c>
      <c r="AE63" s="20">
        <v>0</v>
      </c>
      <c r="AF63" s="20">
        <v>0</v>
      </c>
      <c r="AG63" s="20">
        <v>0</v>
      </c>
      <c r="AH63" s="20">
        <v>0</v>
      </c>
      <c r="AI63" s="20">
        <v>0</v>
      </c>
      <c r="AJ63" s="20">
        <v>0</v>
      </c>
      <c r="AK63" s="20">
        <v>0</v>
      </c>
      <c r="AL63" s="20">
        <v>0</v>
      </c>
      <c r="AM63" s="20">
        <v>0</v>
      </c>
      <c r="AN63" s="20">
        <v>0</v>
      </c>
      <c r="AO63" s="20">
        <v>0</v>
      </c>
      <c r="AP63" s="20">
        <v>0</v>
      </c>
      <c r="AQ63" s="20">
        <v>0</v>
      </c>
      <c r="AR63" s="20">
        <v>0</v>
      </c>
      <c r="AS63" s="30"/>
    </row>
    <row r="64" spans="1:45" ht="78.75" x14ac:dyDescent="0.25">
      <c r="A64" s="12" t="s">
        <v>109</v>
      </c>
      <c r="B64" s="13" t="s">
        <v>110</v>
      </c>
      <c r="C64" s="14" t="s">
        <v>223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20">
        <v>0</v>
      </c>
      <c r="Z64" s="20">
        <v>0</v>
      </c>
      <c r="AA64" s="20">
        <v>0</v>
      </c>
      <c r="AB64" s="20">
        <v>0</v>
      </c>
      <c r="AC64" s="20">
        <v>0</v>
      </c>
      <c r="AD64" s="20">
        <v>0</v>
      </c>
      <c r="AE64" s="20">
        <v>0</v>
      </c>
      <c r="AF64" s="20">
        <v>0</v>
      </c>
      <c r="AG64" s="20">
        <v>0</v>
      </c>
      <c r="AH64" s="20">
        <v>0</v>
      </c>
      <c r="AI64" s="20">
        <v>0</v>
      </c>
      <c r="AJ64" s="20">
        <v>0</v>
      </c>
      <c r="AK64" s="20">
        <v>0</v>
      </c>
      <c r="AL64" s="20">
        <v>0</v>
      </c>
      <c r="AM64" s="20">
        <v>0</v>
      </c>
      <c r="AN64" s="20">
        <v>0</v>
      </c>
      <c r="AO64" s="20">
        <v>0</v>
      </c>
      <c r="AP64" s="20">
        <v>0</v>
      </c>
      <c r="AQ64" s="20">
        <v>0</v>
      </c>
      <c r="AR64" s="20">
        <v>0</v>
      </c>
      <c r="AS64" s="30"/>
    </row>
    <row r="65" spans="1:45" ht="31.5" x14ac:dyDescent="0.25">
      <c r="A65" s="6" t="s">
        <v>111</v>
      </c>
      <c r="B65" s="7" t="s">
        <v>112</v>
      </c>
      <c r="C65" s="8" t="s">
        <v>223</v>
      </c>
      <c r="D65" s="18">
        <f t="shared" ref="D65:E65" si="112">D66+D70+D107+D118</f>
        <v>2610.1158492426548</v>
      </c>
      <c r="E65" s="18">
        <f t="shared" si="112"/>
        <v>542.32572955000057</v>
      </c>
      <c r="F65" s="18">
        <f t="shared" ref="F65:AL65" si="113">F66+F70+F107+F118</f>
        <v>17.826000000000001</v>
      </c>
      <c r="G65" s="18">
        <f t="shared" si="113"/>
        <v>0</v>
      </c>
      <c r="H65" s="18">
        <f t="shared" si="113"/>
        <v>102.754</v>
      </c>
      <c r="I65" s="18">
        <f t="shared" si="113"/>
        <v>0</v>
      </c>
      <c r="J65" s="18">
        <f t="shared" si="113"/>
        <v>11.152999999999999</v>
      </c>
      <c r="K65" s="18">
        <f t="shared" si="113"/>
        <v>0</v>
      </c>
      <c r="L65" s="18">
        <f t="shared" si="113"/>
        <v>13819</v>
      </c>
      <c r="M65" s="18">
        <f t="shared" si="113"/>
        <v>19.650929240000426</v>
      </c>
      <c r="N65" s="18">
        <f t="shared" ref="N65:U65" si="114">N66+N70+N107+N118</f>
        <v>1.9630000000000001</v>
      </c>
      <c r="O65" s="18">
        <f t="shared" si="114"/>
        <v>0</v>
      </c>
      <c r="P65" s="18">
        <f t="shared" si="114"/>
        <v>1.2909999999999999</v>
      </c>
      <c r="Q65" s="18">
        <f t="shared" si="114"/>
        <v>0</v>
      </c>
      <c r="R65" s="18">
        <f t="shared" si="114"/>
        <v>0</v>
      </c>
      <c r="S65" s="18">
        <f t="shared" si="114"/>
        <v>0</v>
      </c>
      <c r="T65" s="18">
        <f t="shared" si="114"/>
        <v>3624</v>
      </c>
      <c r="U65" s="18">
        <f t="shared" si="114"/>
        <v>18.263904700000076</v>
      </c>
      <c r="V65" s="18">
        <f t="shared" ref="V65:AB65" si="115">V66+V70+V107+V118</f>
        <v>2.4329999999999998</v>
      </c>
      <c r="W65" s="18">
        <f t="shared" si="115"/>
        <v>0</v>
      </c>
      <c r="X65" s="18">
        <f t="shared" si="115"/>
        <v>1.1259999999999999</v>
      </c>
      <c r="Y65" s="18">
        <f t="shared" si="115"/>
        <v>0</v>
      </c>
      <c r="Z65" s="18">
        <f t="shared" si="115"/>
        <v>0.05</v>
      </c>
      <c r="AA65" s="18">
        <f t="shared" si="115"/>
        <v>0</v>
      </c>
      <c r="AB65" s="18">
        <f t="shared" si="115"/>
        <v>3045</v>
      </c>
      <c r="AC65" s="18">
        <v>101.27019391999997</v>
      </c>
      <c r="AD65" s="18">
        <f t="shared" ref="AD65:AJ65" si="116">AD66+AD70+AD107+AD118</f>
        <v>4.57</v>
      </c>
      <c r="AE65" s="18">
        <f t="shared" si="116"/>
        <v>0</v>
      </c>
      <c r="AF65" s="18">
        <f t="shared" si="116"/>
        <v>26.139999999999997</v>
      </c>
      <c r="AG65" s="18">
        <f t="shared" si="116"/>
        <v>0</v>
      </c>
      <c r="AH65" s="18">
        <f t="shared" si="116"/>
        <v>0.77600000000000002</v>
      </c>
      <c r="AI65" s="18">
        <f t="shared" si="116"/>
        <v>0</v>
      </c>
      <c r="AJ65" s="18">
        <f t="shared" si="116"/>
        <v>3354</v>
      </c>
      <c r="AK65" s="18">
        <v>403.14070169000018</v>
      </c>
      <c r="AL65" s="18">
        <f t="shared" ref="AL65:AR65" si="117">AL66+AL70+AL107+AL118</f>
        <v>8.8600000000000012</v>
      </c>
      <c r="AM65" s="18">
        <f t="shared" si="117"/>
        <v>0</v>
      </c>
      <c r="AN65" s="18">
        <f t="shared" si="117"/>
        <v>74.197000000000003</v>
      </c>
      <c r="AO65" s="18">
        <f t="shared" si="117"/>
        <v>0</v>
      </c>
      <c r="AP65" s="18">
        <f t="shared" si="117"/>
        <v>10.326999999999998</v>
      </c>
      <c r="AQ65" s="18">
        <f t="shared" si="117"/>
        <v>0</v>
      </c>
      <c r="AR65" s="18">
        <f t="shared" si="117"/>
        <v>3796</v>
      </c>
      <c r="AS65" s="28"/>
    </row>
    <row r="66" spans="1:45" ht="63" x14ac:dyDescent="0.25">
      <c r="A66" s="9" t="s">
        <v>113</v>
      </c>
      <c r="B66" s="10" t="s">
        <v>114</v>
      </c>
      <c r="C66" s="11" t="s">
        <v>223</v>
      </c>
      <c r="D66" s="19">
        <f t="shared" ref="D66" si="118">D67+D69</f>
        <v>0</v>
      </c>
      <c r="E66" s="19">
        <f t="shared" ref="E66" si="119">E67+E69</f>
        <v>0.17178423000000001</v>
      </c>
      <c r="F66" s="19">
        <f t="shared" ref="F66:AL66" si="120">F67+F69</f>
        <v>0</v>
      </c>
      <c r="G66" s="19">
        <f t="shared" si="120"/>
        <v>0</v>
      </c>
      <c r="H66" s="19">
        <f t="shared" si="120"/>
        <v>0</v>
      </c>
      <c r="I66" s="19">
        <f t="shared" si="120"/>
        <v>0</v>
      </c>
      <c r="J66" s="19">
        <f t="shared" si="120"/>
        <v>0</v>
      </c>
      <c r="K66" s="19">
        <f t="shared" si="120"/>
        <v>0</v>
      </c>
      <c r="L66" s="19">
        <f t="shared" si="120"/>
        <v>1</v>
      </c>
      <c r="M66" s="19">
        <f t="shared" si="120"/>
        <v>0</v>
      </c>
      <c r="N66" s="19">
        <f t="shared" ref="N66:U66" si="121">N67+N69</f>
        <v>0</v>
      </c>
      <c r="O66" s="19">
        <f t="shared" si="121"/>
        <v>0</v>
      </c>
      <c r="P66" s="19">
        <f t="shared" si="121"/>
        <v>0</v>
      </c>
      <c r="Q66" s="19">
        <f t="shared" si="121"/>
        <v>0</v>
      </c>
      <c r="R66" s="19">
        <f t="shared" si="121"/>
        <v>0</v>
      </c>
      <c r="S66" s="19">
        <f t="shared" si="121"/>
        <v>0</v>
      </c>
      <c r="T66" s="19">
        <f t="shared" si="121"/>
        <v>0</v>
      </c>
      <c r="U66" s="19">
        <f t="shared" si="121"/>
        <v>0</v>
      </c>
      <c r="V66" s="19">
        <f t="shared" ref="V66:AB66" si="122">V67+V69</f>
        <v>0</v>
      </c>
      <c r="W66" s="19">
        <f t="shared" si="122"/>
        <v>0</v>
      </c>
      <c r="X66" s="19">
        <f t="shared" si="122"/>
        <v>0</v>
      </c>
      <c r="Y66" s="19">
        <f t="shared" si="122"/>
        <v>0</v>
      </c>
      <c r="Z66" s="19">
        <f t="shared" si="122"/>
        <v>0</v>
      </c>
      <c r="AA66" s="19">
        <f t="shared" si="122"/>
        <v>0</v>
      </c>
      <c r="AB66" s="19">
        <f t="shared" si="122"/>
        <v>0</v>
      </c>
      <c r="AC66" s="19">
        <v>0.17178423000000001</v>
      </c>
      <c r="AD66" s="19">
        <f t="shared" ref="AD66:AJ66" si="123">AD67+AD69</f>
        <v>0</v>
      </c>
      <c r="AE66" s="19">
        <f t="shared" si="123"/>
        <v>0</v>
      </c>
      <c r="AF66" s="19">
        <f t="shared" si="123"/>
        <v>0</v>
      </c>
      <c r="AG66" s="19">
        <f t="shared" si="123"/>
        <v>0</v>
      </c>
      <c r="AH66" s="19">
        <f t="shared" si="123"/>
        <v>0</v>
      </c>
      <c r="AI66" s="19">
        <f t="shared" si="123"/>
        <v>0</v>
      </c>
      <c r="AJ66" s="19">
        <f t="shared" si="123"/>
        <v>1</v>
      </c>
      <c r="AK66" s="19">
        <v>0</v>
      </c>
      <c r="AL66" s="19">
        <f t="shared" ref="AL66:AR66" si="124">AL67+AL69</f>
        <v>0</v>
      </c>
      <c r="AM66" s="19">
        <f t="shared" si="124"/>
        <v>0</v>
      </c>
      <c r="AN66" s="19">
        <f t="shared" si="124"/>
        <v>0</v>
      </c>
      <c r="AO66" s="19">
        <f t="shared" si="124"/>
        <v>0</v>
      </c>
      <c r="AP66" s="19">
        <f t="shared" si="124"/>
        <v>0</v>
      </c>
      <c r="AQ66" s="19">
        <f t="shared" si="124"/>
        <v>0</v>
      </c>
      <c r="AR66" s="19">
        <f t="shared" si="124"/>
        <v>0</v>
      </c>
      <c r="AS66" s="29"/>
    </row>
    <row r="67" spans="1:45" ht="31.5" x14ac:dyDescent="0.25">
      <c r="A67" s="12" t="s">
        <v>58</v>
      </c>
      <c r="B67" s="13" t="s">
        <v>115</v>
      </c>
      <c r="C67" s="14" t="s">
        <v>223</v>
      </c>
      <c r="D67" s="20">
        <f t="shared" ref="D67:AR67" si="125">SUM(D68)</f>
        <v>0</v>
      </c>
      <c r="E67" s="20">
        <f>SUM(E68)</f>
        <v>0.17178423000000001</v>
      </c>
      <c r="F67" s="20">
        <f t="shared" si="125"/>
        <v>0</v>
      </c>
      <c r="G67" s="20">
        <f t="shared" si="125"/>
        <v>0</v>
      </c>
      <c r="H67" s="20">
        <f t="shared" si="125"/>
        <v>0</v>
      </c>
      <c r="I67" s="20">
        <f t="shared" si="125"/>
        <v>0</v>
      </c>
      <c r="J67" s="20">
        <f t="shared" si="125"/>
        <v>0</v>
      </c>
      <c r="K67" s="20">
        <f t="shared" si="125"/>
        <v>0</v>
      </c>
      <c r="L67" s="20">
        <f t="shared" si="125"/>
        <v>1</v>
      </c>
      <c r="M67" s="20">
        <f t="shared" ref="M67" si="126">M68</f>
        <v>0</v>
      </c>
      <c r="N67" s="20">
        <f t="shared" si="125"/>
        <v>0</v>
      </c>
      <c r="O67" s="20">
        <f t="shared" si="125"/>
        <v>0</v>
      </c>
      <c r="P67" s="20">
        <f t="shared" si="125"/>
        <v>0</v>
      </c>
      <c r="Q67" s="20">
        <f t="shared" si="125"/>
        <v>0</v>
      </c>
      <c r="R67" s="20">
        <f t="shared" si="125"/>
        <v>0</v>
      </c>
      <c r="S67" s="20">
        <f t="shared" si="125"/>
        <v>0</v>
      </c>
      <c r="T67" s="20">
        <f t="shared" si="125"/>
        <v>0</v>
      </c>
      <c r="U67" s="20">
        <f t="shared" ref="U67" si="127">U68</f>
        <v>0</v>
      </c>
      <c r="V67" s="20">
        <f t="shared" si="125"/>
        <v>0</v>
      </c>
      <c r="W67" s="20">
        <f t="shared" si="125"/>
        <v>0</v>
      </c>
      <c r="X67" s="20">
        <f t="shared" si="125"/>
        <v>0</v>
      </c>
      <c r="Y67" s="20">
        <f t="shared" si="125"/>
        <v>0</v>
      </c>
      <c r="Z67" s="20">
        <f t="shared" si="125"/>
        <v>0</v>
      </c>
      <c r="AA67" s="20">
        <f t="shared" si="125"/>
        <v>0</v>
      </c>
      <c r="AB67" s="20">
        <f t="shared" si="125"/>
        <v>0</v>
      </c>
      <c r="AC67" s="20">
        <v>0.17178423000000001</v>
      </c>
      <c r="AD67" s="20">
        <f t="shared" si="125"/>
        <v>0</v>
      </c>
      <c r="AE67" s="20">
        <f t="shared" si="125"/>
        <v>0</v>
      </c>
      <c r="AF67" s="20">
        <f t="shared" si="125"/>
        <v>0</v>
      </c>
      <c r="AG67" s="20">
        <f t="shared" si="125"/>
        <v>0</v>
      </c>
      <c r="AH67" s="20">
        <f t="shared" si="125"/>
        <v>0</v>
      </c>
      <c r="AI67" s="20">
        <f t="shared" si="125"/>
        <v>0</v>
      </c>
      <c r="AJ67" s="20">
        <f t="shared" si="125"/>
        <v>1</v>
      </c>
      <c r="AK67" s="20">
        <v>0</v>
      </c>
      <c r="AL67" s="20">
        <f t="shared" si="125"/>
        <v>0</v>
      </c>
      <c r="AM67" s="20">
        <f t="shared" si="125"/>
        <v>0</v>
      </c>
      <c r="AN67" s="20">
        <f t="shared" si="125"/>
        <v>0</v>
      </c>
      <c r="AO67" s="20">
        <f t="shared" si="125"/>
        <v>0</v>
      </c>
      <c r="AP67" s="20">
        <f t="shared" si="125"/>
        <v>0</v>
      </c>
      <c r="AQ67" s="20">
        <f t="shared" si="125"/>
        <v>0</v>
      </c>
      <c r="AR67" s="20">
        <f t="shared" si="125"/>
        <v>0</v>
      </c>
      <c r="AS67" s="30"/>
    </row>
    <row r="68" spans="1:45" ht="31.5" x14ac:dyDescent="0.25">
      <c r="A68" s="5" t="s">
        <v>58</v>
      </c>
      <c r="B68" s="15" t="s">
        <v>224</v>
      </c>
      <c r="C68" s="17" t="s">
        <v>225</v>
      </c>
      <c r="D68" s="21" t="s">
        <v>278</v>
      </c>
      <c r="E68" s="21">
        <f t="shared" ref="E68:F68" si="128">M68+U68+AC68+AK68</f>
        <v>0.17178423000000001</v>
      </c>
      <c r="F68" s="21">
        <f t="shared" si="128"/>
        <v>0</v>
      </c>
      <c r="G68" s="21">
        <f t="shared" ref="G68" si="129">O68+W68+AE68+AM68</f>
        <v>0</v>
      </c>
      <c r="H68" s="21">
        <f t="shared" ref="H68" si="130">P68+X68+AF68+AN68</f>
        <v>0</v>
      </c>
      <c r="I68" s="21">
        <f t="shared" ref="I68" si="131">Q68+Y68+AG68+AO68</f>
        <v>0</v>
      </c>
      <c r="J68" s="21">
        <f t="shared" ref="J68" si="132">R68+Z68+AH68+AP68</f>
        <v>0</v>
      </c>
      <c r="K68" s="21">
        <f t="shared" ref="K68" si="133">S68+AA68+AI68+AQ68</f>
        <v>0</v>
      </c>
      <c r="L68" s="21">
        <f t="shared" ref="L68" si="134">T68+AB68+AJ68+AR68</f>
        <v>1</v>
      </c>
      <c r="M68" s="21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  <c r="AB68" s="16">
        <v>0</v>
      </c>
      <c r="AC68" s="16">
        <v>0.17178423000000001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1</v>
      </c>
      <c r="AK68" s="16">
        <v>0</v>
      </c>
      <c r="AL68" s="16">
        <v>0</v>
      </c>
      <c r="AM68" s="16">
        <v>0</v>
      </c>
      <c r="AN68" s="16">
        <v>0</v>
      </c>
      <c r="AO68" s="16">
        <v>0</v>
      </c>
      <c r="AP68" s="16">
        <v>0</v>
      </c>
      <c r="AQ68" s="16">
        <v>0</v>
      </c>
      <c r="AR68" s="16">
        <v>0</v>
      </c>
      <c r="AS68" s="31"/>
    </row>
    <row r="69" spans="1:45" ht="47.25" x14ac:dyDescent="0.25">
      <c r="A69" s="12" t="s">
        <v>59</v>
      </c>
      <c r="B69" s="13" t="s">
        <v>116</v>
      </c>
      <c r="C69" s="14" t="s">
        <v>223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20">
        <v>0</v>
      </c>
      <c r="S69" s="20">
        <v>0</v>
      </c>
      <c r="T69" s="20">
        <v>0</v>
      </c>
      <c r="U69" s="20">
        <v>0</v>
      </c>
      <c r="V69" s="20">
        <v>0</v>
      </c>
      <c r="W69" s="20">
        <v>0</v>
      </c>
      <c r="X69" s="20">
        <v>0</v>
      </c>
      <c r="Y69" s="20">
        <v>0</v>
      </c>
      <c r="Z69" s="20">
        <v>0</v>
      </c>
      <c r="AA69" s="20">
        <v>0</v>
      </c>
      <c r="AB69" s="20">
        <v>0</v>
      </c>
      <c r="AC69" s="20">
        <v>0</v>
      </c>
      <c r="AD69" s="20">
        <v>0</v>
      </c>
      <c r="AE69" s="20">
        <v>0</v>
      </c>
      <c r="AF69" s="20">
        <v>0</v>
      </c>
      <c r="AG69" s="20">
        <v>0</v>
      </c>
      <c r="AH69" s="20">
        <v>0</v>
      </c>
      <c r="AI69" s="20">
        <v>0</v>
      </c>
      <c r="AJ69" s="20">
        <v>0</v>
      </c>
      <c r="AK69" s="20">
        <v>0</v>
      </c>
      <c r="AL69" s="20">
        <v>0</v>
      </c>
      <c r="AM69" s="20">
        <v>0</v>
      </c>
      <c r="AN69" s="20">
        <v>0</v>
      </c>
      <c r="AO69" s="20">
        <v>0</v>
      </c>
      <c r="AP69" s="20">
        <v>0</v>
      </c>
      <c r="AQ69" s="20">
        <v>0</v>
      </c>
      <c r="AR69" s="20">
        <v>0</v>
      </c>
      <c r="AS69" s="30"/>
    </row>
    <row r="70" spans="1:45" ht="47.25" x14ac:dyDescent="0.25">
      <c r="A70" s="9" t="s">
        <v>117</v>
      </c>
      <c r="B70" s="10" t="s">
        <v>118</v>
      </c>
      <c r="C70" s="11" t="s">
        <v>223</v>
      </c>
      <c r="D70" s="19">
        <f t="shared" ref="D70" si="135">D71+D106</f>
        <v>1124.1321271673294</v>
      </c>
      <c r="E70" s="19">
        <f t="shared" ref="E70" si="136">E71+E106</f>
        <v>457.5176758799999</v>
      </c>
      <c r="F70" s="19">
        <f t="shared" ref="F70:AL70" si="137">F71+F106</f>
        <v>17.826000000000001</v>
      </c>
      <c r="G70" s="19">
        <f t="shared" si="137"/>
        <v>0</v>
      </c>
      <c r="H70" s="19">
        <f t="shared" si="137"/>
        <v>102.754</v>
      </c>
      <c r="I70" s="19">
        <f t="shared" si="137"/>
        <v>0</v>
      </c>
      <c r="J70" s="19">
        <f t="shared" si="137"/>
        <v>11.152999999999999</v>
      </c>
      <c r="K70" s="19">
        <f t="shared" si="137"/>
        <v>0</v>
      </c>
      <c r="L70" s="19">
        <f t="shared" si="137"/>
        <v>14</v>
      </c>
      <c r="M70" s="19">
        <f t="shared" si="137"/>
        <v>5.6445109200000001</v>
      </c>
      <c r="N70" s="19">
        <f t="shared" ref="N70:U70" si="138">N71+N106</f>
        <v>1.9630000000000001</v>
      </c>
      <c r="O70" s="19">
        <f t="shared" si="138"/>
        <v>0</v>
      </c>
      <c r="P70" s="19">
        <f t="shared" si="138"/>
        <v>1.2909999999999999</v>
      </c>
      <c r="Q70" s="19">
        <f t="shared" si="138"/>
        <v>0</v>
      </c>
      <c r="R70" s="19">
        <f t="shared" si="138"/>
        <v>0</v>
      </c>
      <c r="S70" s="19">
        <f t="shared" si="138"/>
        <v>0</v>
      </c>
      <c r="T70" s="19">
        <f t="shared" si="138"/>
        <v>0</v>
      </c>
      <c r="U70" s="19">
        <f t="shared" si="138"/>
        <v>7.1296503400000013</v>
      </c>
      <c r="V70" s="19">
        <f t="shared" ref="V70:AB70" si="139">V71+V106</f>
        <v>2.4329999999999998</v>
      </c>
      <c r="W70" s="19">
        <f t="shared" si="139"/>
        <v>0</v>
      </c>
      <c r="X70" s="19">
        <f t="shared" si="139"/>
        <v>1.1259999999999999</v>
      </c>
      <c r="Y70" s="19">
        <f t="shared" si="139"/>
        <v>0</v>
      </c>
      <c r="Z70" s="19">
        <f t="shared" si="139"/>
        <v>0.05</v>
      </c>
      <c r="AA70" s="19">
        <f t="shared" si="139"/>
        <v>0</v>
      </c>
      <c r="AB70" s="19">
        <f t="shared" si="139"/>
        <v>0</v>
      </c>
      <c r="AC70" s="19">
        <v>78.467668900000007</v>
      </c>
      <c r="AD70" s="19">
        <f t="shared" ref="AD70:AJ70" si="140">AD71+AD106</f>
        <v>4.57</v>
      </c>
      <c r="AE70" s="19">
        <f t="shared" si="140"/>
        <v>0</v>
      </c>
      <c r="AF70" s="19">
        <f t="shared" si="140"/>
        <v>26.139999999999997</v>
      </c>
      <c r="AG70" s="19">
        <f t="shared" si="140"/>
        <v>0</v>
      </c>
      <c r="AH70" s="19">
        <f t="shared" si="140"/>
        <v>0.77600000000000002</v>
      </c>
      <c r="AI70" s="19">
        <f t="shared" si="140"/>
        <v>0</v>
      </c>
      <c r="AJ70" s="19">
        <f t="shared" si="140"/>
        <v>3</v>
      </c>
      <c r="AK70" s="19">
        <v>366.27584571999995</v>
      </c>
      <c r="AL70" s="19">
        <f t="shared" ref="AL70:AR70" si="141">AL71+AL106</f>
        <v>8.8600000000000012</v>
      </c>
      <c r="AM70" s="19">
        <f t="shared" si="141"/>
        <v>0</v>
      </c>
      <c r="AN70" s="19">
        <f t="shared" si="141"/>
        <v>74.197000000000003</v>
      </c>
      <c r="AO70" s="19">
        <f t="shared" si="141"/>
        <v>0</v>
      </c>
      <c r="AP70" s="19">
        <f t="shared" si="141"/>
        <v>10.326999999999998</v>
      </c>
      <c r="AQ70" s="19">
        <f t="shared" si="141"/>
        <v>0</v>
      </c>
      <c r="AR70" s="19">
        <f t="shared" si="141"/>
        <v>11</v>
      </c>
      <c r="AS70" s="29"/>
    </row>
    <row r="71" spans="1:45" ht="31.5" x14ac:dyDescent="0.25">
      <c r="A71" s="12" t="s">
        <v>119</v>
      </c>
      <c r="B71" s="13" t="s">
        <v>120</v>
      </c>
      <c r="C71" s="14" t="s">
        <v>223</v>
      </c>
      <c r="D71" s="20">
        <f>SUM(D72:D105)</f>
        <v>1124.1321271673294</v>
      </c>
      <c r="E71" s="20">
        <f>SUM(E72:E105)</f>
        <v>457.5176758799999</v>
      </c>
      <c r="F71" s="20">
        <f t="shared" ref="F71:AL71" si="142">SUM(F72:F105)</f>
        <v>17.826000000000001</v>
      </c>
      <c r="G71" s="20">
        <f t="shared" si="142"/>
        <v>0</v>
      </c>
      <c r="H71" s="20">
        <f t="shared" si="142"/>
        <v>102.754</v>
      </c>
      <c r="I71" s="20">
        <f t="shared" si="142"/>
        <v>0</v>
      </c>
      <c r="J71" s="20">
        <f t="shared" si="142"/>
        <v>11.152999999999999</v>
      </c>
      <c r="K71" s="20">
        <f t="shared" si="142"/>
        <v>0</v>
      </c>
      <c r="L71" s="20">
        <f t="shared" si="142"/>
        <v>14</v>
      </c>
      <c r="M71" s="20">
        <f t="shared" ref="M71" si="143">SUM(M72:M105)</f>
        <v>5.6445109200000001</v>
      </c>
      <c r="N71" s="20">
        <f t="shared" ref="N71:T71" si="144">SUM(N72:N105)</f>
        <v>1.9630000000000001</v>
      </c>
      <c r="O71" s="20">
        <f t="shared" si="144"/>
        <v>0</v>
      </c>
      <c r="P71" s="20">
        <f t="shared" si="144"/>
        <v>1.2909999999999999</v>
      </c>
      <c r="Q71" s="20">
        <f t="shared" si="144"/>
        <v>0</v>
      </c>
      <c r="R71" s="20">
        <f t="shared" si="144"/>
        <v>0</v>
      </c>
      <c r="S71" s="20">
        <f t="shared" si="144"/>
        <v>0</v>
      </c>
      <c r="T71" s="20">
        <f t="shared" si="144"/>
        <v>0</v>
      </c>
      <c r="U71" s="20">
        <f t="shared" ref="U71" si="145">SUM(U72:U105)</f>
        <v>7.1296503400000013</v>
      </c>
      <c r="V71" s="20">
        <f t="shared" ref="V71:AB71" si="146">SUM(V72:V105)</f>
        <v>2.4329999999999998</v>
      </c>
      <c r="W71" s="20">
        <f t="shared" si="146"/>
        <v>0</v>
      </c>
      <c r="X71" s="20">
        <f t="shared" si="146"/>
        <v>1.1259999999999999</v>
      </c>
      <c r="Y71" s="20">
        <f t="shared" si="146"/>
        <v>0</v>
      </c>
      <c r="Z71" s="20">
        <f t="shared" si="146"/>
        <v>0.05</v>
      </c>
      <c r="AA71" s="20">
        <f t="shared" si="146"/>
        <v>0</v>
      </c>
      <c r="AB71" s="20">
        <f t="shared" si="146"/>
        <v>0</v>
      </c>
      <c r="AC71" s="20">
        <v>78.467668900000007</v>
      </c>
      <c r="AD71" s="20">
        <f t="shared" ref="AD71:AJ71" si="147">SUM(AD72:AD105)</f>
        <v>4.57</v>
      </c>
      <c r="AE71" s="20">
        <f t="shared" si="147"/>
        <v>0</v>
      </c>
      <c r="AF71" s="20">
        <f t="shared" si="147"/>
        <v>26.139999999999997</v>
      </c>
      <c r="AG71" s="20">
        <f t="shared" si="147"/>
        <v>0</v>
      </c>
      <c r="AH71" s="20">
        <f t="shared" si="147"/>
        <v>0.77600000000000002</v>
      </c>
      <c r="AI71" s="20">
        <f t="shared" si="147"/>
        <v>0</v>
      </c>
      <c r="AJ71" s="20">
        <f t="shared" si="147"/>
        <v>3</v>
      </c>
      <c r="AK71" s="20">
        <v>366.27584571999995</v>
      </c>
      <c r="AL71" s="20">
        <f t="shared" ref="AL71:AR71" si="148">SUM(AL72:AL105)</f>
        <v>8.8600000000000012</v>
      </c>
      <c r="AM71" s="20">
        <f t="shared" si="148"/>
        <v>0</v>
      </c>
      <c r="AN71" s="20">
        <f t="shared" si="148"/>
        <v>74.197000000000003</v>
      </c>
      <c r="AO71" s="20">
        <f t="shared" si="148"/>
        <v>0</v>
      </c>
      <c r="AP71" s="20">
        <f t="shared" si="148"/>
        <v>10.326999999999998</v>
      </c>
      <c r="AQ71" s="20">
        <f t="shared" si="148"/>
        <v>0</v>
      </c>
      <c r="AR71" s="20">
        <f t="shared" si="148"/>
        <v>11</v>
      </c>
      <c r="AS71" s="30"/>
    </row>
    <row r="72" spans="1:45" ht="31.5" x14ac:dyDescent="0.25">
      <c r="A72" s="5" t="s">
        <v>119</v>
      </c>
      <c r="B72" s="15" t="s">
        <v>226</v>
      </c>
      <c r="C72" s="17" t="s">
        <v>155</v>
      </c>
      <c r="D72" s="21">
        <v>15.605108155582052</v>
      </c>
      <c r="E72" s="21">
        <f t="shared" ref="E72:F105" si="149">M72+U72+AC72+AK72</f>
        <v>6.7018198900000003</v>
      </c>
      <c r="F72" s="21">
        <f t="shared" si="149"/>
        <v>0</v>
      </c>
      <c r="G72" s="21">
        <f t="shared" ref="G72:G105" si="150">O72+W72+AE72+AM72</f>
        <v>0</v>
      </c>
      <c r="H72" s="21">
        <f t="shared" ref="H72:H105" si="151">P72+X72+AF72+AN72</f>
        <v>3.4969999999999999</v>
      </c>
      <c r="I72" s="21">
        <f t="shared" ref="I72:I105" si="152">Q72+Y72+AG72+AO72</f>
        <v>0</v>
      </c>
      <c r="J72" s="21">
        <f t="shared" ref="J72:J105" si="153">R72+Z72+AH72+AP72</f>
        <v>0</v>
      </c>
      <c r="K72" s="21">
        <f t="shared" ref="K72:K105" si="154">S72+AA72+AI72+AQ72</f>
        <v>0</v>
      </c>
      <c r="L72" s="21">
        <f t="shared" ref="L72:L105" si="155">T72+AB72+AJ72+AR72</f>
        <v>0</v>
      </c>
      <c r="M72" s="21">
        <v>9.5254929999999988E-2</v>
      </c>
      <c r="N72" s="16">
        <v>0</v>
      </c>
      <c r="O72" s="16">
        <v>0</v>
      </c>
      <c r="P72" s="16">
        <v>2.1999999999999999E-2</v>
      </c>
      <c r="Q72" s="16">
        <v>0</v>
      </c>
      <c r="R72" s="16">
        <v>0</v>
      </c>
      <c r="S72" s="16">
        <v>0</v>
      </c>
      <c r="T72" s="16">
        <v>0</v>
      </c>
      <c r="U72" s="16">
        <v>0.71900037999999999</v>
      </c>
      <c r="V72" s="16">
        <v>0</v>
      </c>
      <c r="W72" s="16">
        <v>0</v>
      </c>
      <c r="X72" s="16">
        <v>0.19199999999999998</v>
      </c>
      <c r="Y72" s="16">
        <v>0</v>
      </c>
      <c r="Z72" s="16">
        <v>0</v>
      </c>
      <c r="AA72" s="16">
        <v>0</v>
      </c>
      <c r="AB72" s="16">
        <v>0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5.8875645800000003</v>
      </c>
      <c r="AL72" s="16">
        <v>0</v>
      </c>
      <c r="AM72" s="16">
        <v>0</v>
      </c>
      <c r="AN72" s="16">
        <v>3.2829999999999999</v>
      </c>
      <c r="AO72" s="16">
        <v>0</v>
      </c>
      <c r="AP72" s="16">
        <v>0</v>
      </c>
      <c r="AQ72" s="16">
        <v>0</v>
      </c>
      <c r="AR72" s="16">
        <v>0</v>
      </c>
      <c r="AS72" s="31"/>
    </row>
    <row r="73" spans="1:45" ht="47.25" x14ac:dyDescent="0.25">
      <c r="A73" s="5" t="s">
        <v>119</v>
      </c>
      <c r="B73" s="15" t="s">
        <v>227</v>
      </c>
      <c r="C73" s="17" t="s">
        <v>156</v>
      </c>
      <c r="D73" s="21">
        <v>33.92614233320483</v>
      </c>
      <c r="E73" s="21">
        <f t="shared" si="149"/>
        <v>13.263678080000002</v>
      </c>
      <c r="F73" s="21">
        <f t="shared" si="149"/>
        <v>0.16300000000000001</v>
      </c>
      <c r="G73" s="21">
        <f t="shared" si="150"/>
        <v>0</v>
      </c>
      <c r="H73" s="21">
        <f t="shared" si="151"/>
        <v>3.6100000000000003</v>
      </c>
      <c r="I73" s="21">
        <f t="shared" si="152"/>
        <v>0</v>
      </c>
      <c r="J73" s="21">
        <f t="shared" si="153"/>
        <v>0</v>
      </c>
      <c r="K73" s="21">
        <f t="shared" si="154"/>
        <v>0</v>
      </c>
      <c r="L73" s="21">
        <f t="shared" si="155"/>
        <v>3</v>
      </c>
      <c r="M73" s="21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4.7015989999999994E-2</v>
      </c>
      <c r="V73" s="16">
        <v>6.3E-2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2.9137553700000001</v>
      </c>
      <c r="AD73" s="16">
        <v>0</v>
      </c>
      <c r="AE73" s="16">
        <v>0</v>
      </c>
      <c r="AF73" s="16">
        <v>1.7490000000000001</v>
      </c>
      <c r="AG73" s="16">
        <v>0</v>
      </c>
      <c r="AH73" s="16">
        <v>0</v>
      </c>
      <c r="AI73" s="16">
        <v>0</v>
      </c>
      <c r="AJ73" s="16">
        <v>0</v>
      </c>
      <c r="AK73" s="16">
        <v>10.302906720000001</v>
      </c>
      <c r="AL73" s="16">
        <v>0.1</v>
      </c>
      <c r="AM73" s="16">
        <v>0</v>
      </c>
      <c r="AN73" s="16">
        <v>1.861</v>
      </c>
      <c r="AO73" s="16">
        <v>0</v>
      </c>
      <c r="AP73" s="16">
        <v>0</v>
      </c>
      <c r="AQ73" s="16">
        <v>0</v>
      </c>
      <c r="AR73" s="16">
        <v>3</v>
      </c>
      <c r="AS73" s="31"/>
    </row>
    <row r="74" spans="1:45" ht="47.25" x14ac:dyDescent="0.25">
      <c r="A74" s="5" t="s">
        <v>119</v>
      </c>
      <c r="B74" s="15" t="s">
        <v>228</v>
      </c>
      <c r="C74" s="17" t="s">
        <v>157</v>
      </c>
      <c r="D74" s="21">
        <v>21.517331300473536</v>
      </c>
      <c r="E74" s="21">
        <f t="shared" si="149"/>
        <v>7.8336920299999999</v>
      </c>
      <c r="F74" s="21">
        <f t="shared" si="149"/>
        <v>0.25</v>
      </c>
      <c r="G74" s="21">
        <f t="shared" si="150"/>
        <v>0</v>
      </c>
      <c r="H74" s="21">
        <f t="shared" si="151"/>
        <v>2.569</v>
      </c>
      <c r="I74" s="21">
        <f t="shared" si="152"/>
        <v>0</v>
      </c>
      <c r="J74" s="21">
        <f t="shared" si="153"/>
        <v>0.28800000000000003</v>
      </c>
      <c r="K74" s="21">
        <f t="shared" si="154"/>
        <v>0</v>
      </c>
      <c r="L74" s="21">
        <f t="shared" si="155"/>
        <v>0</v>
      </c>
      <c r="M74" s="21">
        <v>0.83046798999999993</v>
      </c>
      <c r="N74" s="16">
        <v>0.25</v>
      </c>
      <c r="O74" s="16">
        <v>0</v>
      </c>
      <c r="P74" s="16">
        <v>0.378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4.0077159500000006</v>
      </c>
      <c r="AD74" s="16">
        <v>0</v>
      </c>
      <c r="AE74" s="16">
        <v>0</v>
      </c>
      <c r="AF74" s="16">
        <v>2.1909999999999998</v>
      </c>
      <c r="AG74" s="16">
        <v>0</v>
      </c>
      <c r="AH74" s="16">
        <v>0</v>
      </c>
      <c r="AI74" s="16">
        <v>0</v>
      </c>
      <c r="AJ74" s="16">
        <v>0</v>
      </c>
      <c r="AK74" s="16">
        <v>2.99550809</v>
      </c>
      <c r="AL74" s="16">
        <v>0</v>
      </c>
      <c r="AM74" s="16">
        <v>0</v>
      </c>
      <c r="AN74" s="16">
        <v>0</v>
      </c>
      <c r="AO74" s="16">
        <v>0</v>
      </c>
      <c r="AP74" s="16">
        <v>0.28800000000000003</v>
      </c>
      <c r="AQ74" s="16">
        <v>0</v>
      </c>
      <c r="AR74" s="16">
        <v>0</v>
      </c>
      <c r="AS74" s="31"/>
    </row>
    <row r="75" spans="1:45" ht="31.5" x14ac:dyDescent="0.25">
      <c r="A75" s="5" t="s">
        <v>119</v>
      </c>
      <c r="B75" s="15" t="s">
        <v>229</v>
      </c>
      <c r="C75" s="17" t="s">
        <v>158</v>
      </c>
      <c r="D75" s="21">
        <v>2.141224200735242</v>
      </c>
      <c r="E75" s="21">
        <f t="shared" si="149"/>
        <v>0.85090935000000012</v>
      </c>
      <c r="F75" s="21">
        <f t="shared" si="149"/>
        <v>0</v>
      </c>
      <c r="G75" s="21">
        <f t="shared" si="150"/>
        <v>0</v>
      </c>
      <c r="H75" s="21">
        <f t="shared" si="151"/>
        <v>0.47199999999999998</v>
      </c>
      <c r="I75" s="21">
        <f t="shared" si="152"/>
        <v>0</v>
      </c>
      <c r="J75" s="21">
        <f t="shared" si="153"/>
        <v>0</v>
      </c>
      <c r="K75" s="21">
        <f t="shared" si="154"/>
        <v>0</v>
      </c>
      <c r="L75" s="21">
        <f t="shared" si="155"/>
        <v>0</v>
      </c>
      <c r="M75" s="21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  <c r="AB75" s="16">
        <v>0</v>
      </c>
      <c r="AC75" s="16">
        <v>0.85090935000000012</v>
      </c>
      <c r="AD75" s="16">
        <v>0</v>
      </c>
      <c r="AE75" s="16">
        <v>0</v>
      </c>
      <c r="AF75" s="16">
        <v>0.47199999999999998</v>
      </c>
      <c r="AG75" s="16">
        <v>0</v>
      </c>
      <c r="AH75" s="16">
        <v>0</v>
      </c>
      <c r="AI75" s="16">
        <v>0</v>
      </c>
      <c r="AJ75" s="16">
        <v>0</v>
      </c>
      <c r="AK75" s="16">
        <v>0</v>
      </c>
      <c r="AL75" s="16">
        <v>0</v>
      </c>
      <c r="AM75" s="16">
        <v>0</v>
      </c>
      <c r="AN75" s="16">
        <v>0</v>
      </c>
      <c r="AO75" s="16">
        <v>0</v>
      </c>
      <c r="AP75" s="16">
        <v>0</v>
      </c>
      <c r="AQ75" s="16">
        <v>0</v>
      </c>
      <c r="AR75" s="16">
        <v>0</v>
      </c>
      <c r="AS75" s="31"/>
    </row>
    <row r="76" spans="1:45" ht="31.5" x14ac:dyDescent="0.25">
      <c r="A76" s="5" t="s">
        <v>119</v>
      </c>
      <c r="B76" s="15" t="s">
        <v>230</v>
      </c>
      <c r="C76" s="17" t="s">
        <v>159</v>
      </c>
      <c r="D76" s="21">
        <v>11.077889206795319</v>
      </c>
      <c r="E76" s="21">
        <f t="shared" si="149"/>
        <v>3.7024888000000002</v>
      </c>
      <c r="F76" s="21">
        <f t="shared" si="149"/>
        <v>0</v>
      </c>
      <c r="G76" s="21">
        <f t="shared" si="150"/>
        <v>0</v>
      </c>
      <c r="H76" s="21">
        <f t="shared" si="151"/>
        <v>2.2729999999999997</v>
      </c>
      <c r="I76" s="21">
        <f t="shared" si="152"/>
        <v>0</v>
      </c>
      <c r="J76" s="21">
        <f t="shared" si="153"/>
        <v>0</v>
      </c>
      <c r="K76" s="21">
        <f t="shared" si="154"/>
        <v>0</v>
      </c>
      <c r="L76" s="21">
        <f t="shared" si="155"/>
        <v>0</v>
      </c>
      <c r="M76" s="21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2.4048426700000003</v>
      </c>
      <c r="AD76" s="16">
        <v>0</v>
      </c>
      <c r="AE76" s="16">
        <v>0</v>
      </c>
      <c r="AF76" s="16">
        <v>1.7689999999999999</v>
      </c>
      <c r="AG76" s="16">
        <v>0</v>
      </c>
      <c r="AH76" s="16">
        <v>0</v>
      </c>
      <c r="AI76" s="16">
        <v>0</v>
      </c>
      <c r="AJ76" s="16">
        <v>0</v>
      </c>
      <c r="AK76" s="16">
        <v>1.29764613</v>
      </c>
      <c r="AL76" s="16">
        <v>0</v>
      </c>
      <c r="AM76" s="16">
        <v>0</v>
      </c>
      <c r="AN76" s="16">
        <v>0.504</v>
      </c>
      <c r="AO76" s="16">
        <v>0</v>
      </c>
      <c r="AP76" s="16">
        <v>0</v>
      </c>
      <c r="AQ76" s="16">
        <v>0</v>
      </c>
      <c r="AR76" s="16">
        <v>0</v>
      </c>
      <c r="AS76" s="31"/>
    </row>
    <row r="77" spans="1:45" ht="31.5" x14ac:dyDescent="0.25">
      <c r="A77" s="5" t="s">
        <v>119</v>
      </c>
      <c r="B77" s="15" t="s">
        <v>231</v>
      </c>
      <c r="C77" s="17" t="s">
        <v>160</v>
      </c>
      <c r="D77" s="21">
        <v>26.276631219445992</v>
      </c>
      <c r="E77" s="21">
        <f t="shared" si="149"/>
        <v>11.143013789999999</v>
      </c>
      <c r="F77" s="21">
        <f t="shared" si="149"/>
        <v>0.9</v>
      </c>
      <c r="G77" s="21">
        <f t="shared" si="150"/>
        <v>0</v>
      </c>
      <c r="H77" s="21">
        <f t="shared" si="151"/>
        <v>3.6640000000000001</v>
      </c>
      <c r="I77" s="21">
        <f t="shared" si="152"/>
        <v>0</v>
      </c>
      <c r="J77" s="21">
        <f t="shared" si="153"/>
        <v>0</v>
      </c>
      <c r="K77" s="21">
        <f t="shared" si="154"/>
        <v>0</v>
      </c>
      <c r="L77" s="21">
        <f t="shared" si="155"/>
        <v>0</v>
      </c>
      <c r="M77" s="21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0.14705087999999999</v>
      </c>
      <c r="V77" s="16">
        <v>0.25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1.6827761399999999</v>
      </c>
      <c r="AD77" s="16">
        <v>0.4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9.3131867699999997</v>
      </c>
      <c r="AL77" s="16">
        <v>0.25</v>
      </c>
      <c r="AM77" s="16">
        <v>0</v>
      </c>
      <c r="AN77" s="16">
        <v>3.6640000000000001</v>
      </c>
      <c r="AO77" s="16">
        <v>0</v>
      </c>
      <c r="AP77" s="16">
        <v>0</v>
      </c>
      <c r="AQ77" s="16">
        <v>0</v>
      </c>
      <c r="AR77" s="16">
        <v>0</v>
      </c>
      <c r="AS77" s="31"/>
    </row>
    <row r="78" spans="1:45" ht="31.5" x14ac:dyDescent="0.25">
      <c r="A78" s="5" t="s">
        <v>119</v>
      </c>
      <c r="B78" s="15" t="s">
        <v>232</v>
      </c>
      <c r="C78" s="17" t="s">
        <v>161</v>
      </c>
      <c r="D78" s="21">
        <v>40.616890002867976</v>
      </c>
      <c r="E78" s="21">
        <f t="shared" si="149"/>
        <v>12.814208470000001</v>
      </c>
      <c r="F78" s="21">
        <f t="shared" si="149"/>
        <v>2.42</v>
      </c>
      <c r="G78" s="21">
        <f t="shared" si="150"/>
        <v>0</v>
      </c>
      <c r="H78" s="21">
        <f t="shared" si="151"/>
        <v>1.2699999999999998</v>
      </c>
      <c r="I78" s="21">
        <f t="shared" si="152"/>
        <v>0</v>
      </c>
      <c r="J78" s="21">
        <f t="shared" si="153"/>
        <v>0.32400000000000001</v>
      </c>
      <c r="K78" s="21">
        <f t="shared" si="154"/>
        <v>0</v>
      </c>
      <c r="L78" s="21">
        <f t="shared" si="155"/>
        <v>0</v>
      </c>
      <c r="M78" s="21">
        <v>0.71719027000000002</v>
      </c>
      <c r="N78" s="16">
        <v>0.8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1.2371390100000001</v>
      </c>
      <c r="V78" s="16">
        <v>0.81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0.24031139000000001</v>
      </c>
      <c r="AD78" s="16">
        <v>0</v>
      </c>
      <c r="AE78" s="16">
        <v>0</v>
      </c>
      <c r="AF78" s="16">
        <v>0.152</v>
      </c>
      <c r="AG78" s="16">
        <v>0</v>
      </c>
      <c r="AH78" s="16">
        <v>0</v>
      </c>
      <c r="AI78" s="16">
        <v>0</v>
      </c>
      <c r="AJ78" s="16">
        <v>0</v>
      </c>
      <c r="AK78" s="16">
        <v>10.6195678</v>
      </c>
      <c r="AL78" s="16">
        <v>0.81</v>
      </c>
      <c r="AM78" s="16">
        <v>0</v>
      </c>
      <c r="AN78" s="16">
        <v>1.1179999999999999</v>
      </c>
      <c r="AO78" s="16">
        <v>0</v>
      </c>
      <c r="AP78" s="16">
        <v>0.32400000000000001</v>
      </c>
      <c r="AQ78" s="16">
        <v>0</v>
      </c>
      <c r="AR78" s="16">
        <v>0</v>
      </c>
      <c r="AS78" s="31"/>
    </row>
    <row r="79" spans="1:45" ht="31.5" x14ac:dyDescent="0.25">
      <c r="A79" s="5" t="s">
        <v>119</v>
      </c>
      <c r="B79" s="15" t="s">
        <v>233</v>
      </c>
      <c r="C79" s="17" t="s">
        <v>162</v>
      </c>
      <c r="D79" s="21">
        <v>102.28909273518452</v>
      </c>
      <c r="E79" s="21">
        <f t="shared" si="149"/>
        <v>23.81314544</v>
      </c>
      <c r="F79" s="21">
        <f t="shared" si="149"/>
        <v>0.90999999999999992</v>
      </c>
      <c r="G79" s="21">
        <f t="shared" si="150"/>
        <v>0</v>
      </c>
      <c r="H79" s="21">
        <f t="shared" si="151"/>
        <v>3.0020000000000002</v>
      </c>
      <c r="I79" s="21">
        <f t="shared" si="152"/>
        <v>0</v>
      </c>
      <c r="J79" s="21">
        <f t="shared" si="153"/>
        <v>3.1559999999999997</v>
      </c>
      <c r="K79" s="21">
        <f t="shared" si="154"/>
        <v>0</v>
      </c>
      <c r="L79" s="21">
        <f t="shared" si="155"/>
        <v>1</v>
      </c>
      <c r="M79" s="21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11.55134458</v>
      </c>
      <c r="AD79" s="16">
        <v>0.5</v>
      </c>
      <c r="AE79" s="16">
        <v>0</v>
      </c>
      <c r="AF79" s="16">
        <v>3.0020000000000002</v>
      </c>
      <c r="AG79" s="16">
        <v>0</v>
      </c>
      <c r="AH79" s="16">
        <v>7.3999999999999996E-2</v>
      </c>
      <c r="AI79" s="16">
        <v>0</v>
      </c>
      <c r="AJ79" s="16">
        <v>1</v>
      </c>
      <c r="AK79" s="16">
        <v>12.261800860000001</v>
      </c>
      <c r="AL79" s="16">
        <v>0.41</v>
      </c>
      <c r="AM79" s="16">
        <v>0</v>
      </c>
      <c r="AN79" s="16">
        <v>0</v>
      </c>
      <c r="AO79" s="16">
        <v>0</v>
      </c>
      <c r="AP79" s="16">
        <v>3.0819999999999999</v>
      </c>
      <c r="AQ79" s="16">
        <v>0</v>
      </c>
      <c r="AR79" s="16">
        <v>0</v>
      </c>
      <c r="AS79" s="31"/>
    </row>
    <row r="80" spans="1:45" ht="31.5" x14ac:dyDescent="0.25">
      <c r="A80" s="5" t="s">
        <v>119</v>
      </c>
      <c r="B80" s="15" t="s">
        <v>234</v>
      </c>
      <c r="C80" s="17" t="s">
        <v>163</v>
      </c>
      <c r="D80" s="21">
        <v>20.325330197605673</v>
      </c>
      <c r="E80" s="21">
        <f t="shared" si="149"/>
        <v>5.38266109</v>
      </c>
      <c r="F80" s="21">
        <f t="shared" si="149"/>
        <v>0</v>
      </c>
      <c r="G80" s="21">
        <f t="shared" si="150"/>
        <v>0</v>
      </c>
      <c r="H80" s="21">
        <f t="shared" si="151"/>
        <v>2.8260000000000001</v>
      </c>
      <c r="I80" s="21">
        <f t="shared" si="152"/>
        <v>0</v>
      </c>
      <c r="J80" s="21">
        <f t="shared" si="153"/>
        <v>0</v>
      </c>
      <c r="K80" s="21">
        <f t="shared" si="154"/>
        <v>0</v>
      </c>
      <c r="L80" s="21">
        <f t="shared" si="155"/>
        <v>0</v>
      </c>
      <c r="M80" s="21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1.42180734</v>
      </c>
      <c r="AD80" s="16">
        <v>0</v>
      </c>
      <c r="AE80" s="16">
        <v>0</v>
      </c>
      <c r="AF80" s="16">
        <v>0.871</v>
      </c>
      <c r="AG80" s="16">
        <v>0</v>
      </c>
      <c r="AH80" s="16">
        <v>0</v>
      </c>
      <c r="AI80" s="16">
        <v>0</v>
      </c>
      <c r="AJ80" s="16">
        <v>0</v>
      </c>
      <c r="AK80" s="16">
        <v>3.9608537500000001</v>
      </c>
      <c r="AL80" s="16">
        <v>0</v>
      </c>
      <c r="AM80" s="16">
        <v>0</v>
      </c>
      <c r="AN80" s="16">
        <v>1.9550000000000001</v>
      </c>
      <c r="AO80" s="16">
        <v>0</v>
      </c>
      <c r="AP80" s="16">
        <v>0</v>
      </c>
      <c r="AQ80" s="16">
        <v>0</v>
      </c>
      <c r="AR80" s="16">
        <v>0</v>
      </c>
      <c r="AS80" s="31"/>
    </row>
    <row r="81" spans="1:45" ht="31.5" x14ac:dyDescent="0.25">
      <c r="A81" s="5" t="s">
        <v>119</v>
      </c>
      <c r="B81" s="15" t="s">
        <v>235</v>
      </c>
      <c r="C81" s="17" t="s">
        <v>164</v>
      </c>
      <c r="D81" s="21">
        <v>18.283121483284059</v>
      </c>
      <c r="E81" s="21">
        <f t="shared" si="149"/>
        <v>8.5535350399999999</v>
      </c>
      <c r="F81" s="21">
        <f t="shared" si="149"/>
        <v>0</v>
      </c>
      <c r="G81" s="21">
        <f t="shared" si="150"/>
        <v>0</v>
      </c>
      <c r="H81" s="21">
        <f t="shared" si="151"/>
        <v>4.0209999999999999</v>
      </c>
      <c r="I81" s="21">
        <f t="shared" si="152"/>
        <v>0</v>
      </c>
      <c r="J81" s="21">
        <f t="shared" si="153"/>
        <v>0</v>
      </c>
      <c r="K81" s="21">
        <f t="shared" si="154"/>
        <v>0</v>
      </c>
      <c r="L81" s="21">
        <f t="shared" si="155"/>
        <v>0</v>
      </c>
      <c r="M81" s="21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8.5535350399999999</v>
      </c>
      <c r="AL81" s="16">
        <v>0</v>
      </c>
      <c r="AM81" s="16">
        <v>0</v>
      </c>
      <c r="AN81" s="16">
        <v>4.0209999999999999</v>
      </c>
      <c r="AO81" s="16">
        <v>0</v>
      </c>
      <c r="AP81" s="16">
        <v>0</v>
      </c>
      <c r="AQ81" s="16">
        <v>0</v>
      </c>
      <c r="AR81" s="16">
        <v>0</v>
      </c>
      <c r="AS81" s="31"/>
    </row>
    <row r="82" spans="1:45" ht="31.5" x14ac:dyDescent="0.25">
      <c r="A82" s="5" t="s">
        <v>119</v>
      </c>
      <c r="B82" s="15" t="s">
        <v>236</v>
      </c>
      <c r="C82" s="17" t="s">
        <v>165</v>
      </c>
      <c r="D82" s="21">
        <v>1.134526139988008</v>
      </c>
      <c r="E82" s="21">
        <f t="shared" si="149"/>
        <v>0.4976565</v>
      </c>
      <c r="F82" s="21">
        <f t="shared" si="149"/>
        <v>0.25</v>
      </c>
      <c r="G82" s="21">
        <f t="shared" si="150"/>
        <v>0</v>
      </c>
      <c r="H82" s="21">
        <f t="shared" si="151"/>
        <v>0</v>
      </c>
      <c r="I82" s="21">
        <f t="shared" si="152"/>
        <v>0</v>
      </c>
      <c r="J82" s="21">
        <f t="shared" si="153"/>
        <v>0</v>
      </c>
      <c r="K82" s="21">
        <f t="shared" si="154"/>
        <v>0</v>
      </c>
      <c r="L82" s="21">
        <f t="shared" si="155"/>
        <v>0</v>
      </c>
      <c r="M82" s="21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0.4976565</v>
      </c>
      <c r="V82" s="16">
        <v>0.25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6">
        <v>0</v>
      </c>
      <c r="AR82" s="16">
        <v>0</v>
      </c>
      <c r="AS82" s="31"/>
    </row>
    <row r="83" spans="1:45" ht="31.5" x14ac:dyDescent="0.25">
      <c r="A83" s="5" t="s">
        <v>119</v>
      </c>
      <c r="B83" s="15" t="s">
        <v>237</v>
      </c>
      <c r="C83" s="17" t="s">
        <v>166</v>
      </c>
      <c r="D83" s="21">
        <v>14.915866578755338</v>
      </c>
      <c r="E83" s="21">
        <f t="shared" si="149"/>
        <v>3.6264420200000003</v>
      </c>
      <c r="F83" s="21">
        <f t="shared" si="149"/>
        <v>0</v>
      </c>
      <c r="G83" s="21">
        <f t="shared" si="150"/>
        <v>0</v>
      </c>
      <c r="H83" s="21">
        <f t="shared" si="151"/>
        <v>3.1710000000000003</v>
      </c>
      <c r="I83" s="21">
        <f t="shared" si="152"/>
        <v>0</v>
      </c>
      <c r="J83" s="21">
        <f t="shared" si="153"/>
        <v>0</v>
      </c>
      <c r="K83" s="21">
        <f t="shared" si="154"/>
        <v>0</v>
      </c>
      <c r="L83" s="21">
        <f t="shared" si="155"/>
        <v>0</v>
      </c>
      <c r="M83" s="21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2.7274692900000002</v>
      </c>
      <c r="AD83" s="16">
        <v>0</v>
      </c>
      <c r="AE83" s="16">
        <v>0</v>
      </c>
      <c r="AF83" s="16">
        <v>1.9790000000000001</v>
      </c>
      <c r="AG83" s="16">
        <v>0</v>
      </c>
      <c r="AH83" s="16">
        <v>0</v>
      </c>
      <c r="AI83" s="16">
        <v>0</v>
      </c>
      <c r="AJ83" s="16">
        <v>0</v>
      </c>
      <c r="AK83" s="16">
        <v>0.89897273</v>
      </c>
      <c r="AL83" s="16">
        <v>0</v>
      </c>
      <c r="AM83" s="16">
        <v>0</v>
      </c>
      <c r="AN83" s="16">
        <v>1.1919999999999999</v>
      </c>
      <c r="AO83" s="16">
        <v>0</v>
      </c>
      <c r="AP83" s="16">
        <v>0</v>
      </c>
      <c r="AQ83" s="16">
        <v>0</v>
      </c>
      <c r="AR83" s="16">
        <v>0</v>
      </c>
      <c r="AS83" s="31"/>
    </row>
    <row r="84" spans="1:45" ht="47.25" x14ac:dyDescent="0.25">
      <c r="A84" s="5" t="s">
        <v>119</v>
      </c>
      <c r="B84" s="15" t="s">
        <v>238</v>
      </c>
      <c r="C84" s="17" t="s">
        <v>167</v>
      </c>
      <c r="D84" s="21">
        <v>36.487919947226573</v>
      </c>
      <c r="E84" s="21">
        <f t="shared" si="149"/>
        <v>17.943485490000004</v>
      </c>
      <c r="F84" s="21">
        <f t="shared" si="149"/>
        <v>0.25</v>
      </c>
      <c r="G84" s="21">
        <f t="shared" si="150"/>
        <v>0</v>
      </c>
      <c r="H84" s="21">
        <f t="shared" si="151"/>
        <v>4.32</v>
      </c>
      <c r="I84" s="21">
        <f t="shared" si="152"/>
        <v>0</v>
      </c>
      <c r="J84" s="21">
        <f t="shared" si="153"/>
        <v>1.0660000000000001</v>
      </c>
      <c r="K84" s="21">
        <f t="shared" si="154"/>
        <v>0</v>
      </c>
      <c r="L84" s="21">
        <f t="shared" si="155"/>
        <v>0</v>
      </c>
      <c r="M84" s="21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17.943485490000004</v>
      </c>
      <c r="AL84" s="16">
        <v>0.25</v>
      </c>
      <c r="AM84" s="16">
        <v>0</v>
      </c>
      <c r="AN84" s="16">
        <v>4.32</v>
      </c>
      <c r="AO84" s="16">
        <v>0</v>
      </c>
      <c r="AP84" s="16">
        <v>1.0660000000000001</v>
      </c>
      <c r="AQ84" s="16">
        <v>0</v>
      </c>
      <c r="AR84" s="16">
        <v>0</v>
      </c>
      <c r="AS84" s="31"/>
    </row>
    <row r="85" spans="1:45" ht="31.5" x14ac:dyDescent="0.25">
      <c r="A85" s="5" t="s">
        <v>119</v>
      </c>
      <c r="B85" s="15" t="s">
        <v>239</v>
      </c>
      <c r="C85" s="17" t="s">
        <v>168</v>
      </c>
      <c r="D85" s="21">
        <v>5.5827462420950127</v>
      </c>
      <c r="E85" s="21">
        <f t="shared" si="149"/>
        <v>2.10783371</v>
      </c>
      <c r="F85" s="21">
        <f t="shared" si="149"/>
        <v>0</v>
      </c>
      <c r="G85" s="21">
        <f t="shared" si="150"/>
        <v>0</v>
      </c>
      <c r="H85" s="21">
        <f t="shared" si="151"/>
        <v>1.123</v>
      </c>
      <c r="I85" s="21">
        <f t="shared" si="152"/>
        <v>0</v>
      </c>
      <c r="J85" s="21">
        <f t="shared" si="153"/>
        <v>0</v>
      </c>
      <c r="K85" s="21">
        <f t="shared" si="154"/>
        <v>0</v>
      </c>
      <c r="L85" s="21">
        <f t="shared" si="155"/>
        <v>0</v>
      </c>
      <c r="M85" s="21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2.10783371</v>
      </c>
      <c r="AD85" s="16">
        <v>0</v>
      </c>
      <c r="AE85" s="16">
        <v>0</v>
      </c>
      <c r="AF85" s="16">
        <v>1.123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0</v>
      </c>
      <c r="AP85" s="16">
        <v>0</v>
      </c>
      <c r="AQ85" s="16">
        <v>0</v>
      </c>
      <c r="AR85" s="16">
        <v>0</v>
      </c>
      <c r="AS85" s="31"/>
    </row>
    <row r="86" spans="1:45" ht="31.5" x14ac:dyDescent="0.25">
      <c r="A86" s="5" t="s">
        <v>119</v>
      </c>
      <c r="B86" s="15" t="s">
        <v>240</v>
      </c>
      <c r="C86" s="17" t="s">
        <v>169</v>
      </c>
      <c r="D86" s="21">
        <v>14.160144180589903</v>
      </c>
      <c r="E86" s="21">
        <f t="shared" si="149"/>
        <v>6.9035316900000003</v>
      </c>
      <c r="F86" s="21">
        <f t="shared" si="149"/>
        <v>0.25</v>
      </c>
      <c r="G86" s="21">
        <f t="shared" si="150"/>
        <v>0</v>
      </c>
      <c r="H86" s="21">
        <f t="shared" si="151"/>
        <v>2.3049999999999997</v>
      </c>
      <c r="I86" s="21">
        <f t="shared" si="152"/>
        <v>0</v>
      </c>
      <c r="J86" s="21">
        <f t="shared" si="153"/>
        <v>0.40700000000000003</v>
      </c>
      <c r="K86" s="21">
        <f t="shared" si="154"/>
        <v>0</v>
      </c>
      <c r="L86" s="21">
        <f t="shared" si="155"/>
        <v>0</v>
      </c>
      <c r="M86" s="21">
        <v>0.43580467000000001</v>
      </c>
      <c r="N86" s="16">
        <v>0.25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3.1537823200000004</v>
      </c>
      <c r="AD86" s="16">
        <v>0</v>
      </c>
      <c r="AE86" s="16">
        <v>0</v>
      </c>
      <c r="AF86" s="16">
        <v>1.6119999999999999</v>
      </c>
      <c r="AG86" s="16">
        <v>0</v>
      </c>
      <c r="AH86" s="16">
        <v>0</v>
      </c>
      <c r="AI86" s="16">
        <v>0</v>
      </c>
      <c r="AJ86" s="16">
        <v>0</v>
      </c>
      <c r="AK86" s="16">
        <v>3.3139447</v>
      </c>
      <c r="AL86" s="16">
        <v>0</v>
      </c>
      <c r="AM86" s="16">
        <v>0</v>
      </c>
      <c r="AN86" s="16">
        <v>0.69300000000000006</v>
      </c>
      <c r="AO86" s="16">
        <v>0</v>
      </c>
      <c r="AP86" s="16">
        <v>0.40700000000000003</v>
      </c>
      <c r="AQ86" s="16">
        <v>0</v>
      </c>
      <c r="AR86" s="16">
        <v>0</v>
      </c>
      <c r="AS86" s="31"/>
    </row>
    <row r="87" spans="1:45" ht="31.5" x14ac:dyDescent="0.25">
      <c r="A87" s="5" t="s">
        <v>119</v>
      </c>
      <c r="B87" s="15" t="s">
        <v>241</v>
      </c>
      <c r="C87" s="17" t="s">
        <v>170</v>
      </c>
      <c r="D87" s="21">
        <v>1.134526139988008</v>
      </c>
      <c r="E87" s="21">
        <f t="shared" si="149"/>
        <v>9.5884979999999995E-2</v>
      </c>
      <c r="F87" s="21">
        <f t="shared" si="149"/>
        <v>0.25</v>
      </c>
      <c r="G87" s="21">
        <f t="shared" si="150"/>
        <v>0</v>
      </c>
      <c r="H87" s="21">
        <f t="shared" si="151"/>
        <v>0</v>
      </c>
      <c r="I87" s="21">
        <f t="shared" si="152"/>
        <v>0</v>
      </c>
      <c r="J87" s="21">
        <f t="shared" si="153"/>
        <v>0</v>
      </c>
      <c r="K87" s="21">
        <f t="shared" si="154"/>
        <v>0</v>
      </c>
      <c r="L87" s="21">
        <f t="shared" si="155"/>
        <v>0</v>
      </c>
      <c r="M87" s="21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9.5884979999999995E-2</v>
      </c>
      <c r="AD87" s="16">
        <v>0.25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6">
        <v>0</v>
      </c>
      <c r="AR87" s="16">
        <v>0</v>
      </c>
      <c r="AS87" s="31"/>
    </row>
    <row r="88" spans="1:45" ht="47.25" x14ac:dyDescent="0.25">
      <c r="A88" s="5" t="s">
        <v>119</v>
      </c>
      <c r="B88" s="15" t="s">
        <v>242</v>
      </c>
      <c r="C88" s="17" t="s">
        <v>171</v>
      </c>
      <c r="D88" s="21">
        <v>63.889257543922547</v>
      </c>
      <c r="E88" s="21">
        <f t="shared" si="149"/>
        <v>12.140146290000001</v>
      </c>
      <c r="F88" s="21">
        <f t="shared" si="149"/>
        <v>0.65</v>
      </c>
      <c r="G88" s="21">
        <f t="shared" si="150"/>
        <v>0</v>
      </c>
      <c r="H88" s="21">
        <f t="shared" si="151"/>
        <v>1.161</v>
      </c>
      <c r="I88" s="21">
        <f t="shared" si="152"/>
        <v>0</v>
      </c>
      <c r="J88" s="21">
        <f t="shared" si="153"/>
        <v>0.70200000000000007</v>
      </c>
      <c r="K88" s="21">
        <f t="shared" si="154"/>
        <v>0</v>
      </c>
      <c r="L88" s="21">
        <f t="shared" si="155"/>
        <v>0</v>
      </c>
      <c r="M88" s="21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0.45419843999999998</v>
      </c>
      <c r="V88" s="16">
        <v>0.25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7.9660936900000001</v>
      </c>
      <c r="AD88" s="16">
        <v>0</v>
      </c>
      <c r="AE88" s="16">
        <v>0</v>
      </c>
      <c r="AF88" s="16">
        <v>6.899999999999995E-2</v>
      </c>
      <c r="AG88" s="16">
        <v>0</v>
      </c>
      <c r="AH88" s="16">
        <v>0.70200000000000007</v>
      </c>
      <c r="AI88" s="16">
        <v>0</v>
      </c>
      <c r="AJ88" s="16">
        <v>0</v>
      </c>
      <c r="AK88" s="16">
        <v>3.7198541600000001</v>
      </c>
      <c r="AL88" s="16">
        <v>0.4</v>
      </c>
      <c r="AM88" s="16">
        <v>0</v>
      </c>
      <c r="AN88" s="16">
        <v>1.0920000000000001</v>
      </c>
      <c r="AO88" s="16">
        <v>0</v>
      </c>
      <c r="AP88" s="16">
        <v>0</v>
      </c>
      <c r="AQ88" s="16">
        <v>0</v>
      </c>
      <c r="AR88" s="16">
        <v>0</v>
      </c>
      <c r="AS88" s="31"/>
    </row>
    <row r="89" spans="1:45" ht="31.5" x14ac:dyDescent="0.25">
      <c r="A89" s="5" t="s">
        <v>119</v>
      </c>
      <c r="B89" s="15" t="s">
        <v>243</v>
      </c>
      <c r="C89" s="17" t="s">
        <v>172</v>
      </c>
      <c r="D89" s="21">
        <v>44.347818806586851</v>
      </c>
      <c r="E89" s="21">
        <f t="shared" si="149"/>
        <v>22.513990590000002</v>
      </c>
      <c r="F89" s="21">
        <f t="shared" si="149"/>
        <v>0.41000000000000003</v>
      </c>
      <c r="G89" s="21">
        <f t="shared" si="150"/>
        <v>0</v>
      </c>
      <c r="H89" s="21">
        <f t="shared" si="151"/>
        <v>6.907</v>
      </c>
      <c r="I89" s="21">
        <f t="shared" si="152"/>
        <v>0</v>
      </c>
      <c r="J89" s="21">
        <f t="shared" si="153"/>
        <v>0</v>
      </c>
      <c r="K89" s="21">
        <f t="shared" si="154"/>
        <v>0</v>
      </c>
      <c r="L89" s="21">
        <f t="shared" si="155"/>
        <v>0</v>
      </c>
      <c r="M89" s="21">
        <v>0.19129499</v>
      </c>
      <c r="N89" s="16">
        <v>0.25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22.322695600000003</v>
      </c>
      <c r="AL89" s="16">
        <v>0.16</v>
      </c>
      <c r="AM89" s="16">
        <v>0</v>
      </c>
      <c r="AN89" s="16">
        <v>6.907</v>
      </c>
      <c r="AO89" s="16">
        <v>0</v>
      </c>
      <c r="AP89" s="16">
        <v>0</v>
      </c>
      <c r="AQ89" s="16">
        <v>0</v>
      </c>
      <c r="AR89" s="16">
        <v>0</v>
      </c>
      <c r="AS89" s="31"/>
    </row>
    <row r="90" spans="1:45" ht="31.5" x14ac:dyDescent="0.25">
      <c r="A90" s="5" t="s">
        <v>119</v>
      </c>
      <c r="B90" s="15" t="s">
        <v>244</v>
      </c>
      <c r="C90" s="17" t="s">
        <v>245</v>
      </c>
      <c r="D90" s="21">
        <v>16.012440444207531</v>
      </c>
      <c r="E90" s="21">
        <f t="shared" si="149"/>
        <v>9.0632602999999996</v>
      </c>
      <c r="F90" s="21">
        <f t="shared" si="149"/>
        <v>0</v>
      </c>
      <c r="G90" s="21">
        <f t="shared" si="150"/>
        <v>0</v>
      </c>
      <c r="H90" s="21">
        <f t="shared" si="151"/>
        <v>2.3129999999999997</v>
      </c>
      <c r="I90" s="21">
        <f t="shared" si="152"/>
        <v>0</v>
      </c>
      <c r="J90" s="21">
        <f t="shared" si="153"/>
        <v>0</v>
      </c>
      <c r="K90" s="21">
        <f t="shared" si="154"/>
        <v>0</v>
      </c>
      <c r="L90" s="21">
        <f t="shared" si="155"/>
        <v>2</v>
      </c>
      <c r="M90" s="21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0.26187723000000002</v>
      </c>
      <c r="V90" s="16">
        <v>0</v>
      </c>
      <c r="W90" s="16">
        <v>0</v>
      </c>
      <c r="X90" s="16">
        <v>0.22700000000000001</v>
      </c>
      <c r="Y90" s="16">
        <v>0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8.80138307</v>
      </c>
      <c r="AL90" s="16">
        <v>0</v>
      </c>
      <c r="AM90" s="16">
        <v>0</v>
      </c>
      <c r="AN90" s="16">
        <v>2.0859999999999999</v>
      </c>
      <c r="AO90" s="16">
        <v>0</v>
      </c>
      <c r="AP90" s="16">
        <v>0</v>
      </c>
      <c r="AQ90" s="16">
        <v>0</v>
      </c>
      <c r="AR90" s="16">
        <v>2</v>
      </c>
      <c r="AS90" s="31"/>
    </row>
    <row r="91" spans="1:45" ht="31.5" x14ac:dyDescent="0.25">
      <c r="A91" s="5" t="s">
        <v>119</v>
      </c>
      <c r="B91" s="15" t="s">
        <v>246</v>
      </c>
      <c r="C91" s="17" t="s">
        <v>173</v>
      </c>
      <c r="D91" s="21">
        <v>18.986362425758614</v>
      </c>
      <c r="E91" s="21">
        <f t="shared" si="149"/>
        <v>8.3152128699999999</v>
      </c>
      <c r="F91" s="21">
        <f t="shared" si="149"/>
        <v>0.90999999999999992</v>
      </c>
      <c r="G91" s="21">
        <f t="shared" si="150"/>
        <v>0</v>
      </c>
      <c r="H91" s="21">
        <f t="shared" si="151"/>
        <v>1.7829999999999999</v>
      </c>
      <c r="I91" s="21">
        <f t="shared" si="152"/>
        <v>0</v>
      </c>
      <c r="J91" s="21">
        <f t="shared" si="153"/>
        <v>0</v>
      </c>
      <c r="K91" s="21">
        <f t="shared" si="154"/>
        <v>0</v>
      </c>
      <c r="L91" s="21">
        <f t="shared" si="155"/>
        <v>0</v>
      </c>
      <c r="M91" s="21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0.49748561000000002</v>
      </c>
      <c r="V91" s="16">
        <v>0.25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  <c r="AB91" s="16">
        <v>0</v>
      </c>
      <c r="AC91" s="16">
        <v>1.5796156899999998</v>
      </c>
      <c r="AD91" s="16">
        <v>0.25</v>
      </c>
      <c r="AE91" s="16">
        <v>0</v>
      </c>
      <c r="AF91" s="16">
        <v>8.7999999999999995E-2</v>
      </c>
      <c r="AG91" s="16">
        <v>0</v>
      </c>
      <c r="AH91" s="16">
        <v>0</v>
      </c>
      <c r="AI91" s="16">
        <v>0</v>
      </c>
      <c r="AJ91" s="16">
        <v>0</v>
      </c>
      <c r="AK91" s="16">
        <v>6.2381115700000001</v>
      </c>
      <c r="AL91" s="16">
        <v>0.41</v>
      </c>
      <c r="AM91" s="16">
        <v>0</v>
      </c>
      <c r="AN91" s="16">
        <v>1.6949999999999998</v>
      </c>
      <c r="AO91" s="16">
        <v>0</v>
      </c>
      <c r="AP91" s="16">
        <v>0</v>
      </c>
      <c r="AQ91" s="16">
        <v>0</v>
      </c>
      <c r="AR91" s="16">
        <v>0</v>
      </c>
      <c r="AS91" s="31"/>
    </row>
    <row r="92" spans="1:45" ht="47.25" x14ac:dyDescent="0.25">
      <c r="A92" s="5" t="s">
        <v>119</v>
      </c>
      <c r="B92" s="15" t="s">
        <v>247</v>
      </c>
      <c r="C92" s="17" t="s">
        <v>174</v>
      </c>
      <c r="D92" s="21">
        <v>147.69283157287293</v>
      </c>
      <c r="E92" s="21">
        <f t="shared" si="149"/>
        <v>95.110945369999939</v>
      </c>
      <c r="F92" s="21">
        <f t="shared" si="149"/>
        <v>3.06</v>
      </c>
      <c r="G92" s="21">
        <f t="shared" si="150"/>
        <v>0</v>
      </c>
      <c r="H92" s="21">
        <f t="shared" si="151"/>
        <v>12.253</v>
      </c>
      <c r="I92" s="21">
        <f t="shared" si="152"/>
        <v>0</v>
      </c>
      <c r="J92" s="21">
        <f t="shared" si="153"/>
        <v>2.9849999999999994</v>
      </c>
      <c r="K92" s="21">
        <f t="shared" si="154"/>
        <v>0</v>
      </c>
      <c r="L92" s="21">
        <f t="shared" si="155"/>
        <v>6</v>
      </c>
      <c r="M92" s="21">
        <v>0.46791828000000002</v>
      </c>
      <c r="N92" s="16">
        <v>0.25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2.12002347</v>
      </c>
      <c r="V92" s="16">
        <v>0</v>
      </c>
      <c r="W92" s="16">
        <v>0</v>
      </c>
      <c r="X92" s="16">
        <v>0.622</v>
      </c>
      <c r="Y92" s="16">
        <v>0</v>
      </c>
      <c r="Z92" s="16">
        <v>0.05</v>
      </c>
      <c r="AA92" s="16">
        <v>0</v>
      </c>
      <c r="AB92" s="16">
        <v>0</v>
      </c>
      <c r="AC92" s="16">
        <v>7.1999924099999992</v>
      </c>
      <c r="AD92" s="16">
        <v>0.25</v>
      </c>
      <c r="AE92" s="16">
        <v>0</v>
      </c>
      <c r="AF92" s="16">
        <v>0.72899999999999998</v>
      </c>
      <c r="AG92" s="16">
        <v>0</v>
      </c>
      <c r="AH92" s="16">
        <v>0</v>
      </c>
      <c r="AI92" s="16">
        <v>0</v>
      </c>
      <c r="AJ92" s="16">
        <v>1</v>
      </c>
      <c r="AK92" s="16">
        <v>85.323011209999947</v>
      </c>
      <c r="AL92" s="16">
        <v>2.56</v>
      </c>
      <c r="AM92" s="16">
        <v>0</v>
      </c>
      <c r="AN92" s="16">
        <v>10.902000000000001</v>
      </c>
      <c r="AO92" s="16">
        <v>0</v>
      </c>
      <c r="AP92" s="16">
        <v>2.9349999999999996</v>
      </c>
      <c r="AQ92" s="16">
        <v>0</v>
      </c>
      <c r="AR92" s="16">
        <v>5</v>
      </c>
      <c r="AS92" s="31"/>
    </row>
    <row r="93" spans="1:45" ht="47.25" x14ac:dyDescent="0.25">
      <c r="A93" s="5" t="s">
        <v>119</v>
      </c>
      <c r="B93" s="15" t="s">
        <v>248</v>
      </c>
      <c r="C93" s="17" t="s">
        <v>175</v>
      </c>
      <c r="D93" s="21">
        <v>57.309115803626874</v>
      </c>
      <c r="E93" s="21">
        <f t="shared" si="149"/>
        <v>14.069921149999999</v>
      </c>
      <c r="F93" s="21">
        <f t="shared" si="149"/>
        <v>0.16</v>
      </c>
      <c r="G93" s="21">
        <f t="shared" si="150"/>
        <v>0</v>
      </c>
      <c r="H93" s="21">
        <f t="shared" si="151"/>
        <v>4.6029999999999998</v>
      </c>
      <c r="I93" s="21">
        <f t="shared" si="152"/>
        <v>0</v>
      </c>
      <c r="J93" s="21">
        <f t="shared" si="153"/>
        <v>0.25800000000000001</v>
      </c>
      <c r="K93" s="21">
        <f t="shared" si="154"/>
        <v>0</v>
      </c>
      <c r="L93" s="21">
        <f t="shared" si="155"/>
        <v>2</v>
      </c>
      <c r="M93" s="21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  <c r="AB93" s="16">
        <v>0</v>
      </c>
      <c r="AC93" s="16">
        <v>2.2428776899999998</v>
      </c>
      <c r="AD93" s="16">
        <v>0</v>
      </c>
      <c r="AE93" s="16">
        <v>0</v>
      </c>
      <c r="AF93" s="16">
        <v>0</v>
      </c>
      <c r="AG93" s="16">
        <v>0</v>
      </c>
      <c r="AH93" s="16">
        <v>0</v>
      </c>
      <c r="AI93" s="16">
        <v>0</v>
      </c>
      <c r="AJ93" s="16">
        <v>1</v>
      </c>
      <c r="AK93" s="16">
        <v>11.827043459999999</v>
      </c>
      <c r="AL93" s="16">
        <v>0.16</v>
      </c>
      <c r="AM93" s="16">
        <v>0</v>
      </c>
      <c r="AN93" s="16">
        <v>4.6029999999999998</v>
      </c>
      <c r="AO93" s="16">
        <v>0</v>
      </c>
      <c r="AP93" s="16">
        <v>0.25800000000000001</v>
      </c>
      <c r="AQ93" s="16">
        <v>0</v>
      </c>
      <c r="AR93" s="16">
        <v>1</v>
      </c>
      <c r="AS93" s="31"/>
    </row>
    <row r="94" spans="1:45" ht="31.5" x14ac:dyDescent="0.25">
      <c r="A94" s="5" t="s">
        <v>119</v>
      </c>
      <c r="B94" s="15" t="s">
        <v>249</v>
      </c>
      <c r="C94" s="17" t="s">
        <v>176</v>
      </c>
      <c r="D94" s="21">
        <v>5.1971170990782598</v>
      </c>
      <c r="E94" s="21">
        <f t="shared" si="149"/>
        <v>1.92657864</v>
      </c>
      <c r="F94" s="21">
        <f t="shared" si="149"/>
        <v>0</v>
      </c>
      <c r="G94" s="21">
        <f t="shared" si="150"/>
        <v>0</v>
      </c>
      <c r="H94" s="21">
        <f t="shared" si="151"/>
        <v>1.143</v>
      </c>
      <c r="I94" s="21">
        <f t="shared" si="152"/>
        <v>0</v>
      </c>
      <c r="J94" s="21">
        <f t="shared" si="153"/>
        <v>0</v>
      </c>
      <c r="K94" s="21">
        <f t="shared" si="154"/>
        <v>0</v>
      </c>
      <c r="L94" s="21">
        <f t="shared" si="155"/>
        <v>0</v>
      </c>
      <c r="M94" s="21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  <c r="AB94" s="16">
        <v>0</v>
      </c>
      <c r="AC94" s="16">
        <v>1.92657864</v>
      </c>
      <c r="AD94" s="16">
        <v>0</v>
      </c>
      <c r="AE94" s="16">
        <v>0</v>
      </c>
      <c r="AF94" s="16">
        <v>1.143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  <c r="AS94" s="31"/>
    </row>
    <row r="95" spans="1:45" ht="31.5" x14ac:dyDescent="0.25">
      <c r="A95" s="5" t="s">
        <v>119</v>
      </c>
      <c r="B95" s="15" t="s">
        <v>250</v>
      </c>
      <c r="C95" s="17" t="s">
        <v>177</v>
      </c>
      <c r="D95" s="21">
        <v>10.156748334757713</v>
      </c>
      <c r="E95" s="21">
        <f t="shared" si="149"/>
        <v>4.83566875</v>
      </c>
      <c r="F95" s="21">
        <f t="shared" si="149"/>
        <v>0.5</v>
      </c>
      <c r="G95" s="21">
        <f t="shared" si="150"/>
        <v>0</v>
      </c>
      <c r="H95" s="21">
        <f t="shared" si="151"/>
        <v>1.6739999999999999</v>
      </c>
      <c r="I95" s="21">
        <f t="shared" si="152"/>
        <v>0</v>
      </c>
      <c r="J95" s="21">
        <f t="shared" si="153"/>
        <v>0</v>
      </c>
      <c r="K95" s="21">
        <f t="shared" si="154"/>
        <v>0</v>
      </c>
      <c r="L95" s="21">
        <f t="shared" si="155"/>
        <v>0</v>
      </c>
      <c r="M95" s="21">
        <v>7.3276740000000007E-2</v>
      </c>
      <c r="N95" s="16">
        <v>0</v>
      </c>
      <c r="O95" s="16">
        <v>0</v>
      </c>
      <c r="P95" s="16">
        <v>0.10299999999999999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  <c r="AB95" s="16">
        <v>0</v>
      </c>
      <c r="AC95" s="16">
        <v>2.1748987099999999</v>
      </c>
      <c r="AD95" s="16">
        <v>0.5</v>
      </c>
      <c r="AE95" s="16">
        <v>0</v>
      </c>
      <c r="AF95" s="16">
        <v>0.57799999999999996</v>
      </c>
      <c r="AG95" s="16">
        <v>0</v>
      </c>
      <c r="AH95" s="16">
        <v>0</v>
      </c>
      <c r="AI95" s="16">
        <v>0</v>
      </c>
      <c r="AJ95" s="16">
        <v>0</v>
      </c>
      <c r="AK95" s="16">
        <v>2.5874933000000002</v>
      </c>
      <c r="AL95" s="16">
        <v>0</v>
      </c>
      <c r="AM95" s="16">
        <v>0</v>
      </c>
      <c r="AN95" s="16">
        <v>0.99299999999999999</v>
      </c>
      <c r="AO95" s="16">
        <v>0</v>
      </c>
      <c r="AP95" s="16">
        <v>0</v>
      </c>
      <c r="AQ95" s="16">
        <v>0</v>
      </c>
      <c r="AR95" s="16">
        <v>0</v>
      </c>
      <c r="AS95" s="31"/>
    </row>
    <row r="96" spans="1:45" ht="31.5" x14ac:dyDescent="0.25">
      <c r="A96" s="5" t="s">
        <v>119</v>
      </c>
      <c r="B96" s="15" t="s">
        <v>251</v>
      </c>
      <c r="C96" s="17" t="s">
        <v>178</v>
      </c>
      <c r="D96" s="21">
        <v>13.072075541694032</v>
      </c>
      <c r="E96" s="21">
        <f t="shared" si="149"/>
        <v>1.9887452399999999</v>
      </c>
      <c r="F96" s="21">
        <f t="shared" si="149"/>
        <v>0</v>
      </c>
      <c r="G96" s="21">
        <f t="shared" si="150"/>
        <v>0</v>
      </c>
      <c r="H96" s="21">
        <f t="shared" si="151"/>
        <v>3.1350000000000002</v>
      </c>
      <c r="I96" s="21">
        <f t="shared" si="152"/>
        <v>0</v>
      </c>
      <c r="J96" s="21">
        <f t="shared" si="153"/>
        <v>0</v>
      </c>
      <c r="K96" s="21">
        <f t="shared" si="154"/>
        <v>0</v>
      </c>
      <c r="L96" s="21">
        <f t="shared" si="155"/>
        <v>0</v>
      </c>
      <c r="M96" s="21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  <c r="AB96" s="16">
        <v>0</v>
      </c>
      <c r="AC96" s="16">
        <v>1.9887452399999999</v>
      </c>
      <c r="AD96" s="16">
        <v>0</v>
      </c>
      <c r="AE96" s="16">
        <v>0</v>
      </c>
      <c r="AF96" s="16">
        <v>3.1350000000000002</v>
      </c>
      <c r="AG96" s="16">
        <v>0</v>
      </c>
      <c r="AH96" s="16">
        <v>0</v>
      </c>
      <c r="AI96" s="16">
        <v>0</v>
      </c>
      <c r="AJ96" s="16">
        <v>0</v>
      </c>
      <c r="AK96" s="16">
        <v>0</v>
      </c>
      <c r="AL96" s="16">
        <v>0</v>
      </c>
      <c r="AM96" s="16">
        <v>0</v>
      </c>
      <c r="AN96" s="16">
        <v>0</v>
      </c>
      <c r="AO96" s="16">
        <v>0</v>
      </c>
      <c r="AP96" s="16">
        <v>0</v>
      </c>
      <c r="AQ96" s="16">
        <v>0</v>
      </c>
      <c r="AR96" s="16">
        <v>0</v>
      </c>
      <c r="AS96" s="31"/>
    </row>
    <row r="97" spans="1:45" ht="47.25" x14ac:dyDescent="0.25">
      <c r="A97" s="5" t="s">
        <v>119</v>
      </c>
      <c r="B97" s="15" t="s">
        <v>252</v>
      </c>
      <c r="C97" s="17" t="s">
        <v>179</v>
      </c>
      <c r="D97" s="21">
        <v>29.262105990219652</v>
      </c>
      <c r="E97" s="21">
        <f t="shared" si="149"/>
        <v>10.041080729999999</v>
      </c>
      <c r="F97" s="21">
        <f t="shared" si="149"/>
        <v>0.16</v>
      </c>
      <c r="G97" s="21">
        <f t="shared" si="150"/>
        <v>0</v>
      </c>
      <c r="H97" s="21">
        <f t="shared" si="151"/>
        <v>3.6440000000000001</v>
      </c>
      <c r="I97" s="21">
        <f t="shared" si="152"/>
        <v>0</v>
      </c>
      <c r="J97" s="21">
        <f t="shared" si="153"/>
        <v>0</v>
      </c>
      <c r="K97" s="21">
        <f t="shared" si="154"/>
        <v>0</v>
      </c>
      <c r="L97" s="21">
        <f t="shared" si="155"/>
        <v>0</v>
      </c>
      <c r="M97" s="21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  <c r="AB97" s="16">
        <v>0</v>
      </c>
      <c r="AC97" s="16">
        <v>0</v>
      </c>
      <c r="AD97" s="16">
        <v>0</v>
      </c>
      <c r="AE97" s="16">
        <v>0</v>
      </c>
      <c r="AF97" s="16">
        <v>0</v>
      </c>
      <c r="AG97" s="16">
        <v>0</v>
      </c>
      <c r="AH97" s="16">
        <v>0</v>
      </c>
      <c r="AI97" s="16">
        <v>0</v>
      </c>
      <c r="AJ97" s="16">
        <v>0</v>
      </c>
      <c r="AK97" s="16">
        <v>10.041080729999999</v>
      </c>
      <c r="AL97" s="16">
        <v>0.16</v>
      </c>
      <c r="AM97" s="16">
        <v>0</v>
      </c>
      <c r="AN97" s="16">
        <v>3.6440000000000001</v>
      </c>
      <c r="AO97" s="16">
        <v>0</v>
      </c>
      <c r="AP97" s="16">
        <v>0</v>
      </c>
      <c r="AQ97" s="16">
        <v>0</v>
      </c>
      <c r="AR97" s="16">
        <v>0</v>
      </c>
      <c r="AS97" s="31"/>
    </row>
    <row r="98" spans="1:45" ht="31.5" x14ac:dyDescent="0.25">
      <c r="A98" s="5" t="s">
        <v>119</v>
      </c>
      <c r="B98" s="15" t="s">
        <v>253</v>
      </c>
      <c r="C98" s="17" t="s">
        <v>180</v>
      </c>
      <c r="D98" s="21">
        <v>11.361675366390514</v>
      </c>
      <c r="E98" s="21">
        <f t="shared" si="149"/>
        <v>6.6320446899999999</v>
      </c>
      <c r="F98" s="21">
        <f t="shared" si="149"/>
        <v>0.25</v>
      </c>
      <c r="G98" s="21">
        <f t="shared" si="150"/>
        <v>0</v>
      </c>
      <c r="H98" s="21">
        <f t="shared" si="151"/>
        <v>1.62</v>
      </c>
      <c r="I98" s="21">
        <f t="shared" si="152"/>
        <v>0</v>
      </c>
      <c r="J98" s="21">
        <f t="shared" si="153"/>
        <v>0</v>
      </c>
      <c r="K98" s="21">
        <f t="shared" si="154"/>
        <v>0</v>
      </c>
      <c r="L98" s="21">
        <f t="shared" si="155"/>
        <v>0</v>
      </c>
      <c r="M98" s="21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  <c r="AB98" s="16">
        <v>0</v>
      </c>
      <c r="AC98" s="16">
        <v>0</v>
      </c>
      <c r="AD98" s="16">
        <v>0</v>
      </c>
      <c r="AE98" s="16">
        <v>0</v>
      </c>
      <c r="AF98" s="16">
        <v>0</v>
      </c>
      <c r="AG98" s="16">
        <v>0</v>
      </c>
      <c r="AH98" s="16">
        <v>0</v>
      </c>
      <c r="AI98" s="16">
        <v>0</v>
      </c>
      <c r="AJ98" s="16">
        <v>0</v>
      </c>
      <c r="AK98" s="16">
        <v>6.6320446899999999</v>
      </c>
      <c r="AL98" s="16">
        <v>0.25</v>
      </c>
      <c r="AM98" s="16">
        <v>0</v>
      </c>
      <c r="AN98" s="16">
        <v>1.62</v>
      </c>
      <c r="AO98" s="16">
        <v>0</v>
      </c>
      <c r="AP98" s="16">
        <v>0</v>
      </c>
      <c r="AQ98" s="16">
        <v>0</v>
      </c>
      <c r="AR98" s="16">
        <v>0</v>
      </c>
      <c r="AS98" s="31"/>
    </row>
    <row r="99" spans="1:45" ht="31.5" x14ac:dyDescent="0.25">
      <c r="A99" s="5" t="s">
        <v>119</v>
      </c>
      <c r="B99" s="15" t="s">
        <v>254</v>
      </c>
      <c r="C99" s="17" t="s">
        <v>181</v>
      </c>
      <c r="D99" s="21">
        <v>17.434975278137749</v>
      </c>
      <c r="E99" s="21">
        <f t="shared" si="149"/>
        <v>7.9278167300000009</v>
      </c>
      <c r="F99" s="21">
        <f t="shared" si="149"/>
        <v>0</v>
      </c>
      <c r="G99" s="21">
        <f t="shared" si="150"/>
        <v>0</v>
      </c>
      <c r="H99" s="21">
        <f t="shared" si="151"/>
        <v>3.9729999999999994</v>
      </c>
      <c r="I99" s="21">
        <f t="shared" si="152"/>
        <v>0</v>
      </c>
      <c r="J99" s="21">
        <f t="shared" si="153"/>
        <v>0</v>
      </c>
      <c r="K99" s="21">
        <f t="shared" si="154"/>
        <v>0</v>
      </c>
      <c r="L99" s="21">
        <f t="shared" si="155"/>
        <v>0</v>
      </c>
      <c r="M99" s="21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  <c r="AB99" s="16">
        <v>0</v>
      </c>
      <c r="AC99" s="16">
        <v>0</v>
      </c>
      <c r="AD99" s="16">
        <v>0</v>
      </c>
      <c r="AE99" s="16">
        <v>0</v>
      </c>
      <c r="AF99" s="16">
        <v>0</v>
      </c>
      <c r="AG99" s="16">
        <v>0</v>
      </c>
      <c r="AH99" s="16">
        <v>0</v>
      </c>
      <c r="AI99" s="16">
        <v>0</v>
      </c>
      <c r="AJ99" s="16">
        <v>0</v>
      </c>
      <c r="AK99" s="16">
        <v>7.9278167300000009</v>
      </c>
      <c r="AL99" s="16">
        <v>0</v>
      </c>
      <c r="AM99" s="16">
        <v>0</v>
      </c>
      <c r="AN99" s="16">
        <v>3.9729999999999994</v>
      </c>
      <c r="AO99" s="16">
        <v>0</v>
      </c>
      <c r="AP99" s="16">
        <v>0</v>
      </c>
      <c r="AQ99" s="16">
        <v>0</v>
      </c>
      <c r="AR99" s="16">
        <v>0</v>
      </c>
      <c r="AS99" s="31"/>
    </row>
    <row r="100" spans="1:45" ht="31.5" x14ac:dyDescent="0.25">
      <c r="A100" s="5" t="s">
        <v>119</v>
      </c>
      <c r="B100" s="15" t="s">
        <v>255</v>
      </c>
      <c r="C100" s="17" t="s">
        <v>182</v>
      </c>
      <c r="D100" s="21">
        <v>64.524833363399253</v>
      </c>
      <c r="E100" s="21">
        <f t="shared" si="149"/>
        <v>20.813866520000001</v>
      </c>
      <c r="F100" s="21">
        <f t="shared" si="149"/>
        <v>0</v>
      </c>
      <c r="G100" s="21">
        <f t="shared" si="150"/>
        <v>0</v>
      </c>
      <c r="H100" s="21">
        <f t="shared" si="151"/>
        <v>6.0440000000000005</v>
      </c>
      <c r="I100" s="21">
        <f t="shared" si="152"/>
        <v>0</v>
      </c>
      <c r="J100" s="21">
        <f t="shared" si="153"/>
        <v>0.17</v>
      </c>
      <c r="K100" s="21">
        <f t="shared" si="154"/>
        <v>0</v>
      </c>
      <c r="L100" s="21">
        <f t="shared" si="155"/>
        <v>0</v>
      </c>
      <c r="M100" s="21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  <c r="AB100" s="16">
        <v>0</v>
      </c>
      <c r="AC100" s="16">
        <v>0</v>
      </c>
      <c r="AD100" s="16">
        <v>0</v>
      </c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20.813866520000001</v>
      </c>
      <c r="AL100" s="16">
        <v>0</v>
      </c>
      <c r="AM100" s="16">
        <v>0</v>
      </c>
      <c r="AN100" s="16">
        <v>6.0440000000000005</v>
      </c>
      <c r="AO100" s="16">
        <v>0</v>
      </c>
      <c r="AP100" s="16">
        <v>0.17</v>
      </c>
      <c r="AQ100" s="16">
        <v>0</v>
      </c>
      <c r="AR100" s="16">
        <v>0</v>
      </c>
      <c r="AS100" s="31"/>
    </row>
    <row r="101" spans="1:45" ht="47.25" x14ac:dyDescent="0.25">
      <c r="A101" s="5" t="s">
        <v>119</v>
      </c>
      <c r="B101" s="15" t="s">
        <v>256</v>
      </c>
      <c r="C101" s="17" t="s">
        <v>183</v>
      </c>
      <c r="D101" s="21">
        <v>202.43434635551029</v>
      </c>
      <c r="E101" s="21">
        <f t="shared" si="149"/>
        <v>93.674497459999998</v>
      </c>
      <c r="F101" s="21">
        <f t="shared" si="149"/>
        <v>4.6129999999999995</v>
      </c>
      <c r="G101" s="21">
        <f t="shared" si="150"/>
        <v>0</v>
      </c>
      <c r="H101" s="21">
        <f t="shared" si="151"/>
        <v>6.0110000000000001</v>
      </c>
      <c r="I101" s="21">
        <f t="shared" si="152"/>
        <v>0</v>
      </c>
      <c r="J101" s="21">
        <f t="shared" si="153"/>
        <v>1.7969999999999997</v>
      </c>
      <c r="K101" s="21">
        <f t="shared" si="154"/>
        <v>0</v>
      </c>
      <c r="L101" s="21">
        <f t="shared" si="155"/>
        <v>0</v>
      </c>
      <c r="M101" s="21">
        <v>2.83330305</v>
      </c>
      <c r="N101" s="16">
        <v>0.16300000000000001</v>
      </c>
      <c r="O101" s="16">
        <v>0</v>
      </c>
      <c r="P101" s="16">
        <v>0.78800000000000003</v>
      </c>
      <c r="Q101" s="16">
        <v>0</v>
      </c>
      <c r="R101" s="16">
        <v>0</v>
      </c>
      <c r="S101" s="16">
        <v>0</v>
      </c>
      <c r="T101" s="16">
        <v>0</v>
      </c>
      <c r="U101" s="16">
        <v>0.20448468</v>
      </c>
      <c r="V101" s="16">
        <v>0</v>
      </c>
      <c r="W101" s="16">
        <v>0</v>
      </c>
      <c r="X101" s="16">
        <v>8.5000000000000006E-2</v>
      </c>
      <c r="Y101" s="16">
        <v>0</v>
      </c>
      <c r="Z101" s="16">
        <v>0</v>
      </c>
      <c r="AA101" s="16">
        <v>0</v>
      </c>
      <c r="AB101" s="16">
        <v>0</v>
      </c>
      <c r="AC101" s="16">
        <v>10.998220330000001</v>
      </c>
      <c r="AD101" s="16">
        <v>1.51</v>
      </c>
      <c r="AE101" s="16">
        <v>0</v>
      </c>
      <c r="AF101" s="16">
        <v>2.7410000000000001</v>
      </c>
      <c r="AG101" s="16">
        <v>0</v>
      </c>
      <c r="AH101" s="16">
        <v>0</v>
      </c>
      <c r="AI101" s="16">
        <v>0</v>
      </c>
      <c r="AJ101" s="16">
        <v>0</v>
      </c>
      <c r="AK101" s="16">
        <v>79.638489399999997</v>
      </c>
      <c r="AL101" s="16">
        <v>2.94</v>
      </c>
      <c r="AM101" s="16">
        <v>0</v>
      </c>
      <c r="AN101" s="16">
        <v>2.3970000000000002</v>
      </c>
      <c r="AO101" s="16">
        <v>0</v>
      </c>
      <c r="AP101" s="16">
        <v>1.7969999999999997</v>
      </c>
      <c r="AQ101" s="16">
        <v>0</v>
      </c>
      <c r="AR101" s="16">
        <v>0</v>
      </c>
      <c r="AS101" s="31"/>
    </row>
    <row r="102" spans="1:45" ht="31.5" x14ac:dyDescent="0.25">
      <c r="A102" s="5" t="s">
        <v>119</v>
      </c>
      <c r="B102" s="15" t="s">
        <v>257</v>
      </c>
      <c r="C102" s="17" t="s">
        <v>184</v>
      </c>
      <c r="D102" s="21">
        <v>13.021193581643907</v>
      </c>
      <c r="E102" s="21">
        <f t="shared" si="149"/>
        <v>6.7456750400000001</v>
      </c>
      <c r="F102" s="21">
        <f t="shared" si="149"/>
        <v>1.2200000000000002</v>
      </c>
      <c r="G102" s="21">
        <f t="shared" si="150"/>
        <v>0</v>
      </c>
      <c r="H102" s="21">
        <f t="shared" si="151"/>
        <v>1.232</v>
      </c>
      <c r="I102" s="21">
        <f t="shared" si="152"/>
        <v>0</v>
      </c>
      <c r="J102" s="21">
        <f t="shared" si="153"/>
        <v>0</v>
      </c>
      <c r="K102" s="21">
        <f t="shared" si="154"/>
        <v>0</v>
      </c>
      <c r="L102" s="21">
        <f t="shared" si="155"/>
        <v>0</v>
      </c>
      <c r="M102" s="21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0.94371815000000003</v>
      </c>
      <c r="V102" s="16">
        <v>0.56000000000000005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  <c r="AB102" s="16">
        <v>0</v>
      </c>
      <c r="AC102" s="16">
        <v>5.8019568900000005</v>
      </c>
      <c r="AD102" s="16">
        <v>0.66</v>
      </c>
      <c r="AE102" s="16">
        <v>0</v>
      </c>
      <c r="AF102" s="16">
        <v>1.232</v>
      </c>
      <c r="AG102" s="16">
        <v>0</v>
      </c>
      <c r="AH102" s="16">
        <v>0</v>
      </c>
      <c r="AI102" s="16">
        <v>0</v>
      </c>
      <c r="AJ102" s="16">
        <v>0</v>
      </c>
      <c r="AK102" s="16">
        <v>0</v>
      </c>
      <c r="AL102" s="16">
        <v>0</v>
      </c>
      <c r="AM102" s="16">
        <v>0</v>
      </c>
      <c r="AN102" s="16">
        <v>0</v>
      </c>
      <c r="AO102" s="16">
        <v>0</v>
      </c>
      <c r="AP102" s="16">
        <v>0</v>
      </c>
      <c r="AQ102" s="16">
        <v>0</v>
      </c>
      <c r="AR102" s="16">
        <v>0</v>
      </c>
      <c r="AS102" s="31"/>
    </row>
    <row r="103" spans="1:45" ht="31.5" x14ac:dyDescent="0.25">
      <c r="A103" s="5" t="s">
        <v>119</v>
      </c>
      <c r="B103" s="15" t="s">
        <v>258</v>
      </c>
      <c r="C103" s="17" t="s">
        <v>185</v>
      </c>
      <c r="D103" s="21">
        <v>10.784890255675373</v>
      </c>
      <c r="E103" s="21">
        <f t="shared" si="149"/>
        <v>3.8419105299999998</v>
      </c>
      <c r="F103" s="21">
        <f t="shared" si="149"/>
        <v>0</v>
      </c>
      <c r="G103" s="21">
        <f t="shared" si="150"/>
        <v>0</v>
      </c>
      <c r="H103" s="21">
        <f t="shared" si="151"/>
        <v>2.419</v>
      </c>
      <c r="I103" s="21">
        <f t="shared" si="152"/>
        <v>0</v>
      </c>
      <c r="J103" s="21">
        <f t="shared" si="153"/>
        <v>0</v>
      </c>
      <c r="K103" s="21">
        <f t="shared" si="154"/>
        <v>0</v>
      </c>
      <c r="L103" s="21">
        <f t="shared" si="155"/>
        <v>0</v>
      </c>
      <c r="M103" s="21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  <c r="AB103" s="16">
        <v>0</v>
      </c>
      <c r="AC103" s="16">
        <v>0</v>
      </c>
      <c r="AD103" s="16">
        <v>0</v>
      </c>
      <c r="AE103" s="16">
        <v>0</v>
      </c>
      <c r="AF103" s="16">
        <v>0</v>
      </c>
      <c r="AG103" s="16">
        <v>0</v>
      </c>
      <c r="AH103" s="16">
        <v>0</v>
      </c>
      <c r="AI103" s="16">
        <v>0</v>
      </c>
      <c r="AJ103" s="16">
        <v>0</v>
      </c>
      <c r="AK103" s="16">
        <v>3.8419105299999998</v>
      </c>
      <c r="AL103" s="16">
        <v>0</v>
      </c>
      <c r="AM103" s="16">
        <v>0</v>
      </c>
      <c r="AN103" s="16">
        <v>2.419</v>
      </c>
      <c r="AO103" s="16">
        <v>0</v>
      </c>
      <c r="AP103" s="16">
        <v>0</v>
      </c>
      <c r="AQ103" s="16">
        <v>0</v>
      </c>
      <c r="AR103" s="16">
        <v>0</v>
      </c>
      <c r="AS103" s="31"/>
    </row>
    <row r="104" spans="1:45" ht="31.5" x14ac:dyDescent="0.25">
      <c r="A104" s="5" t="s">
        <v>119</v>
      </c>
      <c r="B104" s="15" t="s">
        <v>259</v>
      </c>
      <c r="C104" s="17" t="s">
        <v>186</v>
      </c>
      <c r="D104" s="21">
        <v>11.498978929377479</v>
      </c>
      <c r="E104" s="21">
        <f t="shared" si="149"/>
        <v>4.4382431499999999</v>
      </c>
      <c r="F104" s="21">
        <f t="shared" si="149"/>
        <v>0</v>
      </c>
      <c r="G104" s="21">
        <f t="shared" si="150"/>
        <v>0</v>
      </c>
      <c r="H104" s="21">
        <f t="shared" si="151"/>
        <v>2.3959999999999999</v>
      </c>
      <c r="I104" s="21">
        <f t="shared" si="152"/>
        <v>0</v>
      </c>
      <c r="J104" s="21">
        <f t="shared" si="153"/>
        <v>0</v>
      </c>
      <c r="K104" s="21">
        <f t="shared" si="154"/>
        <v>0</v>
      </c>
      <c r="L104" s="21">
        <f t="shared" si="155"/>
        <v>0</v>
      </c>
      <c r="M104" s="21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  <c r="AB104" s="16">
        <v>0</v>
      </c>
      <c r="AC104" s="16">
        <v>2.9180315499999998</v>
      </c>
      <c r="AD104" s="16">
        <v>0</v>
      </c>
      <c r="AE104" s="16">
        <v>0</v>
      </c>
      <c r="AF104" s="16">
        <v>1.5050000000000001</v>
      </c>
      <c r="AG104" s="16">
        <v>0</v>
      </c>
      <c r="AH104" s="16">
        <v>0</v>
      </c>
      <c r="AI104" s="16">
        <v>0</v>
      </c>
      <c r="AJ104" s="16">
        <v>0</v>
      </c>
      <c r="AK104" s="16">
        <v>1.5202115999999999</v>
      </c>
      <c r="AL104" s="16">
        <v>0</v>
      </c>
      <c r="AM104" s="16">
        <v>0</v>
      </c>
      <c r="AN104" s="16">
        <v>0.8909999999999999</v>
      </c>
      <c r="AO104" s="16">
        <v>0</v>
      </c>
      <c r="AP104" s="16">
        <v>0</v>
      </c>
      <c r="AQ104" s="16">
        <v>0</v>
      </c>
      <c r="AR104" s="16">
        <v>0</v>
      </c>
      <c r="AS104" s="31"/>
    </row>
    <row r="105" spans="1:45" ht="31.5" x14ac:dyDescent="0.25">
      <c r="A105" s="5" t="s">
        <v>119</v>
      </c>
      <c r="B105" s="15" t="s">
        <v>260</v>
      </c>
      <c r="C105" s="17" t="s">
        <v>187</v>
      </c>
      <c r="D105" s="21">
        <v>21.670870410647645</v>
      </c>
      <c r="E105" s="21">
        <f t="shared" si="149"/>
        <v>8.2040854599999999</v>
      </c>
      <c r="F105" s="21">
        <f t="shared" si="149"/>
        <v>0.25</v>
      </c>
      <c r="G105" s="21">
        <f t="shared" si="150"/>
        <v>0</v>
      </c>
      <c r="H105" s="21">
        <f t="shared" si="151"/>
        <v>2.3199999999999998</v>
      </c>
      <c r="I105" s="21">
        <f t="shared" si="152"/>
        <v>0</v>
      </c>
      <c r="J105" s="21">
        <f t="shared" si="153"/>
        <v>0</v>
      </c>
      <c r="K105" s="21">
        <f t="shared" si="154"/>
        <v>0</v>
      </c>
      <c r="L105" s="21">
        <f t="shared" si="155"/>
        <v>0</v>
      </c>
      <c r="M105" s="21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  <c r="AB105" s="16">
        <v>0</v>
      </c>
      <c r="AC105" s="16">
        <v>0.51222497</v>
      </c>
      <c r="AD105" s="16">
        <v>0.25</v>
      </c>
      <c r="AE105" s="16">
        <v>0</v>
      </c>
      <c r="AF105" s="16">
        <v>0</v>
      </c>
      <c r="AG105" s="16">
        <v>0</v>
      </c>
      <c r="AH105" s="16">
        <v>0</v>
      </c>
      <c r="AI105" s="16">
        <v>0</v>
      </c>
      <c r="AJ105" s="16">
        <v>0</v>
      </c>
      <c r="AK105" s="16">
        <v>7.6918604899999998</v>
      </c>
      <c r="AL105" s="16">
        <v>0</v>
      </c>
      <c r="AM105" s="16">
        <v>0</v>
      </c>
      <c r="AN105" s="16">
        <v>2.3199999999999998</v>
      </c>
      <c r="AO105" s="16">
        <v>0</v>
      </c>
      <c r="AP105" s="16">
        <v>0</v>
      </c>
      <c r="AQ105" s="16">
        <v>0</v>
      </c>
      <c r="AR105" s="16">
        <v>0</v>
      </c>
      <c r="AS105" s="31"/>
    </row>
    <row r="106" spans="1:45" ht="31.5" x14ac:dyDescent="0.25">
      <c r="A106" s="12" t="s">
        <v>121</v>
      </c>
      <c r="B106" s="13" t="s">
        <v>122</v>
      </c>
      <c r="C106" s="14" t="s">
        <v>223</v>
      </c>
      <c r="D106" s="20">
        <v>0</v>
      </c>
      <c r="E106" s="20">
        <v>0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20">
        <v>0</v>
      </c>
      <c r="P106" s="20">
        <v>0</v>
      </c>
      <c r="Q106" s="20">
        <v>0</v>
      </c>
      <c r="R106" s="20">
        <v>0</v>
      </c>
      <c r="S106" s="20">
        <v>0</v>
      </c>
      <c r="T106" s="20">
        <v>0</v>
      </c>
      <c r="U106" s="20">
        <v>0</v>
      </c>
      <c r="V106" s="20">
        <v>0</v>
      </c>
      <c r="W106" s="20">
        <v>0</v>
      </c>
      <c r="X106" s="20">
        <v>0</v>
      </c>
      <c r="Y106" s="20">
        <v>0</v>
      </c>
      <c r="Z106" s="20">
        <v>0</v>
      </c>
      <c r="AA106" s="20">
        <v>0</v>
      </c>
      <c r="AB106" s="20">
        <v>0</v>
      </c>
      <c r="AC106" s="20">
        <v>0</v>
      </c>
      <c r="AD106" s="20">
        <v>0</v>
      </c>
      <c r="AE106" s="20">
        <v>0</v>
      </c>
      <c r="AF106" s="20">
        <v>0</v>
      </c>
      <c r="AG106" s="20">
        <v>0</v>
      </c>
      <c r="AH106" s="20">
        <v>0</v>
      </c>
      <c r="AI106" s="20">
        <v>0</v>
      </c>
      <c r="AJ106" s="20">
        <v>0</v>
      </c>
      <c r="AK106" s="20">
        <v>0</v>
      </c>
      <c r="AL106" s="20">
        <v>0</v>
      </c>
      <c r="AM106" s="20">
        <v>0</v>
      </c>
      <c r="AN106" s="20">
        <v>0</v>
      </c>
      <c r="AO106" s="20">
        <v>0</v>
      </c>
      <c r="AP106" s="20">
        <v>0</v>
      </c>
      <c r="AQ106" s="20">
        <v>0</v>
      </c>
      <c r="AR106" s="20">
        <v>0</v>
      </c>
      <c r="AS106" s="30"/>
    </row>
    <row r="107" spans="1:45" ht="31.5" x14ac:dyDescent="0.25">
      <c r="A107" s="9" t="s">
        <v>123</v>
      </c>
      <c r="B107" s="10" t="s">
        <v>124</v>
      </c>
      <c r="C107" s="11" t="s">
        <v>223</v>
      </c>
      <c r="D107" s="19">
        <f t="shared" ref="D107:E107" si="156">D108+D110+D112+D113+D114+D115+D116+D117</f>
        <v>1485.9837220753252</v>
      </c>
      <c r="E107" s="19">
        <f t="shared" si="156"/>
        <v>84.636269440000675</v>
      </c>
      <c r="F107" s="19">
        <f t="shared" ref="F107:AL107" si="157">F108+F110+F112+F113+F114+F115+F116+F117</f>
        <v>0</v>
      </c>
      <c r="G107" s="19">
        <f t="shared" si="157"/>
        <v>0</v>
      </c>
      <c r="H107" s="19">
        <f t="shared" si="157"/>
        <v>0</v>
      </c>
      <c r="I107" s="19">
        <f t="shared" si="157"/>
        <v>0</v>
      </c>
      <c r="J107" s="19">
        <f t="shared" si="157"/>
        <v>0</v>
      </c>
      <c r="K107" s="19">
        <f t="shared" si="157"/>
        <v>0</v>
      </c>
      <c r="L107" s="19">
        <f t="shared" si="157"/>
        <v>13804</v>
      </c>
      <c r="M107" s="19">
        <f t="shared" si="157"/>
        <v>14.006418320000426</v>
      </c>
      <c r="N107" s="19">
        <f t="shared" ref="N107:U107" si="158">N108+N110+N112+N113+N114+N115+N116+N117</f>
        <v>0</v>
      </c>
      <c r="O107" s="19">
        <f t="shared" si="158"/>
        <v>0</v>
      </c>
      <c r="P107" s="19">
        <f t="shared" si="158"/>
        <v>0</v>
      </c>
      <c r="Q107" s="19">
        <f t="shared" si="158"/>
        <v>0</v>
      </c>
      <c r="R107" s="19">
        <f t="shared" si="158"/>
        <v>0</v>
      </c>
      <c r="S107" s="19">
        <f t="shared" si="158"/>
        <v>0</v>
      </c>
      <c r="T107" s="19">
        <f t="shared" si="158"/>
        <v>3624</v>
      </c>
      <c r="U107" s="19">
        <f t="shared" si="158"/>
        <v>11.134254360000075</v>
      </c>
      <c r="V107" s="19">
        <f t="shared" ref="V107:AB107" si="159">V108+V110+V112+V113+V114+V115+V116+V117</f>
        <v>0</v>
      </c>
      <c r="W107" s="19">
        <f t="shared" si="159"/>
        <v>0</v>
      </c>
      <c r="X107" s="19">
        <f t="shared" si="159"/>
        <v>0</v>
      </c>
      <c r="Y107" s="19">
        <f t="shared" si="159"/>
        <v>0</v>
      </c>
      <c r="Z107" s="19">
        <f t="shared" si="159"/>
        <v>0</v>
      </c>
      <c r="AA107" s="19">
        <f t="shared" si="159"/>
        <v>0</v>
      </c>
      <c r="AB107" s="19">
        <f t="shared" si="159"/>
        <v>3045</v>
      </c>
      <c r="AC107" s="19">
        <v>22.630740789999958</v>
      </c>
      <c r="AD107" s="19">
        <f t="shared" ref="AD107:AJ107" si="160">AD108+AD110+AD112+AD113+AD114+AD115+AD116+AD117</f>
        <v>0</v>
      </c>
      <c r="AE107" s="19">
        <f t="shared" si="160"/>
        <v>0</v>
      </c>
      <c r="AF107" s="19">
        <f t="shared" si="160"/>
        <v>0</v>
      </c>
      <c r="AG107" s="19">
        <f t="shared" si="160"/>
        <v>0</v>
      </c>
      <c r="AH107" s="19">
        <f t="shared" si="160"/>
        <v>0</v>
      </c>
      <c r="AI107" s="19">
        <f t="shared" si="160"/>
        <v>0</v>
      </c>
      <c r="AJ107" s="19">
        <f t="shared" si="160"/>
        <v>3350</v>
      </c>
      <c r="AK107" s="19">
        <v>36.864855970000228</v>
      </c>
      <c r="AL107" s="19">
        <f t="shared" ref="AL107:AR107" si="161">AL108+AL110+AL112+AL113+AL114+AL115+AL116+AL117</f>
        <v>0</v>
      </c>
      <c r="AM107" s="19">
        <f t="shared" si="161"/>
        <v>0</v>
      </c>
      <c r="AN107" s="19">
        <f t="shared" si="161"/>
        <v>0</v>
      </c>
      <c r="AO107" s="19">
        <f t="shared" si="161"/>
        <v>0</v>
      </c>
      <c r="AP107" s="19">
        <f t="shared" si="161"/>
        <v>0</v>
      </c>
      <c r="AQ107" s="19">
        <f t="shared" si="161"/>
        <v>0</v>
      </c>
      <c r="AR107" s="19">
        <f t="shared" si="161"/>
        <v>3785</v>
      </c>
      <c r="AS107" s="29"/>
    </row>
    <row r="108" spans="1:45" ht="31.5" x14ac:dyDescent="0.25">
      <c r="A108" s="12" t="s">
        <v>60</v>
      </c>
      <c r="B108" s="13" t="s">
        <v>125</v>
      </c>
      <c r="C108" s="14" t="s">
        <v>223</v>
      </c>
      <c r="D108" s="20">
        <f t="shared" ref="D108:AL108" si="162">SUM(D109:D109)</f>
        <v>1469.5940899794716</v>
      </c>
      <c r="E108" s="20">
        <f t="shared" si="162"/>
        <v>77.39987830000068</v>
      </c>
      <c r="F108" s="20">
        <f t="shared" si="162"/>
        <v>0</v>
      </c>
      <c r="G108" s="20">
        <f t="shared" si="162"/>
        <v>0</v>
      </c>
      <c r="H108" s="20">
        <f t="shared" si="162"/>
        <v>0</v>
      </c>
      <c r="I108" s="20">
        <f t="shared" si="162"/>
        <v>0</v>
      </c>
      <c r="J108" s="20">
        <f t="shared" si="162"/>
        <v>0</v>
      </c>
      <c r="K108" s="20">
        <f t="shared" si="162"/>
        <v>0</v>
      </c>
      <c r="L108" s="20">
        <f t="shared" si="162"/>
        <v>13776</v>
      </c>
      <c r="M108" s="20">
        <f t="shared" ref="M108" si="163">SUM(M109:M109)</f>
        <v>13.465225290000426</v>
      </c>
      <c r="N108" s="20">
        <f t="shared" ref="N108:U108" si="164">SUM(N109:N109)</f>
        <v>0</v>
      </c>
      <c r="O108" s="20">
        <f t="shared" si="164"/>
        <v>0</v>
      </c>
      <c r="P108" s="20">
        <f t="shared" si="164"/>
        <v>0</v>
      </c>
      <c r="Q108" s="20">
        <f t="shared" si="164"/>
        <v>0</v>
      </c>
      <c r="R108" s="20">
        <f t="shared" si="164"/>
        <v>0</v>
      </c>
      <c r="S108" s="20">
        <f t="shared" si="164"/>
        <v>0</v>
      </c>
      <c r="T108" s="20">
        <f t="shared" si="164"/>
        <v>3619</v>
      </c>
      <c r="U108" s="20">
        <f t="shared" si="164"/>
        <v>11.079151810000074</v>
      </c>
      <c r="V108" s="20">
        <f t="shared" ref="V108:AB108" si="165">SUM(V109:V109)</f>
        <v>0</v>
      </c>
      <c r="W108" s="20">
        <f t="shared" si="165"/>
        <v>0</v>
      </c>
      <c r="X108" s="20">
        <f t="shared" si="165"/>
        <v>0</v>
      </c>
      <c r="Y108" s="20">
        <f t="shared" si="165"/>
        <v>0</v>
      </c>
      <c r="Z108" s="20">
        <f t="shared" si="165"/>
        <v>0</v>
      </c>
      <c r="AA108" s="20">
        <f t="shared" si="165"/>
        <v>0</v>
      </c>
      <c r="AB108" s="20">
        <f t="shared" si="165"/>
        <v>3041</v>
      </c>
      <c r="AC108" s="20">
        <v>22.558143259999959</v>
      </c>
      <c r="AD108" s="20">
        <f t="shared" ref="AD108:AJ108" si="166">SUM(AD109:AD109)</f>
        <v>0</v>
      </c>
      <c r="AE108" s="20">
        <f t="shared" si="166"/>
        <v>0</v>
      </c>
      <c r="AF108" s="20">
        <f t="shared" si="166"/>
        <v>0</v>
      </c>
      <c r="AG108" s="20">
        <f t="shared" si="166"/>
        <v>0</v>
      </c>
      <c r="AH108" s="20">
        <f t="shared" si="166"/>
        <v>0</v>
      </c>
      <c r="AI108" s="20">
        <f t="shared" si="166"/>
        <v>0</v>
      </c>
      <c r="AJ108" s="20">
        <f t="shared" si="166"/>
        <v>3349</v>
      </c>
      <c r="AK108" s="20">
        <v>30.297357940000229</v>
      </c>
      <c r="AL108" s="20">
        <f t="shared" ref="AL108:AR108" si="167">SUM(AL109:AL109)</f>
        <v>0</v>
      </c>
      <c r="AM108" s="20">
        <f t="shared" si="167"/>
        <v>0</v>
      </c>
      <c r="AN108" s="20">
        <f t="shared" si="167"/>
        <v>0</v>
      </c>
      <c r="AO108" s="20">
        <f t="shared" si="167"/>
        <v>0</v>
      </c>
      <c r="AP108" s="20">
        <f t="shared" si="167"/>
        <v>0</v>
      </c>
      <c r="AQ108" s="20">
        <f t="shared" si="167"/>
        <v>0</v>
      </c>
      <c r="AR108" s="20">
        <f t="shared" si="167"/>
        <v>3767</v>
      </c>
      <c r="AS108" s="30"/>
    </row>
    <row r="109" spans="1:45" ht="47.25" x14ac:dyDescent="0.25">
      <c r="A109" s="5" t="s">
        <v>60</v>
      </c>
      <c r="B109" s="15" t="s">
        <v>153</v>
      </c>
      <c r="C109" s="17" t="s">
        <v>221</v>
      </c>
      <c r="D109" s="21">
        <v>1469.5940899794716</v>
      </c>
      <c r="E109" s="21">
        <f t="shared" ref="E109" si="168">M109+U109+AC109+AK109</f>
        <v>77.39987830000068</v>
      </c>
      <c r="F109" s="21">
        <f t="shared" ref="F109" si="169">N109+V109+AD109+AL109</f>
        <v>0</v>
      </c>
      <c r="G109" s="21">
        <f t="shared" ref="G109" si="170">O109+W109+AE109+AM109</f>
        <v>0</v>
      </c>
      <c r="H109" s="21">
        <f t="shared" ref="H109" si="171">P109+X109+AF109+AN109</f>
        <v>0</v>
      </c>
      <c r="I109" s="21">
        <f t="shared" ref="I109" si="172">Q109+Y109+AG109+AO109</f>
        <v>0</v>
      </c>
      <c r="J109" s="21">
        <f t="shared" ref="J109" si="173">R109+Z109+AH109+AP109</f>
        <v>0</v>
      </c>
      <c r="K109" s="21">
        <f t="shared" ref="K109" si="174">S109+AA109+AI109+AQ109</f>
        <v>0</v>
      </c>
      <c r="L109" s="21">
        <f t="shared" ref="L109" si="175">T109+AB109+AJ109+AR109</f>
        <v>13776</v>
      </c>
      <c r="M109" s="21">
        <v>13.465225290000426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3619</v>
      </c>
      <c r="U109" s="16">
        <v>11.079151810000074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  <c r="AB109" s="16">
        <v>3041</v>
      </c>
      <c r="AC109" s="16">
        <v>22.558143259999959</v>
      </c>
      <c r="AD109" s="16">
        <v>0</v>
      </c>
      <c r="AE109" s="16">
        <v>0</v>
      </c>
      <c r="AF109" s="16">
        <v>0</v>
      </c>
      <c r="AG109" s="16">
        <v>0</v>
      </c>
      <c r="AH109" s="16">
        <v>0</v>
      </c>
      <c r="AI109" s="16">
        <v>0</v>
      </c>
      <c r="AJ109" s="16">
        <v>3349</v>
      </c>
      <c r="AK109" s="16">
        <v>30.297357940000229</v>
      </c>
      <c r="AL109" s="16">
        <v>0</v>
      </c>
      <c r="AM109" s="16">
        <v>0</v>
      </c>
      <c r="AN109" s="16">
        <v>0</v>
      </c>
      <c r="AO109" s="16">
        <v>0</v>
      </c>
      <c r="AP109" s="16">
        <v>0</v>
      </c>
      <c r="AQ109" s="16">
        <v>0</v>
      </c>
      <c r="AR109" s="16">
        <v>3767</v>
      </c>
      <c r="AS109" s="31"/>
    </row>
    <row r="110" spans="1:45" ht="31.5" x14ac:dyDescent="0.25">
      <c r="A110" s="12" t="s">
        <v>61</v>
      </c>
      <c r="B110" s="13" t="s">
        <v>126</v>
      </c>
      <c r="C110" s="14" t="s">
        <v>223</v>
      </c>
      <c r="D110" s="20">
        <f t="shared" ref="D110:AL110" si="176">SUM(D111:D111)</f>
        <v>16.389632095853667</v>
      </c>
      <c r="E110" s="20">
        <f t="shared" si="176"/>
        <v>7.2363911400000003</v>
      </c>
      <c r="F110" s="20">
        <f t="shared" si="176"/>
        <v>0</v>
      </c>
      <c r="G110" s="20">
        <f t="shared" si="176"/>
        <v>0</v>
      </c>
      <c r="H110" s="20">
        <f t="shared" si="176"/>
        <v>0</v>
      </c>
      <c r="I110" s="20">
        <f t="shared" si="176"/>
        <v>0</v>
      </c>
      <c r="J110" s="20">
        <f t="shared" si="176"/>
        <v>0</v>
      </c>
      <c r="K110" s="20">
        <f t="shared" si="176"/>
        <v>0</v>
      </c>
      <c r="L110" s="20">
        <f t="shared" si="176"/>
        <v>28</v>
      </c>
      <c r="M110" s="20">
        <f t="shared" si="176"/>
        <v>0.54119303000000007</v>
      </c>
      <c r="N110" s="20">
        <f t="shared" ref="N110:U110" si="177">SUM(N111:N111)</f>
        <v>0</v>
      </c>
      <c r="O110" s="20">
        <f t="shared" si="177"/>
        <v>0</v>
      </c>
      <c r="P110" s="20">
        <f t="shared" si="177"/>
        <v>0</v>
      </c>
      <c r="Q110" s="20">
        <f t="shared" si="177"/>
        <v>0</v>
      </c>
      <c r="R110" s="20">
        <f t="shared" si="177"/>
        <v>0</v>
      </c>
      <c r="S110" s="20">
        <f t="shared" si="177"/>
        <v>0</v>
      </c>
      <c r="T110" s="20">
        <f t="shared" si="177"/>
        <v>5</v>
      </c>
      <c r="U110" s="20">
        <f t="shared" si="177"/>
        <v>5.510255E-2</v>
      </c>
      <c r="V110" s="20">
        <f t="shared" ref="V110:AB110" si="178">SUM(V111:V111)</f>
        <v>0</v>
      </c>
      <c r="W110" s="20">
        <f t="shared" si="178"/>
        <v>0</v>
      </c>
      <c r="X110" s="20">
        <f t="shared" si="178"/>
        <v>0</v>
      </c>
      <c r="Y110" s="20">
        <f t="shared" si="178"/>
        <v>0</v>
      </c>
      <c r="Z110" s="20">
        <f t="shared" si="178"/>
        <v>0</v>
      </c>
      <c r="AA110" s="20">
        <f t="shared" si="178"/>
        <v>0</v>
      </c>
      <c r="AB110" s="20">
        <f t="shared" si="178"/>
        <v>4</v>
      </c>
      <c r="AC110" s="20">
        <v>7.2597529999999993E-2</v>
      </c>
      <c r="AD110" s="20">
        <f t="shared" ref="AD110:AJ110" si="179">SUM(AD111:AD111)</f>
        <v>0</v>
      </c>
      <c r="AE110" s="20">
        <f t="shared" si="179"/>
        <v>0</v>
      </c>
      <c r="AF110" s="20">
        <f t="shared" si="179"/>
        <v>0</v>
      </c>
      <c r="AG110" s="20">
        <f t="shared" si="179"/>
        <v>0</v>
      </c>
      <c r="AH110" s="20">
        <f t="shared" si="179"/>
        <v>0</v>
      </c>
      <c r="AI110" s="20">
        <f t="shared" si="179"/>
        <v>0</v>
      </c>
      <c r="AJ110" s="20">
        <f t="shared" si="179"/>
        <v>1</v>
      </c>
      <c r="AK110" s="20">
        <v>6.5674980300000003</v>
      </c>
      <c r="AL110" s="20">
        <f t="shared" ref="AL110:AR110" si="180">SUM(AL111:AL111)</f>
        <v>0</v>
      </c>
      <c r="AM110" s="20">
        <f t="shared" si="180"/>
        <v>0</v>
      </c>
      <c r="AN110" s="20">
        <f t="shared" si="180"/>
        <v>0</v>
      </c>
      <c r="AO110" s="20">
        <f t="shared" si="180"/>
        <v>0</v>
      </c>
      <c r="AP110" s="20">
        <f t="shared" si="180"/>
        <v>0</v>
      </c>
      <c r="AQ110" s="20">
        <f t="shared" si="180"/>
        <v>0</v>
      </c>
      <c r="AR110" s="20">
        <f t="shared" si="180"/>
        <v>18</v>
      </c>
      <c r="AS110" s="30"/>
    </row>
    <row r="111" spans="1:45" ht="47.25" x14ac:dyDescent="0.25">
      <c r="A111" s="5" t="s">
        <v>61</v>
      </c>
      <c r="B111" s="15" t="s">
        <v>154</v>
      </c>
      <c r="C111" s="17" t="s">
        <v>222</v>
      </c>
      <c r="D111" s="21">
        <v>16.389632095853667</v>
      </c>
      <c r="E111" s="21">
        <f t="shared" ref="E111" si="181">M111+U111+AC111+AK111</f>
        <v>7.2363911400000003</v>
      </c>
      <c r="F111" s="21">
        <f t="shared" ref="F111" si="182">N111+V111+AD111+AL111</f>
        <v>0</v>
      </c>
      <c r="G111" s="21">
        <f t="shared" ref="G111" si="183">O111+W111+AE111+AM111</f>
        <v>0</v>
      </c>
      <c r="H111" s="21">
        <f t="shared" ref="H111" si="184">P111+X111+AF111+AN111</f>
        <v>0</v>
      </c>
      <c r="I111" s="21">
        <f t="shared" ref="I111" si="185">Q111+Y111+AG111+AO111</f>
        <v>0</v>
      </c>
      <c r="J111" s="21">
        <f t="shared" ref="J111" si="186">R111+Z111+AH111+AP111</f>
        <v>0</v>
      </c>
      <c r="K111" s="21">
        <f t="shared" ref="K111" si="187">S111+AA111+AI111+AQ111</f>
        <v>0</v>
      </c>
      <c r="L111" s="21">
        <f t="shared" ref="L111" si="188">T111+AB111+AJ111+AR111</f>
        <v>28</v>
      </c>
      <c r="M111" s="21">
        <v>0.54119303000000007</v>
      </c>
      <c r="N111" s="16">
        <v>0</v>
      </c>
      <c r="O111" s="16">
        <v>0</v>
      </c>
      <c r="P111" s="16">
        <v>0</v>
      </c>
      <c r="Q111" s="16">
        <v>0</v>
      </c>
      <c r="R111" s="16">
        <v>0</v>
      </c>
      <c r="S111" s="16">
        <v>0</v>
      </c>
      <c r="T111" s="16">
        <v>5</v>
      </c>
      <c r="U111" s="16">
        <v>5.510255E-2</v>
      </c>
      <c r="V111" s="16">
        <v>0</v>
      </c>
      <c r="W111" s="16">
        <v>0</v>
      </c>
      <c r="X111" s="16">
        <v>0</v>
      </c>
      <c r="Y111" s="16">
        <v>0</v>
      </c>
      <c r="Z111" s="16">
        <v>0</v>
      </c>
      <c r="AA111" s="16">
        <v>0</v>
      </c>
      <c r="AB111" s="16">
        <v>4</v>
      </c>
      <c r="AC111" s="16">
        <v>7.2597529999999993E-2</v>
      </c>
      <c r="AD111" s="16">
        <v>0</v>
      </c>
      <c r="AE111" s="16">
        <v>0</v>
      </c>
      <c r="AF111" s="16">
        <v>0</v>
      </c>
      <c r="AG111" s="16">
        <v>0</v>
      </c>
      <c r="AH111" s="16">
        <v>0</v>
      </c>
      <c r="AI111" s="16">
        <v>0</v>
      </c>
      <c r="AJ111" s="16">
        <v>1</v>
      </c>
      <c r="AK111" s="16">
        <v>6.5674980300000003</v>
      </c>
      <c r="AL111" s="16">
        <v>0</v>
      </c>
      <c r="AM111" s="16">
        <v>0</v>
      </c>
      <c r="AN111" s="16">
        <v>0</v>
      </c>
      <c r="AO111" s="16">
        <v>0</v>
      </c>
      <c r="AP111" s="16">
        <v>0</v>
      </c>
      <c r="AQ111" s="16">
        <v>0</v>
      </c>
      <c r="AR111" s="16">
        <v>18</v>
      </c>
      <c r="AS111" s="31"/>
    </row>
    <row r="112" spans="1:45" ht="31.5" x14ac:dyDescent="0.25">
      <c r="A112" s="12" t="s">
        <v>62</v>
      </c>
      <c r="B112" s="13" t="s">
        <v>127</v>
      </c>
      <c r="C112" s="14" t="s">
        <v>223</v>
      </c>
      <c r="D112" s="20">
        <v>0</v>
      </c>
      <c r="E112" s="20">
        <v>0</v>
      </c>
      <c r="F112" s="20">
        <v>0</v>
      </c>
      <c r="G112" s="20">
        <v>0</v>
      </c>
      <c r="H112" s="20">
        <v>0</v>
      </c>
      <c r="I112" s="20">
        <v>0</v>
      </c>
      <c r="J112" s="20">
        <v>0</v>
      </c>
      <c r="K112" s="20">
        <v>0</v>
      </c>
      <c r="L112" s="20">
        <v>0</v>
      </c>
      <c r="M112" s="20">
        <v>0</v>
      </c>
      <c r="N112" s="20">
        <v>0</v>
      </c>
      <c r="O112" s="20">
        <v>0</v>
      </c>
      <c r="P112" s="20">
        <v>0</v>
      </c>
      <c r="Q112" s="20">
        <v>0</v>
      </c>
      <c r="R112" s="20">
        <v>0</v>
      </c>
      <c r="S112" s="20">
        <v>0</v>
      </c>
      <c r="T112" s="20">
        <v>0</v>
      </c>
      <c r="U112" s="20">
        <v>0</v>
      </c>
      <c r="V112" s="20">
        <v>0</v>
      </c>
      <c r="W112" s="20">
        <v>0</v>
      </c>
      <c r="X112" s="20">
        <v>0</v>
      </c>
      <c r="Y112" s="20">
        <v>0</v>
      </c>
      <c r="Z112" s="20">
        <v>0</v>
      </c>
      <c r="AA112" s="20">
        <v>0</v>
      </c>
      <c r="AB112" s="20">
        <v>0</v>
      </c>
      <c r="AC112" s="20">
        <v>0</v>
      </c>
      <c r="AD112" s="20">
        <v>0</v>
      </c>
      <c r="AE112" s="20">
        <v>0</v>
      </c>
      <c r="AF112" s="20">
        <v>0</v>
      </c>
      <c r="AG112" s="20">
        <v>0</v>
      </c>
      <c r="AH112" s="20">
        <v>0</v>
      </c>
      <c r="AI112" s="20">
        <v>0</v>
      </c>
      <c r="AJ112" s="20">
        <v>0</v>
      </c>
      <c r="AK112" s="20">
        <v>0</v>
      </c>
      <c r="AL112" s="20">
        <v>0</v>
      </c>
      <c r="AM112" s="20">
        <v>0</v>
      </c>
      <c r="AN112" s="20">
        <v>0</v>
      </c>
      <c r="AO112" s="20">
        <v>0</v>
      </c>
      <c r="AP112" s="20">
        <v>0</v>
      </c>
      <c r="AQ112" s="20">
        <v>0</v>
      </c>
      <c r="AR112" s="20">
        <v>0</v>
      </c>
      <c r="AS112" s="30"/>
    </row>
    <row r="113" spans="1:45" ht="31.5" x14ac:dyDescent="0.25">
      <c r="A113" s="12" t="s">
        <v>63</v>
      </c>
      <c r="B113" s="13" t="s">
        <v>128</v>
      </c>
      <c r="C113" s="14" t="s">
        <v>223</v>
      </c>
      <c r="D113" s="20">
        <v>0</v>
      </c>
      <c r="E113" s="20">
        <v>0</v>
      </c>
      <c r="F113" s="20">
        <v>0</v>
      </c>
      <c r="G113" s="20">
        <v>0</v>
      </c>
      <c r="H113" s="20">
        <v>0</v>
      </c>
      <c r="I113" s="20">
        <v>0</v>
      </c>
      <c r="J113" s="20">
        <v>0</v>
      </c>
      <c r="K113" s="20">
        <v>0</v>
      </c>
      <c r="L113" s="20">
        <v>0</v>
      </c>
      <c r="M113" s="20">
        <v>0</v>
      </c>
      <c r="N113" s="20">
        <v>0</v>
      </c>
      <c r="O113" s="20">
        <v>0</v>
      </c>
      <c r="P113" s="20">
        <v>0</v>
      </c>
      <c r="Q113" s="20">
        <v>0</v>
      </c>
      <c r="R113" s="20">
        <v>0</v>
      </c>
      <c r="S113" s="20">
        <v>0</v>
      </c>
      <c r="T113" s="20">
        <v>0</v>
      </c>
      <c r="U113" s="20">
        <v>0</v>
      </c>
      <c r="V113" s="20">
        <v>0</v>
      </c>
      <c r="W113" s="20">
        <v>0</v>
      </c>
      <c r="X113" s="20">
        <v>0</v>
      </c>
      <c r="Y113" s="20">
        <v>0</v>
      </c>
      <c r="Z113" s="20">
        <v>0</v>
      </c>
      <c r="AA113" s="20">
        <v>0</v>
      </c>
      <c r="AB113" s="20">
        <v>0</v>
      </c>
      <c r="AC113" s="20">
        <v>0</v>
      </c>
      <c r="AD113" s="20">
        <v>0</v>
      </c>
      <c r="AE113" s="20">
        <v>0</v>
      </c>
      <c r="AF113" s="20">
        <v>0</v>
      </c>
      <c r="AG113" s="20">
        <v>0</v>
      </c>
      <c r="AH113" s="20">
        <v>0</v>
      </c>
      <c r="AI113" s="20">
        <v>0</v>
      </c>
      <c r="AJ113" s="20">
        <v>0</v>
      </c>
      <c r="AK113" s="20">
        <v>0</v>
      </c>
      <c r="AL113" s="20">
        <v>0</v>
      </c>
      <c r="AM113" s="20">
        <v>0</v>
      </c>
      <c r="AN113" s="20">
        <v>0</v>
      </c>
      <c r="AO113" s="20">
        <v>0</v>
      </c>
      <c r="AP113" s="20">
        <v>0</v>
      </c>
      <c r="AQ113" s="20">
        <v>0</v>
      </c>
      <c r="AR113" s="20">
        <v>0</v>
      </c>
      <c r="AS113" s="30"/>
    </row>
    <row r="114" spans="1:45" ht="47.25" x14ac:dyDescent="0.25">
      <c r="A114" s="12" t="s">
        <v>64</v>
      </c>
      <c r="B114" s="13" t="s">
        <v>129</v>
      </c>
      <c r="C114" s="14" t="s">
        <v>223</v>
      </c>
      <c r="D114" s="20">
        <v>0</v>
      </c>
      <c r="E114" s="20">
        <v>0</v>
      </c>
      <c r="F114" s="20">
        <v>0</v>
      </c>
      <c r="G114" s="20">
        <v>0</v>
      </c>
      <c r="H114" s="20">
        <v>0</v>
      </c>
      <c r="I114" s="20">
        <v>0</v>
      </c>
      <c r="J114" s="20">
        <v>0</v>
      </c>
      <c r="K114" s="20">
        <v>0</v>
      </c>
      <c r="L114" s="20">
        <v>0</v>
      </c>
      <c r="M114" s="20">
        <v>0</v>
      </c>
      <c r="N114" s="20">
        <v>0</v>
      </c>
      <c r="O114" s="20">
        <v>0</v>
      </c>
      <c r="P114" s="20">
        <v>0</v>
      </c>
      <c r="Q114" s="20">
        <v>0</v>
      </c>
      <c r="R114" s="20">
        <v>0</v>
      </c>
      <c r="S114" s="20">
        <v>0</v>
      </c>
      <c r="T114" s="20">
        <v>0</v>
      </c>
      <c r="U114" s="20">
        <v>0</v>
      </c>
      <c r="V114" s="20">
        <v>0</v>
      </c>
      <c r="W114" s="20">
        <v>0</v>
      </c>
      <c r="X114" s="20">
        <v>0</v>
      </c>
      <c r="Y114" s="20">
        <v>0</v>
      </c>
      <c r="Z114" s="20">
        <v>0</v>
      </c>
      <c r="AA114" s="20">
        <v>0</v>
      </c>
      <c r="AB114" s="20">
        <v>0</v>
      </c>
      <c r="AC114" s="20">
        <v>0</v>
      </c>
      <c r="AD114" s="20">
        <v>0</v>
      </c>
      <c r="AE114" s="20">
        <v>0</v>
      </c>
      <c r="AF114" s="20">
        <v>0</v>
      </c>
      <c r="AG114" s="20">
        <v>0</v>
      </c>
      <c r="AH114" s="20">
        <v>0</v>
      </c>
      <c r="AI114" s="20">
        <v>0</v>
      </c>
      <c r="AJ114" s="20">
        <v>0</v>
      </c>
      <c r="AK114" s="20">
        <v>0</v>
      </c>
      <c r="AL114" s="20">
        <v>0</v>
      </c>
      <c r="AM114" s="20">
        <v>0</v>
      </c>
      <c r="AN114" s="20">
        <v>0</v>
      </c>
      <c r="AO114" s="20">
        <v>0</v>
      </c>
      <c r="AP114" s="20">
        <v>0</v>
      </c>
      <c r="AQ114" s="20">
        <v>0</v>
      </c>
      <c r="AR114" s="20">
        <v>0</v>
      </c>
      <c r="AS114" s="30"/>
    </row>
    <row r="115" spans="1:45" ht="47.25" x14ac:dyDescent="0.25">
      <c r="A115" s="12" t="s">
        <v>65</v>
      </c>
      <c r="B115" s="13" t="s">
        <v>130</v>
      </c>
      <c r="C115" s="14" t="s">
        <v>223</v>
      </c>
      <c r="D115" s="20">
        <v>0</v>
      </c>
      <c r="E115" s="20">
        <v>0</v>
      </c>
      <c r="F115" s="20">
        <v>0</v>
      </c>
      <c r="G115" s="20">
        <v>0</v>
      </c>
      <c r="H115" s="20">
        <v>0</v>
      </c>
      <c r="I115" s="20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20">
        <v>0</v>
      </c>
      <c r="R115" s="20">
        <v>0</v>
      </c>
      <c r="S115" s="20">
        <v>0</v>
      </c>
      <c r="T115" s="20">
        <v>0</v>
      </c>
      <c r="U115" s="20">
        <v>0</v>
      </c>
      <c r="V115" s="20">
        <v>0</v>
      </c>
      <c r="W115" s="20">
        <v>0</v>
      </c>
      <c r="X115" s="20">
        <v>0</v>
      </c>
      <c r="Y115" s="20">
        <v>0</v>
      </c>
      <c r="Z115" s="20">
        <v>0</v>
      </c>
      <c r="AA115" s="20">
        <v>0</v>
      </c>
      <c r="AB115" s="20">
        <v>0</v>
      </c>
      <c r="AC115" s="20">
        <v>0</v>
      </c>
      <c r="AD115" s="20">
        <v>0</v>
      </c>
      <c r="AE115" s="20">
        <v>0</v>
      </c>
      <c r="AF115" s="20">
        <v>0</v>
      </c>
      <c r="AG115" s="20">
        <v>0</v>
      </c>
      <c r="AH115" s="20">
        <v>0</v>
      </c>
      <c r="AI115" s="20">
        <v>0</v>
      </c>
      <c r="AJ115" s="20">
        <v>0</v>
      </c>
      <c r="AK115" s="20">
        <v>0</v>
      </c>
      <c r="AL115" s="20">
        <v>0</v>
      </c>
      <c r="AM115" s="20">
        <v>0</v>
      </c>
      <c r="AN115" s="20">
        <v>0</v>
      </c>
      <c r="AO115" s="20">
        <v>0</v>
      </c>
      <c r="AP115" s="20">
        <v>0</v>
      </c>
      <c r="AQ115" s="20">
        <v>0</v>
      </c>
      <c r="AR115" s="20">
        <v>0</v>
      </c>
      <c r="AS115" s="30"/>
    </row>
    <row r="116" spans="1:45" ht="47.25" x14ac:dyDescent="0.25">
      <c r="A116" s="12" t="s">
        <v>66</v>
      </c>
      <c r="B116" s="13" t="s">
        <v>131</v>
      </c>
      <c r="C116" s="14" t="s">
        <v>223</v>
      </c>
      <c r="D116" s="20">
        <v>0</v>
      </c>
      <c r="E116" s="20">
        <v>0</v>
      </c>
      <c r="F116" s="20">
        <v>0</v>
      </c>
      <c r="G116" s="20">
        <v>0</v>
      </c>
      <c r="H116" s="20">
        <v>0</v>
      </c>
      <c r="I116" s="20">
        <v>0</v>
      </c>
      <c r="J116" s="20">
        <v>0</v>
      </c>
      <c r="K116" s="20">
        <v>0</v>
      </c>
      <c r="L116" s="20">
        <v>0</v>
      </c>
      <c r="M116" s="20">
        <v>0</v>
      </c>
      <c r="N116" s="20">
        <v>0</v>
      </c>
      <c r="O116" s="20">
        <v>0</v>
      </c>
      <c r="P116" s="20">
        <v>0</v>
      </c>
      <c r="Q116" s="20">
        <v>0</v>
      </c>
      <c r="R116" s="20">
        <v>0</v>
      </c>
      <c r="S116" s="20">
        <v>0</v>
      </c>
      <c r="T116" s="20">
        <v>0</v>
      </c>
      <c r="U116" s="20">
        <v>0</v>
      </c>
      <c r="V116" s="20">
        <v>0</v>
      </c>
      <c r="W116" s="20">
        <v>0</v>
      </c>
      <c r="X116" s="20">
        <v>0</v>
      </c>
      <c r="Y116" s="20">
        <v>0</v>
      </c>
      <c r="Z116" s="20">
        <v>0</v>
      </c>
      <c r="AA116" s="20">
        <v>0</v>
      </c>
      <c r="AB116" s="20">
        <v>0</v>
      </c>
      <c r="AC116" s="20">
        <v>0</v>
      </c>
      <c r="AD116" s="20">
        <v>0</v>
      </c>
      <c r="AE116" s="20">
        <v>0</v>
      </c>
      <c r="AF116" s="20">
        <v>0</v>
      </c>
      <c r="AG116" s="20">
        <v>0</v>
      </c>
      <c r="AH116" s="20">
        <v>0</v>
      </c>
      <c r="AI116" s="20">
        <v>0</v>
      </c>
      <c r="AJ116" s="20">
        <v>0</v>
      </c>
      <c r="AK116" s="20">
        <v>0</v>
      </c>
      <c r="AL116" s="20">
        <v>0</v>
      </c>
      <c r="AM116" s="20">
        <v>0</v>
      </c>
      <c r="AN116" s="20">
        <v>0</v>
      </c>
      <c r="AO116" s="20">
        <v>0</v>
      </c>
      <c r="AP116" s="20">
        <v>0</v>
      </c>
      <c r="AQ116" s="20">
        <v>0</v>
      </c>
      <c r="AR116" s="20">
        <v>0</v>
      </c>
      <c r="AS116" s="30"/>
    </row>
    <row r="117" spans="1:45" ht="47.25" x14ac:dyDescent="0.25">
      <c r="A117" s="12" t="s">
        <v>132</v>
      </c>
      <c r="B117" s="13" t="s">
        <v>133</v>
      </c>
      <c r="C117" s="14" t="s">
        <v>223</v>
      </c>
      <c r="D117" s="20">
        <v>0</v>
      </c>
      <c r="E117" s="20">
        <v>0</v>
      </c>
      <c r="F117" s="20">
        <v>0</v>
      </c>
      <c r="G117" s="20">
        <v>0</v>
      </c>
      <c r="H117" s="20">
        <v>0</v>
      </c>
      <c r="I117" s="20">
        <v>0</v>
      </c>
      <c r="J117" s="20">
        <v>0</v>
      </c>
      <c r="K117" s="20">
        <v>0</v>
      </c>
      <c r="L117" s="20">
        <v>0</v>
      </c>
      <c r="M117" s="20">
        <v>0</v>
      </c>
      <c r="N117" s="20">
        <v>0</v>
      </c>
      <c r="O117" s="20">
        <v>0</v>
      </c>
      <c r="P117" s="20">
        <v>0</v>
      </c>
      <c r="Q117" s="20">
        <v>0</v>
      </c>
      <c r="R117" s="20">
        <v>0</v>
      </c>
      <c r="S117" s="20">
        <v>0</v>
      </c>
      <c r="T117" s="20">
        <v>0</v>
      </c>
      <c r="U117" s="20">
        <v>0</v>
      </c>
      <c r="V117" s="20">
        <v>0</v>
      </c>
      <c r="W117" s="20">
        <v>0</v>
      </c>
      <c r="X117" s="20">
        <v>0</v>
      </c>
      <c r="Y117" s="20">
        <v>0</v>
      </c>
      <c r="Z117" s="20">
        <v>0</v>
      </c>
      <c r="AA117" s="20">
        <v>0</v>
      </c>
      <c r="AB117" s="20">
        <v>0</v>
      </c>
      <c r="AC117" s="20">
        <v>0</v>
      </c>
      <c r="AD117" s="20">
        <v>0</v>
      </c>
      <c r="AE117" s="20">
        <v>0</v>
      </c>
      <c r="AF117" s="20">
        <v>0</v>
      </c>
      <c r="AG117" s="20">
        <v>0</v>
      </c>
      <c r="AH117" s="20">
        <v>0</v>
      </c>
      <c r="AI117" s="20">
        <v>0</v>
      </c>
      <c r="AJ117" s="20">
        <v>0</v>
      </c>
      <c r="AK117" s="20">
        <v>0</v>
      </c>
      <c r="AL117" s="20">
        <v>0</v>
      </c>
      <c r="AM117" s="20">
        <v>0</v>
      </c>
      <c r="AN117" s="20">
        <v>0</v>
      </c>
      <c r="AO117" s="20">
        <v>0</v>
      </c>
      <c r="AP117" s="20">
        <v>0</v>
      </c>
      <c r="AQ117" s="20">
        <v>0</v>
      </c>
      <c r="AR117" s="20">
        <v>0</v>
      </c>
      <c r="AS117" s="30"/>
    </row>
    <row r="118" spans="1:45" ht="47.25" x14ac:dyDescent="0.25">
      <c r="A118" s="9" t="s">
        <v>134</v>
      </c>
      <c r="B118" s="10" t="s">
        <v>135</v>
      </c>
      <c r="C118" s="11" t="s">
        <v>223</v>
      </c>
      <c r="D118" s="19">
        <f t="shared" ref="D118" si="189">D119+D120</f>
        <v>0</v>
      </c>
      <c r="E118" s="19">
        <f t="shared" ref="E118" si="190">E119+E120</f>
        <v>0</v>
      </c>
      <c r="F118" s="19">
        <f t="shared" ref="F118:AL118" si="191">F119+F120</f>
        <v>0</v>
      </c>
      <c r="G118" s="19">
        <f t="shared" si="191"/>
        <v>0</v>
      </c>
      <c r="H118" s="19">
        <f t="shared" si="191"/>
        <v>0</v>
      </c>
      <c r="I118" s="19">
        <f t="shared" si="191"/>
        <v>0</v>
      </c>
      <c r="J118" s="19">
        <f t="shared" si="191"/>
        <v>0</v>
      </c>
      <c r="K118" s="19">
        <f t="shared" si="191"/>
        <v>0</v>
      </c>
      <c r="L118" s="19">
        <f t="shared" si="191"/>
        <v>0</v>
      </c>
      <c r="M118" s="19">
        <f t="shared" si="191"/>
        <v>0</v>
      </c>
      <c r="N118" s="19">
        <f t="shared" ref="N118:U118" si="192">N119+N120</f>
        <v>0</v>
      </c>
      <c r="O118" s="19">
        <f t="shared" si="192"/>
        <v>0</v>
      </c>
      <c r="P118" s="19">
        <f t="shared" si="192"/>
        <v>0</v>
      </c>
      <c r="Q118" s="19">
        <f t="shared" si="192"/>
        <v>0</v>
      </c>
      <c r="R118" s="19">
        <f t="shared" si="192"/>
        <v>0</v>
      </c>
      <c r="S118" s="19">
        <f t="shared" si="192"/>
        <v>0</v>
      </c>
      <c r="T118" s="19">
        <f t="shared" si="192"/>
        <v>0</v>
      </c>
      <c r="U118" s="19">
        <f t="shared" si="192"/>
        <v>0</v>
      </c>
      <c r="V118" s="19">
        <f t="shared" ref="V118:AB118" si="193">V119+V120</f>
        <v>0</v>
      </c>
      <c r="W118" s="19">
        <f t="shared" si="193"/>
        <v>0</v>
      </c>
      <c r="X118" s="19">
        <f t="shared" si="193"/>
        <v>0</v>
      </c>
      <c r="Y118" s="19">
        <f t="shared" si="193"/>
        <v>0</v>
      </c>
      <c r="Z118" s="19">
        <f t="shared" si="193"/>
        <v>0</v>
      </c>
      <c r="AA118" s="19">
        <f t="shared" si="193"/>
        <v>0</v>
      </c>
      <c r="AB118" s="19">
        <f t="shared" si="193"/>
        <v>0</v>
      </c>
      <c r="AC118" s="19">
        <v>0</v>
      </c>
      <c r="AD118" s="19">
        <f t="shared" ref="AD118:AJ118" si="194">AD119+AD120</f>
        <v>0</v>
      </c>
      <c r="AE118" s="19">
        <f t="shared" si="194"/>
        <v>0</v>
      </c>
      <c r="AF118" s="19">
        <f t="shared" si="194"/>
        <v>0</v>
      </c>
      <c r="AG118" s="19">
        <f t="shared" si="194"/>
        <v>0</v>
      </c>
      <c r="AH118" s="19">
        <f t="shared" si="194"/>
        <v>0</v>
      </c>
      <c r="AI118" s="19">
        <f t="shared" si="194"/>
        <v>0</v>
      </c>
      <c r="AJ118" s="19">
        <f t="shared" si="194"/>
        <v>0</v>
      </c>
      <c r="AK118" s="19">
        <v>0</v>
      </c>
      <c r="AL118" s="19">
        <f t="shared" ref="AL118:AR118" si="195">AL119+AL120</f>
        <v>0</v>
      </c>
      <c r="AM118" s="19">
        <f t="shared" si="195"/>
        <v>0</v>
      </c>
      <c r="AN118" s="19">
        <f t="shared" si="195"/>
        <v>0</v>
      </c>
      <c r="AO118" s="19">
        <f t="shared" si="195"/>
        <v>0</v>
      </c>
      <c r="AP118" s="19">
        <f t="shared" si="195"/>
        <v>0</v>
      </c>
      <c r="AQ118" s="19">
        <f t="shared" si="195"/>
        <v>0</v>
      </c>
      <c r="AR118" s="19">
        <f t="shared" si="195"/>
        <v>0</v>
      </c>
      <c r="AS118" s="29"/>
    </row>
    <row r="119" spans="1:45" ht="31.5" x14ac:dyDescent="0.25">
      <c r="A119" s="12" t="s">
        <v>136</v>
      </c>
      <c r="B119" s="13" t="s">
        <v>137</v>
      </c>
      <c r="C119" s="14" t="s">
        <v>223</v>
      </c>
      <c r="D119" s="20">
        <v>0</v>
      </c>
      <c r="E119" s="20">
        <v>0</v>
      </c>
      <c r="F119" s="20">
        <v>0</v>
      </c>
      <c r="G119" s="20">
        <v>0</v>
      </c>
      <c r="H119" s="20">
        <v>0</v>
      </c>
      <c r="I119" s="20">
        <v>0</v>
      </c>
      <c r="J119" s="20">
        <v>0</v>
      </c>
      <c r="K119" s="20">
        <v>0</v>
      </c>
      <c r="L119" s="20">
        <v>0</v>
      </c>
      <c r="M119" s="20">
        <v>0</v>
      </c>
      <c r="N119" s="20">
        <v>0</v>
      </c>
      <c r="O119" s="20">
        <v>0</v>
      </c>
      <c r="P119" s="20">
        <v>0</v>
      </c>
      <c r="Q119" s="20">
        <v>0</v>
      </c>
      <c r="R119" s="20">
        <v>0</v>
      </c>
      <c r="S119" s="20">
        <v>0</v>
      </c>
      <c r="T119" s="20">
        <v>0</v>
      </c>
      <c r="U119" s="20">
        <v>0</v>
      </c>
      <c r="V119" s="20">
        <v>0</v>
      </c>
      <c r="W119" s="20">
        <v>0</v>
      </c>
      <c r="X119" s="20">
        <v>0</v>
      </c>
      <c r="Y119" s="20">
        <v>0</v>
      </c>
      <c r="Z119" s="20">
        <v>0</v>
      </c>
      <c r="AA119" s="20">
        <v>0</v>
      </c>
      <c r="AB119" s="20">
        <v>0</v>
      </c>
      <c r="AC119" s="20">
        <v>0</v>
      </c>
      <c r="AD119" s="20">
        <v>0</v>
      </c>
      <c r="AE119" s="20">
        <v>0</v>
      </c>
      <c r="AF119" s="20">
        <v>0</v>
      </c>
      <c r="AG119" s="20">
        <v>0</v>
      </c>
      <c r="AH119" s="20">
        <v>0</v>
      </c>
      <c r="AI119" s="20">
        <v>0</v>
      </c>
      <c r="AJ119" s="20">
        <v>0</v>
      </c>
      <c r="AK119" s="20">
        <v>0</v>
      </c>
      <c r="AL119" s="20">
        <v>0</v>
      </c>
      <c r="AM119" s="20">
        <v>0</v>
      </c>
      <c r="AN119" s="20">
        <v>0</v>
      </c>
      <c r="AO119" s="20">
        <v>0</v>
      </c>
      <c r="AP119" s="20">
        <v>0</v>
      </c>
      <c r="AQ119" s="20">
        <v>0</v>
      </c>
      <c r="AR119" s="20">
        <v>0</v>
      </c>
      <c r="AS119" s="30"/>
    </row>
    <row r="120" spans="1:45" ht="47.25" x14ac:dyDescent="0.25">
      <c r="A120" s="12" t="s">
        <v>138</v>
      </c>
      <c r="B120" s="13" t="s">
        <v>139</v>
      </c>
      <c r="C120" s="14" t="s">
        <v>223</v>
      </c>
      <c r="D120" s="20">
        <v>0</v>
      </c>
      <c r="E120" s="20">
        <v>0</v>
      </c>
      <c r="F120" s="20">
        <v>0</v>
      </c>
      <c r="G120" s="20">
        <v>0</v>
      </c>
      <c r="H120" s="20">
        <v>0</v>
      </c>
      <c r="I120" s="20">
        <v>0</v>
      </c>
      <c r="J120" s="20">
        <v>0</v>
      </c>
      <c r="K120" s="20">
        <v>0</v>
      </c>
      <c r="L120" s="20">
        <v>0</v>
      </c>
      <c r="M120" s="20">
        <v>0</v>
      </c>
      <c r="N120" s="20">
        <v>0</v>
      </c>
      <c r="O120" s="20">
        <v>0</v>
      </c>
      <c r="P120" s="20">
        <v>0</v>
      </c>
      <c r="Q120" s="20">
        <v>0</v>
      </c>
      <c r="R120" s="20">
        <v>0</v>
      </c>
      <c r="S120" s="20">
        <v>0</v>
      </c>
      <c r="T120" s="20">
        <v>0</v>
      </c>
      <c r="U120" s="20">
        <v>0</v>
      </c>
      <c r="V120" s="20">
        <v>0</v>
      </c>
      <c r="W120" s="20">
        <v>0</v>
      </c>
      <c r="X120" s="20">
        <v>0</v>
      </c>
      <c r="Y120" s="20">
        <v>0</v>
      </c>
      <c r="Z120" s="20">
        <v>0</v>
      </c>
      <c r="AA120" s="20">
        <v>0</v>
      </c>
      <c r="AB120" s="20">
        <v>0</v>
      </c>
      <c r="AC120" s="20">
        <v>0</v>
      </c>
      <c r="AD120" s="20">
        <v>0</v>
      </c>
      <c r="AE120" s="20">
        <v>0</v>
      </c>
      <c r="AF120" s="20">
        <v>0</v>
      </c>
      <c r="AG120" s="20">
        <v>0</v>
      </c>
      <c r="AH120" s="20">
        <v>0</v>
      </c>
      <c r="AI120" s="20">
        <v>0</v>
      </c>
      <c r="AJ120" s="20">
        <v>0</v>
      </c>
      <c r="AK120" s="20">
        <v>0</v>
      </c>
      <c r="AL120" s="20">
        <v>0</v>
      </c>
      <c r="AM120" s="20">
        <v>0</v>
      </c>
      <c r="AN120" s="20">
        <v>0</v>
      </c>
      <c r="AO120" s="20">
        <v>0</v>
      </c>
      <c r="AP120" s="20">
        <v>0</v>
      </c>
      <c r="AQ120" s="20">
        <v>0</v>
      </c>
      <c r="AR120" s="20">
        <v>0</v>
      </c>
      <c r="AS120" s="30"/>
    </row>
    <row r="121" spans="1:45" ht="63" x14ac:dyDescent="0.25">
      <c r="A121" s="6" t="s">
        <v>140</v>
      </c>
      <c r="B121" s="7" t="s">
        <v>141</v>
      </c>
      <c r="C121" s="8" t="s">
        <v>223</v>
      </c>
      <c r="D121" s="18">
        <f t="shared" ref="D121" si="196">D122+D123</f>
        <v>0</v>
      </c>
      <c r="E121" s="18">
        <f t="shared" ref="E121" si="197">E122+E123</f>
        <v>0</v>
      </c>
      <c r="F121" s="18">
        <f t="shared" ref="F121:AL121" si="198">F122+F123</f>
        <v>0</v>
      </c>
      <c r="G121" s="18">
        <f t="shared" si="198"/>
        <v>0</v>
      </c>
      <c r="H121" s="18">
        <f t="shared" si="198"/>
        <v>0</v>
      </c>
      <c r="I121" s="18">
        <f t="shared" si="198"/>
        <v>0</v>
      </c>
      <c r="J121" s="18">
        <f t="shared" si="198"/>
        <v>0</v>
      </c>
      <c r="K121" s="18">
        <f t="shared" si="198"/>
        <v>0</v>
      </c>
      <c r="L121" s="18">
        <f t="shared" si="198"/>
        <v>0</v>
      </c>
      <c r="M121" s="18">
        <f t="shared" si="198"/>
        <v>0</v>
      </c>
      <c r="N121" s="18">
        <f t="shared" ref="N121:U121" si="199">N122+N123</f>
        <v>0</v>
      </c>
      <c r="O121" s="18">
        <f t="shared" si="199"/>
        <v>0</v>
      </c>
      <c r="P121" s="18">
        <f t="shared" si="199"/>
        <v>0</v>
      </c>
      <c r="Q121" s="18">
        <f t="shared" si="199"/>
        <v>0</v>
      </c>
      <c r="R121" s="18">
        <f t="shared" si="199"/>
        <v>0</v>
      </c>
      <c r="S121" s="18">
        <f t="shared" si="199"/>
        <v>0</v>
      </c>
      <c r="T121" s="18">
        <f t="shared" si="199"/>
        <v>0</v>
      </c>
      <c r="U121" s="18">
        <f t="shared" si="199"/>
        <v>0</v>
      </c>
      <c r="V121" s="18">
        <f t="shared" ref="V121:AB121" si="200">V122+V123</f>
        <v>0</v>
      </c>
      <c r="W121" s="18">
        <f t="shared" si="200"/>
        <v>0</v>
      </c>
      <c r="X121" s="18">
        <f t="shared" si="200"/>
        <v>0</v>
      </c>
      <c r="Y121" s="18">
        <f t="shared" si="200"/>
        <v>0</v>
      </c>
      <c r="Z121" s="18">
        <f t="shared" si="200"/>
        <v>0</v>
      </c>
      <c r="AA121" s="18">
        <f t="shared" si="200"/>
        <v>0</v>
      </c>
      <c r="AB121" s="18">
        <f t="shared" si="200"/>
        <v>0</v>
      </c>
      <c r="AC121" s="18">
        <v>0</v>
      </c>
      <c r="AD121" s="18">
        <f t="shared" ref="AD121:AJ121" si="201">AD122+AD123</f>
        <v>0</v>
      </c>
      <c r="AE121" s="18">
        <f t="shared" si="201"/>
        <v>0</v>
      </c>
      <c r="AF121" s="18">
        <f t="shared" si="201"/>
        <v>0</v>
      </c>
      <c r="AG121" s="18">
        <f t="shared" si="201"/>
        <v>0</v>
      </c>
      <c r="AH121" s="18">
        <f t="shared" si="201"/>
        <v>0</v>
      </c>
      <c r="AI121" s="18">
        <f t="shared" si="201"/>
        <v>0</v>
      </c>
      <c r="AJ121" s="18">
        <f t="shared" si="201"/>
        <v>0</v>
      </c>
      <c r="AK121" s="18">
        <v>0</v>
      </c>
      <c r="AL121" s="18">
        <f t="shared" ref="AL121:AR121" si="202">AL122+AL123</f>
        <v>0</v>
      </c>
      <c r="AM121" s="18">
        <f t="shared" si="202"/>
        <v>0</v>
      </c>
      <c r="AN121" s="18">
        <f t="shared" si="202"/>
        <v>0</v>
      </c>
      <c r="AO121" s="18">
        <f t="shared" si="202"/>
        <v>0</v>
      </c>
      <c r="AP121" s="18">
        <f t="shared" si="202"/>
        <v>0</v>
      </c>
      <c r="AQ121" s="18">
        <f t="shared" si="202"/>
        <v>0</v>
      </c>
      <c r="AR121" s="18">
        <f t="shared" si="202"/>
        <v>0</v>
      </c>
      <c r="AS121" s="28"/>
    </row>
    <row r="122" spans="1:45" ht="63" x14ac:dyDescent="0.25">
      <c r="A122" s="9" t="s">
        <v>142</v>
      </c>
      <c r="B122" s="10" t="s">
        <v>143</v>
      </c>
      <c r="C122" s="11" t="s">
        <v>223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v>0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19">
        <v>0</v>
      </c>
      <c r="S122" s="19">
        <v>0</v>
      </c>
      <c r="T122" s="19">
        <v>0</v>
      </c>
      <c r="U122" s="19">
        <v>0</v>
      </c>
      <c r="V122" s="19">
        <v>0</v>
      </c>
      <c r="W122" s="19">
        <v>0</v>
      </c>
      <c r="X122" s="19">
        <v>0</v>
      </c>
      <c r="Y122" s="19">
        <v>0</v>
      </c>
      <c r="Z122" s="19">
        <v>0</v>
      </c>
      <c r="AA122" s="19">
        <v>0</v>
      </c>
      <c r="AB122" s="19">
        <v>0</v>
      </c>
      <c r="AC122" s="19">
        <v>0</v>
      </c>
      <c r="AD122" s="19">
        <v>0</v>
      </c>
      <c r="AE122" s="19">
        <v>0</v>
      </c>
      <c r="AF122" s="19">
        <v>0</v>
      </c>
      <c r="AG122" s="19">
        <v>0</v>
      </c>
      <c r="AH122" s="19">
        <v>0</v>
      </c>
      <c r="AI122" s="19">
        <v>0</v>
      </c>
      <c r="AJ122" s="19">
        <v>0</v>
      </c>
      <c r="AK122" s="19">
        <v>0</v>
      </c>
      <c r="AL122" s="19">
        <v>0</v>
      </c>
      <c r="AM122" s="19">
        <v>0</v>
      </c>
      <c r="AN122" s="19">
        <v>0</v>
      </c>
      <c r="AO122" s="19">
        <v>0</v>
      </c>
      <c r="AP122" s="19">
        <v>0</v>
      </c>
      <c r="AQ122" s="19">
        <v>0</v>
      </c>
      <c r="AR122" s="19">
        <v>0</v>
      </c>
      <c r="AS122" s="29"/>
    </row>
    <row r="123" spans="1:45" ht="47.25" x14ac:dyDescent="0.25">
      <c r="A123" s="9" t="s">
        <v>144</v>
      </c>
      <c r="B123" s="10" t="s">
        <v>145</v>
      </c>
      <c r="C123" s="11" t="s">
        <v>223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19">
        <v>0</v>
      </c>
      <c r="Y123" s="19">
        <v>0</v>
      </c>
      <c r="Z123" s="19">
        <v>0</v>
      </c>
      <c r="AA123" s="19">
        <v>0</v>
      </c>
      <c r="AB123" s="19">
        <v>0</v>
      </c>
      <c r="AC123" s="19">
        <v>0</v>
      </c>
      <c r="AD123" s="19">
        <v>0</v>
      </c>
      <c r="AE123" s="19">
        <v>0</v>
      </c>
      <c r="AF123" s="19">
        <v>0</v>
      </c>
      <c r="AG123" s="19">
        <v>0</v>
      </c>
      <c r="AH123" s="19">
        <v>0</v>
      </c>
      <c r="AI123" s="19">
        <v>0</v>
      </c>
      <c r="AJ123" s="19">
        <v>0</v>
      </c>
      <c r="AK123" s="19">
        <v>0</v>
      </c>
      <c r="AL123" s="19">
        <v>0</v>
      </c>
      <c r="AM123" s="19">
        <v>0</v>
      </c>
      <c r="AN123" s="19">
        <v>0</v>
      </c>
      <c r="AO123" s="19">
        <v>0</v>
      </c>
      <c r="AP123" s="19">
        <v>0</v>
      </c>
      <c r="AQ123" s="19">
        <v>0</v>
      </c>
      <c r="AR123" s="19">
        <v>0</v>
      </c>
      <c r="AS123" s="29"/>
    </row>
    <row r="124" spans="1:45" ht="31.5" x14ac:dyDescent="0.25">
      <c r="A124" s="6" t="s">
        <v>146</v>
      </c>
      <c r="B124" s="7" t="s">
        <v>147</v>
      </c>
      <c r="C124" s="8" t="s">
        <v>223</v>
      </c>
      <c r="D124" s="18">
        <f t="shared" ref="D124:E124" si="203">SUM(D125:D130)</f>
        <v>73.798333443890712</v>
      </c>
      <c r="E124" s="18">
        <f t="shared" si="203"/>
        <v>23.938104809999999</v>
      </c>
      <c r="F124" s="18">
        <f t="shared" ref="F124:AL124" si="204">SUM(F125:F130)</f>
        <v>0.32</v>
      </c>
      <c r="G124" s="18">
        <f t="shared" si="204"/>
        <v>0</v>
      </c>
      <c r="H124" s="18">
        <f t="shared" si="204"/>
        <v>3.5049999999999999</v>
      </c>
      <c r="I124" s="18">
        <f t="shared" si="204"/>
        <v>0</v>
      </c>
      <c r="J124" s="18">
        <f t="shared" si="204"/>
        <v>0.27100000000000002</v>
      </c>
      <c r="K124" s="18">
        <f t="shared" si="204"/>
        <v>0</v>
      </c>
      <c r="L124" s="18">
        <f t="shared" si="204"/>
        <v>6</v>
      </c>
      <c r="M124" s="18">
        <f t="shared" si="204"/>
        <v>0</v>
      </c>
      <c r="N124" s="18">
        <f t="shared" ref="N124:U124" si="205">SUM(N125:N130)</f>
        <v>0</v>
      </c>
      <c r="O124" s="18">
        <f t="shared" si="205"/>
        <v>0</v>
      </c>
      <c r="P124" s="18">
        <f t="shared" si="205"/>
        <v>0</v>
      </c>
      <c r="Q124" s="18">
        <f t="shared" si="205"/>
        <v>0</v>
      </c>
      <c r="R124" s="18">
        <f t="shared" si="205"/>
        <v>0</v>
      </c>
      <c r="S124" s="18">
        <f t="shared" si="205"/>
        <v>0</v>
      </c>
      <c r="T124" s="18">
        <f t="shared" si="205"/>
        <v>0</v>
      </c>
      <c r="U124" s="18">
        <f t="shared" si="205"/>
        <v>0</v>
      </c>
      <c r="V124" s="18">
        <f t="shared" ref="V124:AB124" si="206">SUM(V125:V130)</f>
        <v>0</v>
      </c>
      <c r="W124" s="18">
        <f t="shared" si="206"/>
        <v>0</v>
      </c>
      <c r="X124" s="18">
        <f t="shared" si="206"/>
        <v>0</v>
      </c>
      <c r="Y124" s="18">
        <f t="shared" si="206"/>
        <v>0</v>
      </c>
      <c r="Z124" s="18">
        <f t="shared" si="206"/>
        <v>0</v>
      </c>
      <c r="AA124" s="18">
        <f t="shared" si="206"/>
        <v>0</v>
      </c>
      <c r="AB124" s="18">
        <f t="shared" si="206"/>
        <v>0</v>
      </c>
      <c r="AC124" s="18">
        <v>19.974392739999999</v>
      </c>
      <c r="AD124" s="18">
        <f t="shared" ref="AD124:AJ124" si="207">SUM(AD125:AD130)</f>
        <v>0.32</v>
      </c>
      <c r="AE124" s="18">
        <f t="shared" si="207"/>
        <v>0</v>
      </c>
      <c r="AF124" s="18">
        <f t="shared" si="207"/>
        <v>2.98</v>
      </c>
      <c r="AG124" s="18">
        <f t="shared" si="207"/>
        <v>0</v>
      </c>
      <c r="AH124" s="18">
        <f t="shared" si="207"/>
        <v>0.27100000000000002</v>
      </c>
      <c r="AI124" s="18">
        <f t="shared" si="207"/>
        <v>0</v>
      </c>
      <c r="AJ124" s="18">
        <f t="shared" si="207"/>
        <v>3</v>
      </c>
      <c r="AK124" s="18">
        <v>3.9637120699999997</v>
      </c>
      <c r="AL124" s="18">
        <f t="shared" ref="AL124:AR124" si="208">SUM(AL125:AL130)</f>
        <v>0</v>
      </c>
      <c r="AM124" s="18">
        <f t="shared" si="208"/>
        <v>0</v>
      </c>
      <c r="AN124" s="18">
        <f t="shared" si="208"/>
        <v>0.52500000000000002</v>
      </c>
      <c r="AO124" s="18">
        <f t="shared" si="208"/>
        <v>0</v>
      </c>
      <c r="AP124" s="18">
        <f t="shared" si="208"/>
        <v>0</v>
      </c>
      <c r="AQ124" s="18">
        <f t="shared" si="208"/>
        <v>0</v>
      </c>
      <c r="AR124" s="18">
        <f t="shared" si="208"/>
        <v>3</v>
      </c>
      <c r="AS124" s="28"/>
    </row>
    <row r="125" spans="1:45" ht="31.5" x14ac:dyDescent="0.25">
      <c r="A125" s="5" t="s">
        <v>146</v>
      </c>
      <c r="B125" s="15" t="s">
        <v>261</v>
      </c>
      <c r="C125" s="17" t="s">
        <v>188</v>
      </c>
      <c r="D125" s="21">
        <v>29.85356522181489</v>
      </c>
      <c r="E125" s="21">
        <f t="shared" ref="E125:E130" si="209">M125+U125+AC125+AK125</f>
        <v>9.8600749000000008</v>
      </c>
      <c r="F125" s="21">
        <f t="shared" ref="F125:F130" si="210">N125+V125+AD125+AL125</f>
        <v>0</v>
      </c>
      <c r="G125" s="21">
        <f t="shared" ref="G125:G130" si="211">O125+W125+AE125+AM125</f>
        <v>0</v>
      </c>
      <c r="H125" s="21">
        <f t="shared" ref="H125:H130" si="212">P125+X125+AF125+AN125</f>
        <v>1.5529999999999999</v>
      </c>
      <c r="I125" s="21">
        <f t="shared" ref="I125:I130" si="213">Q125+Y125+AG125+AO125</f>
        <v>0</v>
      </c>
      <c r="J125" s="21">
        <f t="shared" ref="J125:J130" si="214">R125+Z125+AH125+AP125</f>
        <v>0</v>
      </c>
      <c r="K125" s="21">
        <f t="shared" ref="K125:K130" si="215">S125+AA125+AI125+AQ125</f>
        <v>0</v>
      </c>
      <c r="L125" s="21">
        <f t="shared" ref="L125:L130" si="216">T125+AB125+AJ125+AR125</f>
        <v>2</v>
      </c>
      <c r="M125" s="21">
        <v>0</v>
      </c>
      <c r="N125" s="16">
        <v>0</v>
      </c>
      <c r="O125" s="16">
        <v>0</v>
      </c>
      <c r="P125" s="16">
        <v>0</v>
      </c>
      <c r="Q125" s="16">
        <v>0</v>
      </c>
      <c r="R125" s="16">
        <v>0</v>
      </c>
      <c r="S125" s="16">
        <v>0</v>
      </c>
      <c r="T125" s="16">
        <v>0</v>
      </c>
      <c r="U125" s="16">
        <v>0</v>
      </c>
      <c r="V125" s="16">
        <v>0</v>
      </c>
      <c r="W125" s="16">
        <v>0</v>
      </c>
      <c r="X125" s="16">
        <v>0</v>
      </c>
      <c r="Y125" s="16">
        <v>0</v>
      </c>
      <c r="Z125" s="16">
        <v>0</v>
      </c>
      <c r="AA125" s="16">
        <v>0</v>
      </c>
      <c r="AB125" s="16">
        <v>0</v>
      </c>
      <c r="AC125" s="16">
        <v>9.8600749000000008</v>
      </c>
      <c r="AD125" s="16">
        <v>0</v>
      </c>
      <c r="AE125" s="16">
        <v>0</v>
      </c>
      <c r="AF125" s="16">
        <v>1.5529999999999999</v>
      </c>
      <c r="AG125" s="16">
        <v>0</v>
      </c>
      <c r="AH125" s="16">
        <v>0</v>
      </c>
      <c r="AI125" s="16">
        <v>0</v>
      </c>
      <c r="AJ125" s="16">
        <v>2</v>
      </c>
      <c r="AK125" s="16">
        <v>0</v>
      </c>
      <c r="AL125" s="16">
        <v>0</v>
      </c>
      <c r="AM125" s="16">
        <v>0</v>
      </c>
      <c r="AN125" s="16">
        <v>0</v>
      </c>
      <c r="AO125" s="16">
        <v>0</v>
      </c>
      <c r="AP125" s="16">
        <v>0</v>
      </c>
      <c r="AQ125" s="16">
        <v>0</v>
      </c>
      <c r="AR125" s="16">
        <v>0</v>
      </c>
      <c r="AS125" s="31"/>
    </row>
    <row r="126" spans="1:45" ht="31.5" x14ac:dyDescent="0.25">
      <c r="A126" s="5" t="s">
        <v>146</v>
      </c>
      <c r="B126" s="15" t="s">
        <v>262</v>
      </c>
      <c r="C126" s="17" t="s">
        <v>189</v>
      </c>
      <c r="D126" s="21">
        <v>10.625011430699887</v>
      </c>
      <c r="E126" s="21">
        <f t="shared" si="209"/>
        <v>1.1919292399999999</v>
      </c>
      <c r="F126" s="21">
        <f t="shared" si="210"/>
        <v>0</v>
      </c>
      <c r="G126" s="21">
        <f t="shared" si="211"/>
        <v>0</v>
      </c>
      <c r="H126" s="21">
        <f t="shared" si="212"/>
        <v>0</v>
      </c>
      <c r="I126" s="21">
        <f t="shared" si="213"/>
        <v>0</v>
      </c>
      <c r="J126" s="21">
        <f t="shared" si="214"/>
        <v>0.27100000000000002</v>
      </c>
      <c r="K126" s="21">
        <f t="shared" si="215"/>
        <v>0</v>
      </c>
      <c r="L126" s="21">
        <f t="shared" si="216"/>
        <v>0</v>
      </c>
      <c r="M126" s="21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16">
        <v>0</v>
      </c>
      <c r="Y126" s="16">
        <v>0</v>
      </c>
      <c r="Z126" s="16">
        <v>0</v>
      </c>
      <c r="AA126" s="16">
        <v>0</v>
      </c>
      <c r="AB126" s="16">
        <v>0</v>
      </c>
      <c r="AC126" s="16">
        <v>1.1919292399999999</v>
      </c>
      <c r="AD126" s="16">
        <v>0</v>
      </c>
      <c r="AE126" s="16">
        <v>0</v>
      </c>
      <c r="AF126" s="16">
        <v>0</v>
      </c>
      <c r="AG126" s="16">
        <v>0</v>
      </c>
      <c r="AH126" s="16">
        <v>0.27100000000000002</v>
      </c>
      <c r="AI126" s="16">
        <v>0</v>
      </c>
      <c r="AJ126" s="16">
        <v>0</v>
      </c>
      <c r="AK126" s="16">
        <v>0</v>
      </c>
      <c r="AL126" s="16">
        <v>0</v>
      </c>
      <c r="AM126" s="16">
        <v>0</v>
      </c>
      <c r="AN126" s="16">
        <v>0</v>
      </c>
      <c r="AO126" s="16">
        <v>0</v>
      </c>
      <c r="AP126" s="16">
        <v>0</v>
      </c>
      <c r="AQ126" s="16">
        <v>0</v>
      </c>
      <c r="AR126" s="16">
        <v>0</v>
      </c>
      <c r="AS126" s="31"/>
    </row>
    <row r="127" spans="1:45" ht="31.5" x14ac:dyDescent="0.25">
      <c r="A127" s="5" t="s">
        <v>146</v>
      </c>
      <c r="B127" s="15" t="s">
        <v>263</v>
      </c>
      <c r="C127" s="17" t="s">
        <v>190</v>
      </c>
      <c r="D127" s="21">
        <v>12.414951462591052</v>
      </c>
      <c r="E127" s="21">
        <f t="shared" si="209"/>
        <v>3.92160354</v>
      </c>
      <c r="F127" s="21">
        <f t="shared" si="210"/>
        <v>0.16</v>
      </c>
      <c r="G127" s="21">
        <f t="shared" si="211"/>
        <v>0</v>
      </c>
      <c r="H127" s="21">
        <f t="shared" si="212"/>
        <v>0.77500000000000002</v>
      </c>
      <c r="I127" s="21">
        <f t="shared" si="213"/>
        <v>0</v>
      </c>
      <c r="J127" s="21">
        <f t="shared" si="214"/>
        <v>0</v>
      </c>
      <c r="K127" s="21">
        <f t="shared" si="215"/>
        <v>0</v>
      </c>
      <c r="L127" s="21">
        <f t="shared" si="216"/>
        <v>0</v>
      </c>
      <c r="M127" s="21">
        <v>0</v>
      </c>
      <c r="N127" s="16">
        <v>0</v>
      </c>
      <c r="O127" s="16">
        <v>0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0</v>
      </c>
      <c r="X127" s="16">
        <v>0</v>
      </c>
      <c r="Y127" s="16">
        <v>0</v>
      </c>
      <c r="Z127" s="16">
        <v>0</v>
      </c>
      <c r="AA127" s="16">
        <v>0</v>
      </c>
      <c r="AB127" s="16">
        <v>0</v>
      </c>
      <c r="AC127" s="16">
        <v>3.92160354</v>
      </c>
      <c r="AD127" s="16">
        <v>0.16</v>
      </c>
      <c r="AE127" s="16">
        <v>0</v>
      </c>
      <c r="AF127" s="16">
        <v>0.77500000000000002</v>
      </c>
      <c r="AG127" s="16">
        <v>0</v>
      </c>
      <c r="AH127" s="16">
        <v>0</v>
      </c>
      <c r="AI127" s="16">
        <v>0</v>
      </c>
      <c r="AJ127" s="16">
        <v>0</v>
      </c>
      <c r="AK127" s="16">
        <v>0</v>
      </c>
      <c r="AL127" s="16">
        <v>0</v>
      </c>
      <c r="AM127" s="16">
        <v>0</v>
      </c>
      <c r="AN127" s="16">
        <v>0</v>
      </c>
      <c r="AO127" s="16">
        <v>0</v>
      </c>
      <c r="AP127" s="16">
        <v>0</v>
      </c>
      <c r="AQ127" s="16">
        <v>0</v>
      </c>
      <c r="AR127" s="16">
        <v>0</v>
      </c>
      <c r="AS127" s="31"/>
    </row>
    <row r="128" spans="1:45" ht="31.5" x14ac:dyDescent="0.25">
      <c r="A128" s="5" t="s">
        <v>146</v>
      </c>
      <c r="B128" s="15" t="s">
        <v>264</v>
      </c>
      <c r="C128" s="17" t="s">
        <v>191</v>
      </c>
      <c r="D128" s="21">
        <v>7.7916132938407241</v>
      </c>
      <c r="E128" s="21">
        <f t="shared" si="209"/>
        <v>2.1925478800000002</v>
      </c>
      <c r="F128" s="21">
        <f t="shared" si="210"/>
        <v>0.16</v>
      </c>
      <c r="G128" s="21">
        <f t="shared" si="211"/>
        <v>0</v>
      </c>
      <c r="H128" s="21">
        <f t="shared" si="212"/>
        <v>0.65200000000000002</v>
      </c>
      <c r="I128" s="21">
        <f t="shared" si="213"/>
        <v>0</v>
      </c>
      <c r="J128" s="21">
        <f t="shared" si="214"/>
        <v>0</v>
      </c>
      <c r="K128" s="21">
        <f t="shared" si="215"/>
        <v>0</v>
      </c>
      <c r="L128" s="21">
        <f t="shared" si="216"/>
        <v>0</v>
      </c>
      <c r="M128" s="21">
        <v>0</v>
      </c>
      <c r="N128" s="16">
        <v>0</v>
      </c>
      <c r="O128" s="16">
        <v>0</v>
      </c>
      <c r="P128" s="16">
        <v>0</v>
      </c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>
        <v>0</v>
      </c>
      <c r="W128" s="16">
        <v>0</v>
      </c>
      <c r="X128" s="16">
        <v>0</v>
      </c>
      <c r="Y128" s="16">
        <v>0</v>
      </c>
      <c r="Z128" s="16">
        <v>0</v>
      </c>
      <c r="AA128" s="16">
        <v>0</v>
      </c>
      <c r="AB128" s="16">
        <v>0</v>
      </c>
      <c r="AC128" s="16">
        <v>2.1925478800000002</v>
      </c>
      <c r="AD128" s="16">
        <v>0.16</v>
      </c>
      <c r="AE128" s="16">
        <v>0</v>
      </c>
      <c r="AF128" s="16">
        <v>0.65200000000000002</v>
      </c>
      <c r="AG128" s="16">
        <v>0</v>
      </c>
      <c r="AH128" s="16">
        <v>0</v>
      </c>
      <c r="AI128" s="16">
        <v>0</v>
      </c>
      <c r="AJ128" s="16">
        <v>0</v>
      </c>
      <c r="AK128" s="16">
        <v>0</v>
      </c>
      <c r="AL128" s="16">
        <v>0</v>
      </c>
      <c r="AM128" s="16">
        <v>0</v>
      </c>
      <c r="AN128" s="16">
        <v>0</v>
      </c>
      <c r="AO128" s="16">
        <v>0</v>
      </c>
      <c r="AP128" s="16">
        <v>0</v>
      </c>
      <c r="AQ128" s="16">
        <v>0</v>
      </c>
      <c r="AR128" s="16">
        <v>0</v>
      </c>
      <c r="AS128" s="31"/>
    </row>
    <row r="129" spans="1:45" ht="31.5" x14ac:dyDescent="0.25">
      <c r="A129" s="5" t="s">
        <v>146</v>
      </c>
      <c r="B129" s="15" t="s">
        <v>265</v>
      </c>
      <c r="C129" s="17" t="s">
        <v>192</v>
      </c>
      <c r="D129" s="21">
        <v>7.8327071916757101</v>
      </c>
      <c r="E129" s="21">
        <f t="shared" si="209"/>
        <v>3.9637120699999997</v>
      </c>
      <c r="F129" s="21">
        <f t="shared" si="210"/>
        <v>0</v>
      </c>
      <c r="G129" s="21">
        <f t="shared" si="211"/>
        <v>0</v>
      </c>
      <c r="H129" s="21">
        <f t="shared" si="212"/>
        <v>0.52500000000000002</v>
      </c>
      <c r="I129" s="21">
        <f t="shared" si="213"/>
        <v>0</v>
      </c>
      <c r="J129" s="21">
        <f t="shared" si="214"/>
        <v>0</v>
      </c>
      <c r="K129" s="21">
        <f t="shared" si="215"/>
        <v>0</v>
      </c>
      <c r="L129" s="21">
        <f t="shared" si="216"/>
        <v>3</v>
      </c>
      <c r="M129" s="21">
        <v>0</v>
      </c>
      <c r="N129" s="16">
        <v>0</v>
      </c>
      <c r="O129" s="16">
        <v>0</v>
      </c>
      <c r="P129" s="16">
        <v>0</v>
      </c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0</v>
      </c>
      <c r="W129" s="16">
        <v>0</v>
      </c>
      <c r="X129" s="16">
        <v>0</v>
      </c>
      <c r="Y129" s="16">
        <v>0</v>
      </c>
      <c r="Z129" s="16">
        <v>0</v>
      </c>
      <c r="AA129" s="16">
        <v>0</v>
      </c>
      <c r="AB129" s="16">
        <v>0</v>
      </c>
      <c r="AC129" s="16">
        <v>0</v>
      </c>
      <c r="AD129" s="16">
        <v>0</v>
      </c>
      <c r="AE129" s="16">
        <v>0</v>
      </c>
      <c r="AF129" s="16">
        <v>0</v>
      </c>
      <c r="AG129" s="16">
        <v>0</v>
      </c>
      <c r="AH129" s="16">
        <v>0</v>
      </c>
      <c r="AI129" s="16">
        <v>0</v>
      </c>
      <c r="AJ129" s="16">
        <v>0</v>
      </c>
      <c r="AK129" s="16">
        <v>3.9637120699999997</v>
      </c>
      <c r="AL129" s="16">
        <v>0</v>
      </c>
      <c r="AM129" s="16">
        <v>0</v>
      </c>
      <c r="AN129" s="16">
        <v>0.52500000000000002</v>
      </c>
      <c r="AO129" s="16">
        <v>0</v>
      </c>
      <c r="AP129" s="16">
        <v>0</v>
      </c>
      <c r="AQ129" s="16">
        <v>0</v>
      </c>
      <c r="AR129" s="16">
        <v>3</v>
      </c>
      <c r="AS129" s="31"/>
    </row>
    <row r="130" spans="1:45" ht="31.5" x14ac:dyDescent="0.25">
      <c r="A130" s="5" t="s">
        <v>146</v>
      </c>
      <c r="B130" s="15" t="s">
        <v>266</v>
      </c>
      <c r="C130" s="17" t="s">
        <v>193</v>
      </c>
      <c r="D130" s="21">
        <v>5.280484843268451</v>
      </c>
      <c r="E130" s="21">
        <f t="shared" si="209"/>
        <v>2.8082371799999999</v>
      </c>
      <c r="F130" s="21">
        <f t="shared" si="210"/>
        <v>0</v>
      </c>
      <c r="G130" s="21">
        <f t="shared" si="211"/>
        <v>0</v>
      </c>
      <c r="H130" s="21">
        <f t="shared" si="212"/>
        <v>0</v>
      </c>
      <c r="I130" s="21">
        <f t="shared" si="213"/>
        <v>0</v>
      </c>
      <c r="J130" s="21">
        <f t="shared" si="214"/>
        <v>0</v>
      </c>
      <c r="K130" s="21">
        <f t="shared" si="215"/>
        <v>0</v>
      </c>
      <c r="L130" s="21">
        <f t="shared" si="216"/>
        <v>1</v>
      </c>
      <c r="M130" s="21">
        <v>0</v>
      </c>
      <c r="N130" s="16">
        <v>0</v>
      </c>
      <c r="O130" s="16">
        <v>0</v>
      </c>
      <c r="P130" s="16">
        <v>0</v>
      </c>
      <c r="Q130" s="16">
        <v>0</v>
      </c>
      <c r="R130" s="16">
        <v>0</v>
      </c>
      <c r="S130" s="16">
        <v>0</v>
      </c>
      <c r="T130" s="16">
        <v>0</v>
      </c>
      <c r="U130" s="16">
        <v>0</v>
      </c>
      <c r="V130" s="16">
        <v>0</v>
      </c>
      <c r="W130" s="16">
        <v>0</v>
      </c>
      <c r="X130" s="16">
        <v>0</v>
      </c>
      <c r="Y130" s="16">
        <v>0</v>
      </c>
      <c r="Z130" s="16">
        <v>0</v>
      </c>
      <c r="AA130" s="16">
        <v>0</v>
      </c>
      <c r="AB130" s="16">
        <v>0</v>
      </c>
      <c r="AC130" s="16">
        <v>2.8082371799999999</v>
      </c>
      <c r="AD130" s="16">
        <v>0</v>
      </c>
      <c r="AE130" s="16">
        <v>0</v>
      </c>
      <c r="AF130" s="16">
        <v>0</v>
      </c>
      <c r="AG130" s="16">
        <v>0</v>
      </c>
      <c r="AH130" s="16">
        <v>0</v>
      </c>
      <c r="AI130" s="16">
        <v>0</v>
      </c>
      <c r="AJ130" s="16">
        <v>1</v>
      </c>
      <c r="AK130" s="16">
        <v>0</v>
      </c>
      <c r="AL130" s="16">
        <v>0</v>
      </c>
      <c r="AM130" s="16">
        <v>0</v>
      </c>
      <c r="AN130" s="16">
        <v>0</v>
      </c>
      <c r="AO130" s="16">
        <v>0</v>
      </c>
      <c r="AP130" s="16">
        <v>0</v>
      </c>
      <c r="AQ130" s="16">
        <v>0</v>
      </c>
      <c r="AR130" s="16">
        <v>0</v>
      </c>
      <c r="AS130" s="31"/>
    </row>
    <row r="131" spans="1:45" ht="47.25" x14ac:dyDescent="0.25">
      <c r="A131" s="6" t="s">
        <v>148</v>
      </c>
      <c r="B131" s="7" t="s">
        <v>149</v>
      </c>
      <c r="C131" s="8" t="s">
        <v>223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18">
        <v>0</v>
      </c>
      <c r="AM131" s="18">
        <v>0</v>
      </c>
      <c r="AN131" s="18">
        <v>0</v>
      </c>
      <c r="AO131" s="18">
        <v>0</v>
      </c>
      <c r="AP131" s="18">
        <v>0</v>
      </c>
      <c r="AQ131" s="18">
        <v>0</v>
      </c>
      <c r="AR131" s="18">
        <v>0</v>
      </c>
      <c r="AS131" s="28"/>
    </row>
    <row r="132" spans="1:45" ht="31.5" x14ac:dyDescent="0.25">
      <c r="A132" s="6" t="s">
        <v>150</v>
      </c>
      <c r="B132" s="7" t="s">
        <v>151</v>
      </c>
      <c r="C132" s="8" t="s">
        <v>223</v>
      </c>
      <c r="D132" s="18">
        <f t="shared" ref="D132:M132" si="217">SUM(D133:D134)</f>
        <v>0</v>
      </c>
      <c r="E132" s="18">
        <f t="shared" si="217"/>
        <v>58.357958289999992</v>
      </c>
      <c r="F132" s="18">
        <f t="shared" si="217"/>
        <v>0</v>
      </c>
      <c r="G132" s="18">
        <f t="shared" si="217"/>
        <v>0</v>
      </c>
      <c r="H132" s="18">
        <f t="shared" si="217"/>
        <v>0</v>
      </c>
      <c r="I132" s="18">
        <f t="shared" si="217"/>
        <v>0</v>
      </c>
      <c r="J132" s="18">
        <f t="shared" si="217"/>
        <v>0</v>
      </c>
      <c r="K132" s="18">
        <f t="shared" si="217"/>
        <v>0</v>
      </c>
      <c r="L132" s="18">
        <f t="shared" si="217"/>
        <v>0</v>
      </c>
      <c r="M132" s="18">
        <f t="shared" si="217"/>
        <v>2.5829766699999999</v>
      </c>
      <c r="N132" s="18">
        <f t="shared" ref="N132:T132" si="218">SUM(N133:N135)</f>
        <v>0</v>
      </c>
      <c r="O132" s="18">
        <f t="shared" si="218"/>
        <v>0</v>
      </c>
      <c r="P132" s="18">
        <f t="shared" si="218"/>
        <v>0</v>
      </c>
      <c r="Q132" s="18">
        <f t="shared" si="218"/>
        <v>0</v>
      </c>
      <c r="R132" s="18">
        <f t="shared" si="218"/>
        <v>0</v>
      </c>
      <c r="S132" s="18">
        <f t="shared" si="218"/>
        <v>0</v>
      </c>
      <c r="T132" s="18">
        <f t="shared" si="218"/>
        <v>0</v>
      </c>
      <c r="U132" s="18">
        <f t="shared" ref="U132" si="219">SUM(U133:U134)</f>
        <v>25.923419379999995</v>
      </c>
      <c r="V132" s="18">
        <f t="shared" ref="V132:AB132" si="220">SUM(V133:V135)</f>
        <v>0</v>
      </c>
      <c r="W132" s="18">
        <f t="shared" si="220"/>
        <v>0</v>
      </c>
      <c r="X132" s="18">
        <f t="shared" si="220"/>
        <v>0</v>
      </c>
      <c r="Y132" s="18">
        <f t="shared" si="220"/>
        <v>0</v>
      </c>
      <c r="Z132" s="18">
        <f t="shared" si="220"/>
        <v>0</v>
      </c>
      <c r="AA132" s="18">
        <f t="shared" si="220"/>
        <v>0</v>
      </c>
      <c r="AB132" s="18">
        <f t="shared" si="220"/>
        <v>0</v>
      </c>
      <c r="AC132" s="18">
        <v>26.920090999999992</v>
      </c>
      <c r="AD132" s="18">
        <f t="shared" ref="AD132:AJ132" si="221">SUM(AD133:AD135)</f>
        <v>0</v>
      </c>
      <c r="AE132" s="18">
        <f t="shared" si="221"/>
        <v>0</v>
      </c>
      <c r="AF132" s="18">
        <f t="shared" si="221"/>
        <v>0</v>
      </c>
      <c r="AG132" s="18">
        <f t="shared" si="221"/>
        <v>0</v>
      </c>
      <c r="AH132" s="18">
        <f t="shared" si="221"/>
        <v>0</v>
      </c>
      <c r="AI132" s="18">
        <f t="shared" si="221"/>
        <v>0</v>
      </c>
      <c r="AJ132" s="18">
        <f t="shared" si="221"/>
        <v>0</v>
      </c>
      <c r="AK132" s="18">
        <v>2.93147124</v>
      </c>
      <c r="AL132" s="18">
        <f t="shared" ref="AL132:AR132" si="222">SUM(AL133:AL135)</f>
        <v>0</v>
      </c>
      <c r="AM132" s="18">
        <f t="shared" si="222"/>
        <v>0</v>
      </c>
      <c r="AN132" s="18">
        <f t="shared" si="222"/>
        <v>0</v>
      </c>
      <c r="AO132" s="18">
        <f t="shared" si="222"/>
        <v>0</v>
      </c>
      <c r="AP132" s="18">
        <f t="shared" si="222"/>
        <v>0</v>
      </c>
      <c r="AQ132" s="18">
        <f t="shared" si="222"/>
        <v>0</v>
      </c>
      <c r="AR132" s="18">
        <f t="shared" si="222"/>
        <v>0</v>
      </c>
      <c r="AS132" s="28"/>
    </row>
    <row r="133" spans="1:45" ht="31.5" x14ac:dyDescent="0.25">
      <c r="A133" s="5" t="s">
        <v>150</v>
      </c>
      <c r="B133" s="15" t="s">
        <v>267</v>
      </c>
      <c r="C133" s="17" t="s">
        <v>194</v>
      </c>
      <c r="D133" s="21" t="s">
        <v>278</v>
      </c>
      <c r="E133" s="21">
        <f t="shared" ref="E133:F133" si="223">M133+U133+AC133+AK133</f>
        <v>57.964388989999989</v>
      </c>
      <c r="F133" s="21">
        <f t="shared" si="223"/>
        <v>0</v>
      </c>
      <c r="G133" s="21">
        <f t="shared" ref="G133" si="224">O133+W133+AE133+AM133</f>
        <v>0</v>
      </c>
      <c r="H133" s="21">
        <f t="shared" ref="H133" si="225">P133+X133+AF133+AN133</f>
        <v>0</v>
      </c>
      <c r="I133" s="21">
        <f t="shared" ref="I133" si="226">Q133+Y133+AG133+AO133</f>
        <v>0</v>
      </c>
      <c r="J133" s="21">
        <f t="shared" ref="J133" si="227">R133+Z133+AH133+AP133</f>
        <v>0</v>
      </c>
      <c r="K133" s="21">
        <f t="shared" ref="K133" si="228">S133+AA133+AI133+AQ133</f>
        <v>0</v>
      </c>
      <c r="L133" s="21">
        <f t="shared" ref="L133" si="229">T133+AB133+AJ133+AR133</f>
        <v>0</v>
      </c>
      <c r="M133" s="21">
        <v>2.5829766699999999</v>
      </c>
      <c r="N133" s="16">
        <v>0</v>
      </c>
      <c r="O133" s="16">
        <v>0</v>
      </c>
      <c r="P133" s="16">
        <v>0</v>
      </c>
      <c r="Q133" s="16">
        <v>0</v>
      </c>
      <c r="R133" s="16">
        <v>0</v>
      </c>
      <c r="S133" s="16">
        <v>0</v>
      </c>
      <c r="T133" s="16">
        <v>0</v>
      </c>
      <c r="U133" s="16">
        <v>25.923419379999995</v>
      </c>
      <c r="V133" s="16">
        <v>0</v>
      </c>
      <c r="W133" s="16">
        <v>0</v>
      </c>
      <c r="X133" s="16">
        <v>0</v>
      </c>
      <c r="Y133" s="16">
        <v>0</v>
      </c>
      <c r="Z133" s="16">
        <v>0</v>
      </c>
      <c r="AA133" s="16">
        <v>0</v>
      </c>
      <c r="AB133" s="16">
        <v>0</v>
      </c>
      <c r="AC133" s="16">
        <v>26.920090999999992</v>
      </c>
      <c r="AD133" s="16">
        <v>0</v>
      </c>
      <c r="AE133" s="16">
        <v>0</v>
      </c>
      <c r="AF133" s="16">
        <v>0</v>
      </c>
      <c r="AG133" s="16">
        <v>0</v>
      </c>
      <c r="AH133" s="16">
        <v>0</v>
      </c>
      <c r="AI133" s="16">
        <v>0</v>
      </c>
      <c r="AJ133" s="16">
        <v>0</v>
      </c>
      <c r="AK133" s="16">
        <v>2.5379019399999998</v>
      </c>
      <c r="AL133" s="16">
        <v>0</v>
      </c>
      <c r="AM133" s="16">
        <v>0</v>
      </c>
      <c r="AN133" s="16">
        <v>0</v>
      </c>
      <c r="AO133" s="16">
        <v>0</v>
      </c>
      <c r="AP133" s="16">
        <v>0</v>
      </c>
      <c r="AQ133" s="16">
        <v>0</v>
      </c>
      <c r="AR133" s="16">
        <v>0</v>
      </c>
      <c r="AS133" s="31"/>
    </row>
    <row r="134" spans="1:45" ht="31.5" x14ac:dyDescent="0.25">
      <c r="A134" s="5" t="s">
        <v>150</v>
      </c>
      <c r="B134" s="15" t="s">
        <v>267</v>
      </c>
      <c r="C134" s="17" t="s">
        <v>275</v>
      </c>
      <c r="D134" s="21" t="s">
        <v>278</v>
      </c>
      <c r="E134" s="21">
        <f t="shared" ref="E134" si="230">M134+U134+AC134+AK134</f>
        <v>0.39356930000000007</v>
      </c>
      <c r="F134" s="21">
        <f t="shared" ref="F134" si="231">N134+V134+AD134+AL134</f>
        <v>0</v>
      </c>
      <c r="G134" s="21">
        <f t="shared" ref="G134" si="232">O134+W134+AE134+AM134</f>
        <v>0</v>
      </c>
      <c r="H134" s="21">
        <f t="shared" ref="H134" si="233">P134+X134+AF134+AN134</f>
        <v>0</v>
      </c>
      <c r="I134" s="21">
        <f t="shared" ref="I134" si="234">Q134+Y134+AG134+AO134</f>
        <v>0</v>
      </c>
      <c r="J134" s="21">
        <f t="shared" ref="J134" si="235">R134+Z134+AH134+AP134</f>
        <v>0</v>
      </c>
      <c r="K134" s="21">
        <f t="shared" ref="K134" si="236">S134+AA134+AI134+AQ134</f>
        <v>0</v>
      </c>
      <c r="L134" s="21">
        <f t="shared" ref="L134" si="237">T134+AB134+AJ134+AR134</f>
        <v>0</v>
      </c>
      <c r="M134" s="21">
        <v>0</v>
      </c>
      <c r="N134" s="16">
        <v>0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6">
        <v>0</v>
      </c>
      <c r="U134" s="16">
        <v>0</v>
      </c>
      <c r="V134" s="16">
        <v>0</v>
      </c>
      <c r="W134" s="16">
        <v>0</v>
      </c>
      <c r="X134" s="16">
        <v>0</v>
      </c>
      <c r="Y134" s="16">
        <v>0</v>
      </c>
      <c r="Z134" s="16">
        <v>0</v>
      </c>
      <c r="AA134" s="16">
        <v>0</v>
      </c>
      <c r="AB134" s="16">
        <v>0</v>
      </c>
      <c r="AC134" s="16">
        <v>0</v>
      </c>
      <c r="AD134" s="16">
        <v>0</v>
      </c>
      <c r="AE134" s="16">
        <v>0</v>
      </c>
      <c r="AF134" s="16">
        <v>0</v>
      </c>
      <c r="AG134" s="16">
        <v>0</v>
      </c>
      <c r="AH134" s="16">
        <v>0</v>
      </c>
      <c r="AI134" s="16">
        <v>0</v>
      </c>
      <c r="AJ134" s="16">
        <v>0</v>
      </c>
      <c r="AK134" s="16">
        <v>0.39356930000000007</v>
      </c>
      <c r="AL134" s="16">
        <v>0</v>
      </c>
      <c r="AM134" s="16">
        <v>0</v>
      </c>
      <c r="AN134" s="16">
        <v>0</v>
      </c>
      <c r="AO134" s="16">
        <v>0</v>
      </c>
      <c r="AP134" s="16">
        <v>0</v>
      </c>
      <c r="AQ134" s="16">
        <v>0</v>
      </c>
      <c r="AR134" s="16">
        <v>0</v>
      </c>
      <c r="AS134" s="31"/>
    </row>
    <row r="135" spans="1:45" x14ac:dyDescent="0.25">
      <c r="A135" s="2"/>
    </row>
    <row r="136" spans="1:45" x14ac:dyDescent="0.25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  <c r="AK136" s="37"/>
      <c r="AL136" s="37"/>
      <c r="AM136" s="37"/>
      <c r="AN136" s="37"/>
      <c r="AO136" s="37"/>
      <c r="AP136" s="37"/>
      <c r="AQ136" s="37"/>
      <c r="AR136" s="37"/>
      <c r="AS136" s="37"/>
    </row>
    <row r="137" spans="1:45" x14ac:dyDescent="0.25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  <c r="AK137" s="37"/>
      <c r="AL137" s="37"/>
      <c r="AM137" s="37"/>
      <c r="AN137" s="37"/>
      <c r="AO137" s="37"/>
      <c r="AP137" s="37"/>
      <c r="AQ137" s="37"/>
      <c r="AR137" s="37"/>
      <c r="AS137" s="37"/>
    </row>
  </sheetData>
  <autoFilter ref="A22:AS134"/>
  <mergeCells count="27">
    <mergeCell ref="A12:AS12"/>
    <mergeCell ref="A14:AS14"/>
    <mergeCell ref="A15:AS15"/>
    <mergeCell ref="A16:AS16"/>
    <mergeCell ref="A11:K11"/>
    <mergeCell ref="A13:AS13"/>
    <mergeCell ref="A5:AS5"/>
    <mergeCell ref="A6:AS6"/>
    <mergeCell ref="A7:AS7"/>
    <mergeCell ref="A9:AS9"/>
    <mergeCell ref="A10:AS10"/>
    <mergeCell ref="A8:K8"/>
    <mergeCell ref="A17:AS17"/>
    <mergeCell ref="AL20:AR20"/>
    <mergeCell ref="A18:A21"/>
    <mergeCell ref="V20:AB20"/>
    <mergeCell ref="AD20:AJ20"/>
    <mergeCell ref="B18:B21"/>
    <mergeCell ref="AS18:AS21"/>
    <mergeCell ref="A136:AS136"/>
    <mergeCell ref="A137:AS137"/>
    <mergeCell ref="C18:C21"/>
    <mergeCell ref="D18:D21"/>
    <mergeCell ref="N20:T20"/>
    <mergeCell ref="E19:AR19"/>
    <mergeCell ref="E20:L20"/>
    <mergeCell ref="E18:AR18"/>
  </mergeCells>
  <printOptions horizontalCentered="1"/>
  <pageMargins left="0" right="0" top="0.74803149606299213" bottom="0" header="0.31496062992125984" footer="0.31496062992125984"/>
  <pageSetup paperSize="8" scale="38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2018-11-22T05:57:07Z</cp:lastPrinted>
  <dcterms:created xsi:type="dcterms:W3CDTF">2018-07-26T04:47:23Z</dcterms:created>
  <dcterms:modified xsi:type="dcterms:W3CDTF">2026-03-31T09:35:00Z</dcterms:modified>
</cp:coreProperties>
</file>