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0" sheetId="1" r:id="rId1"/>
  </sheets>
  <definedNames>
    <definedName name="_xlnm._FilterDatabase" localSheetId="0" hidden="1">Лист10!$A$22:$T$170</definedName>
    <definedName name="_xlnm.Print_Area" localSheetId="0">Лист10!$A$1:$T$170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8" i="1" l="1"/>
  <c r="Q165" i="1"/>
  <c r="Q154" i="1"/>
  <c r="Q153" i="1"/>
  <c r="Q151" i="1"/>
  <c r="Q150" i="1"/>
  <c r="Q148" i="1"/>
  <c r="Q147" i="1"/>
  <c r="Q146" i="1"/>
  <c r="Q145" i="1"/>
  <c r="Q144" i="1"/>
  <c r="Q143" i="1"/>
  <c r="Q137" i="1"/>
  <c r="Q70" i="1"/>
  <c r="Q64" i="1"/>
  <c r="Q63" i="1"/>
  <c r="Q61" i="1"/>
  <c r="Q60" i="1"/>
  <c r="Q59" i="1"/>
  <c r="Q58" i="1"/>
  <c r="Q57" i="1"/>
  <c r="Q56" i="1"/>
  <c r="Q55" i="1"/>
  <c r="Q54" i="1"/>
  <c r="Q52" i="1"/>
  <c r="Q51" i="1"/>
  <c r="F34" i="1"/>
  <c r="F33" i="1"/>
  <c r="F170" i="1"/>
  <c r="F169" i="1"/>
  <c r="F168" i="1"/>
  <c r="F167" i="1"/>
  <c r="F164" i="1"/>
  <c r="F163" i="1"/>
  <c r="F162" i="1"/>
  <c r="F161" i="1"/>
  <c r="F160" i="1"/>
  <c r="F159" i="1"/>
  <c r="F158" i="1"/>
  <c r="F157" i="1"/>
  <c r="F156" i="1"/>
  <c r="F142" i="1"/>
  <c r="F140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69" i="1"/>
  <c r="F68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D166" i="1"/>
  <c r="D155" i="1"/>
  <c r="D27" i="1" s="1"/>
  <c r="D152" i="1"/>
  <c r="D26" i="1" s="1"/>
  <c r="D149" i="1"/>
  <c r="D141" i="1"/>
  <c r="D139" i="1"/>
  <c r="D72" i="1"/>
  <c r="D71" i="1" s="1"/>
  <c r="D67" i="1"/>
  <c r="D66" i="1" s="1"/>
  <c r="D62" i="1"/>
  <c r="D53" i="1"/>
  <c r="D50" i="1"/>
  <c r="D35" i="1"/>
  <c r="D32" i="1" s="1"/>
  <c r="D29" i="1"/>
  <c r="D28" i="1"/>
  <c r="D138" i="1" l="1"/>
  <c r="D65" i="1" s="1"/>
  <c r="D25" i="1" s="1"/>
  <c r="D31" i="1"/>
  <c r="D24" i="1" s="1"/>
  <c r="D23" i="1" l="1"/>
  <c r="D30" i="1"/>
  <c r="H125" i="1"/>
  <c r="Q125" i="1" s="1"/>
  <c r="R126" i="1"/>
  <c r="S126" i="1" s="1"/>
  <c r="G126" i="1"/>
  <c r="H126" i="1"/>
  <c r="Q126" i="1" s="1"/>
  <c r="R36" i="1" l="1"/>
  <c r="S36" i="1" s="1"/>
  <c r="P35" i="1" l="1"/>
  <c r="R110" i="1"/>
  <c r="R111" i="1"/>
  <c r="S111" i="1" s="1"/>
  <c r="R112" i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R133" i="1"/>
  <c r="R134" i="1"/>
  <c r="R135" i="1"/>
  <c r="R136" i="1"/>
  <c r="G110" i="1"/>
  <c r="H110" i="1"/>
  <c r="Q110" i="1" s="1"/>
  <c r="G111" i="1"/>
  <c r="H111" i="1"/>
  <c r="Q111" i="1" s="1"/>
  <c r="G112" i="1"/>
  <c r="H112" i="1"/>
  <c r="Q112" i="1" s="1"/>
  <c r="G113" i="1"/>
  <c r="H113" i="1"/>
  <c r="Q113" i="1" s="1"/>
  <c r="G114" i="1"/>
  <c r="H114" i="1"/>
  <c r="Q114" i="1" s="1"/>
  <c r="G115" i="1"/>
  <c r="H115" i="1"/>
  <c r="Q115" i="1" s="1"/>
  <c r="G116" i="1"/>
  <c r="H116" i="1"/>
  <c r="Q116" i="1" s="1"/>
  <c r="G117" i="1"/>
  <c r="H117" i="1"/>
  <c r="Q117" i="1" s="1"/>
  <c r="G118" i="1"/>
  <c r="H118" i="1"/>
  <c r="Q118" i="1" s="1"/>
  <c r="G119" i="1"/>
  <c r="H119" i="1"/>
  <c r="Q119" i="1" s="1"/>
  <c r="G120" i="1"/>
  <c r="H120" i="1"/>
  <c r="Q120" i="1" s="1"/>
  <c r="G121" i="1"/>
  <c r="H121" i="1"/>
  <c r="Q121" i="1" s="1"/>
  <c r="G122" i="1"/>
  <c r="H122" i="1"/>
  <c r="Q122" i="1" s="1"/>
  <c r="G123" i="1"/>
  <c r="H123" i="1"/>
  <c r="Q123" i="1" s="1"/>
  <c r="G124" i="1"/>
  <c r="H124" i="1"/>
  <c r="Q124" i="1" s="1"/>
  <c r="G125" i="1"/>
  <c r="G127" i="1"/>
  <c r="H127" i="1"/>
  <c r="Q127" i="1" s="1"/>
  <c r="G128" i="1"/>
  <c r="H128" i="1"/>
  <c r="Q128" i="1" s="1"/>
  <c r="G129" i="1"/>
  <c r="H129" i="1"/>
  <c r="Q129" i="1" s="1"/>
  <c r="G130" i="1"/>
  <c r="H130" i="1"/>
  <c r="Q130" i="1" s="1"/>
  <c r="G131" i="1"/>
  <c r="H131" i="1"/>
  <c r="Q131" i="1" s="1"/>
  <c r="G132" i="1"/>
  <c r="H132" i="1"/>
  <c r="Q132" i="1" s="1"/>
  <c r="G133" i="1"/>
  <c r="H133" i="1"/>
  <c r="Q133" i="1" s="1"/>
  <c r="G134" i="1"/>
  <c r="H134" i="1"/>
  <c r="Q134" i="1" s="1"/>
  <c r="G135" i="1"/>
  <c r="H135" i="1"/>
  <c r="Q135" i="1" s="1"/>
  <c r="G136" i="1"/>
  <c r="H136" i="1"/>
  <c r="Q136" i="1" s="1"/>
  <c r="E72" i="1"/>
  <c r="O72" i="1"/>
  <c r="N72" i="1"/>
  <c r="M72" i="1"/>
  <c r="L72" i="1"/>
  <c r="K72" i="1"/>
  <c r="J72" i="1"/>
  <c r="I72" i="1"/>
  <c r="P72" i="1"/>
  <c r="R33" i="1" l="1"/>
  <c r="S33" i="1" s="1"/>
  <c r="R34" i="1"/>
  <c r="S34" i="1" s="1"/>
  <c r="R62" i="1"/>
  <c r="R149" i="1"/>
  <c r="R165" i="1"/>
  <c r="S165" i="1"/>
  <c r="R167" i="1"/>
  <c r="S167" i="1" s="1"/>
  <c r="P67" i="1"/>
  <c r="P66" i="1" s="1"/>
  <c r="R170" i="1"/>
  <c r="R169" i="1"/>
  <c r="S169" i="1" s="1"/>
  <c r="R168" i="1"/>
  <c r="S168" i="1" s="1"/>
  <c r="R164" i="1"/>
  <c r="S164" i="1" s="1"/>
  <c r="R163" i="1"/>
  <c r="S163" i="1" s="1"/>
  <c r="R162" i="1"/>
  <c r="S162" i="1" s="1"/>
  <c r="R161" i="1"/>
  <c r="S161" i="1" s="1"/>
  <c r="R160" i="1"/>
  <c r="S160" i="1" s="1"/>
  <c r="R159" i="1"/>
  <c r="S159" i="1" s="1"/>
  <c r="R158" i="1"/>
  <c r="S158" i="1" s="1"/>
  <c r="R157" i="1"/>
  <c r="S157" i="1" s="1"/>
  <c r="R156" i="1"/>
  <c r="S156" i="1" s="1"/>
  <c r="R154" i="1"/>
  <c r="R153" i="1"/>
  <c r="R142" i="1"/>
  <c r="S142" i="1" s="1"/>
  <c r="R140" i="1"/>
  <c r="S140" i="1" s="1"/>
  <c r="R109" i="1"/>
  <c r="S109" i="1" s="1"/>
  <c r="R108" i="1"/>
  <c r="S108" i="1" s="1"/>
  <c r="R107" i="1"/>
  <c r="S107" i="1" s="1"/>
  <c r="R106" i="1"/>
  <c r="S106" i="1" s="1"/>
  <c r="R105" i="1"/>
  <c r="S105" i="1" s="1"/>
  <c r="R104" i="1"/>
  <c r="S104" i="1" s="1"/>
  <c r="R103" i="1"/>
  <c r="S103" i="1" s="1"/>
  <c r="R102" i="1"/>
  <c r="S102" i="1" s="1"/>
  <c r="R101" i="1"/>
  <c r="S101" i="1" s="1"/>
  <c r="R100" i="1"/>
  <c r="S100" i="1" s="1"/>
  <c r="R99" i="1"/>
  <c r="S99" i="1" s="1"/>
  <c r="R98" i="1"/>
  <c r="S98" i="1" s="1"/>
  <c r="R97" i="1"/>
  <c r="S97" i="1" s="1"/>
  <c r="R96" i="1"/>
  <c r="S96" i="1" s="1"/>
  <c r="R95" i="1"/>
  <c r="S95" i="1" s="1"/>
  <c r="R94" i="1"/>
  <c r="S94" i="1" s="1"/>
  <c r="R93" i="1"/>
  <c r="S93" i="1" s="1"/>
  <c r="R92" i="1"/>
  <c r="S92" i="1" s="1"/>
  <c r="R91" i="1"/>
  <c r="S91" i="1" s="1"/>
  <c r="R90" i="1"/>
  <c r="S90" i="1" s="1"/>
  <c r="R89" i="1"/>
  <c r="S89" i="1" s="1"/>
  <c r="R88" i="1"/>
  <c r="S88" i="1" s="1"/>
  <c r="R87" i="1"/>
  <c r="S87" i="1" s="1"/>
  <c r="R86" i="1"/>
  <c r="S86" i="1" s="1"/>
  <c r="R85" i="1"/>
  <c r="S85" i="1" s="1"/>
  <c r="R84" i="1"/>
  <c r="S84" i="1" s="1"/>
  <c r="R83" i="1"/>
  <c r="S83" i="1" s="1"/>
  <c r="R82" i="1"/>
  <c r="S82" i="1" s="1"/>
  <c r="R81" i="1"/>
  <c r="S81" i="1" s="1"/>
  <c r="R80" i="1"/>
  <c r="S80" i="1" s="1"/>
  <c r="R79" i="1"/>
  <c r="S79" i="1" s="1"/>
  <c r="R78" i="1"/>
  <c r="S78" i="1" s="1"/>
  <c r="R77" i="1"/>
  <c r="S77" i="1" s="1"/>
  <c r="R76" i="1"/>
  <c r="S76" i="1" s="1"/>
  <c r="R75" i="1"/>
  <c r="S75" i="1" s="1"/>
  <c r="R74" i="1"/>
  <c r="S74" i="1" s="1"/>
  <c r="R73" i="1"/>
  <c r="S73" i="1" s="1"/>
  <c r="R69" i="1"/>
  <c r="S69" i="1" s="1"/>
  <c r="R68" i="1"/>
  <c r="R61" i="1"/>
  <c r="R60" i="1"/>
  <c r="R59" i="1"/>
  <c r="R58" i="1"/>
  <c r="R57" i="1"/>
  <c r="R56" i="1"/>
  <c r="R55" i="1"/>
  <c r="R54" i="1"/>
  <c r="R52" i="1"/>
  <c r="R51" i="1"/>
  <c r="R49" i="1"/>
  <c r="S49" i="1" s="1"/>
  <c r="R48" i="1"/>
  <c r="R47" i="1"/>
  <c r="S47" i="1" s="1"/>
  <c r="R46" i="1"/>
  <c r="S46" i="1" s="1"/>
  <c r="R45" i="1"/>
  <c r="S45" i="1" s="1"/>
  <c r="R44" i="1"/>
  <c r="S44" i="1" s="1"/>
  <c r="R43" i="1"/>
  <c r="S43" i="1" s="1"/>
  <c r="R42" i="1"/>
  <c r="S42" i="1" s="1"/>
  <c r="R41" i="1"/>
  <c r="S41" i="1" s="1"/>
  <c r="R40" i="1"/>
  <c r="S40" i="1" s="1"/>
  <c r="R39" i="1"/>
  <c r="S39" i="1" s="1"/>
  <c r="S38" i="1"/>
  <c r="R37" i="1"/>
  <c r="S37" i="1" s="1"/>
  <c r="R72" i="1" l="1"/>
  <c r="S72" i="1" s="1"/>
  <c r="R152" i="1"/>
  <c r="R53" i="1"/>
  <c r="R50" i="1"/>
  <c r="R139" i="1"/>
  <c r="R35" i="1"/>
  <c r="R155" i="1"/>
  <c r="R166" i="1"/>
  <c r="R141" i="1"/>
  <c r="R67" i="1"/>
  <c r="O155" i="1"/>
  <c r="P155" i="1"/>
  <c r="P166" i="1"/>
  <c r="R66" i="1" l="1"/>
  <c r="R32" i="1"/>
  <c r="R138" i="1"/>
  <c r="R71" i="1"/>
  <c r="R65" i="1" l="1"/>
  <c r="R31" i="1"/>
  <c r="R30" i="1" l="1"/>
  <c r="J166" i="1" l="1"/>
  <c r="I166" i="1"/>
  <c r="E166" i="1"/>
  <c r="O166" i="1"/>
  <c r="N166" i="1"/>
  <c r="M166" i="1"/>
  <c r="L166" i="1"/>
  <c r="K166" i="1"/>
  <c r="H170" i="1"/>
  <c r="Q170" i="1" s="1"/>
  <c r="G170" i="1"/>
  <c r="G68" i="1"/>
  <c r="H68" i="1"/>
  <c r="Q68" i="1" s="1"/>
  <c r="E67" i="1"/>
  <c r="I67" i="1"/>
  <c r="J67" i="1"/>
  <c r="K67" i="1"/>
  <c r="L67" i="1"/>
  <c r="M67" i="1"/>
  <c r="N67" i="1"/>
  <c r="O67" i="1"/>
  <c r="H48" i="1"/>
  <c r="Q48" i="1" s="1"/>
  <c r="G48" i="1"/>
  <c r="S67" i="1" l="1"/>
  <c r="S166" i="1"/>
  <c r="H69" i="1" l="1"/>
  <c r="G69" i="1"/>
  <c r="H67" i="1" l="1"/>
  <c r="Q69" i="1"/>
  <c r="G67" i="1"/>
  <c r="I35" i="1"/>
  <c r="J35" i="1"/>
  <c r="K35" i="1"/>
  <c r="L35" i="1"/>
  <c r="M35" i="1"/>
  <c r="N35" i="1"/>
  <c r="O35" i="1"/>
  <c r="I32" i="1" l="1"/>
  <c r="S35" i="1"/>
  <c r="F67" i="1"/>
  <c r="Q67" i="1" s="1"/>
  <c r="H34" i="1"/>
  <c r="Q34" i="1" s="1"/>
  <c r="G34" i="1"/>
  <c r="H33" i="1"/>
  <c r="Q33" i="1" s="1"/>
  <c r="G33" i="1"/>
  <c r="H49" i="1"/>
  <c r="Q49" i="1" s="1"/>
  <c r="G49" i="1"/>
  <c r="H47" i="1"/>
  <c r="Q47" i="1" s="1"/>
  <c r="G47" i="1"/>
  <c r="H46" i="1"/>
  <c r="Q46" i="1" s="1"/>
  <c r="G46" i="1"/>
  <c r="H45" i="1"/>
  <c r="Q45" i="1" s="1"/>
  <c r="G45" i="1"/>
  <c r="H44" i="1"/>
  <c r="Q44" i="1" s="1"/>
  <c r="G44" i="1"/>
  <c r="H43" i="1"/>
  <c r="Q43" i="1" s="1"/>
  <c r="G43" i="1"/>
  <c r="H42" i="1"/>
  <c r="Q42" i="1" s="1"/>
  <c r="G42" i="1"/>
  <c r="H41" i="1"/>
  <c r="Q41" i="1" s="1"/>
  <c r="G41" i="1"/>
  <c r="H40" i="1"/>
  <c r="Q40" i="1" s="1"/>
  <c r="G40" i="1"/>
  <c r="H39" i="1"/>
  <c r="Q39" i="1" s="1"/>
  <c r="G39" i="1"/>
  <c r="H38" i="1"/>
  <c r="Q38" i="1" s="1"/>
  <c r="G38" i="1"/>
  <c r="H37" i="1"/>
  <c r="Q37" i="1" s="1"/>
  <c r="G37" i="1"/>
  <c r="H36" i="1"/>
  <c r="Q36" i="1" s="1"/>
  <c r="G36" i="1"/>
  <c r="G162" i="1"/>
  <c r="H162" i="1"/>
  <c r="Q162" i="1" s="1"/>
  <c r="G163" i="1"/>
  <c r="H163" i="1"/>
  <c r="Q163" i="1" s="1"/>
  <c r="G164" i="1"/>
  <c r="H164" i="1"/>
  <c r="Q164" i="1" s="1"/>
  <c r="G169" i="1"/>
  <c r="H169" i="1"/>
  <c r="Q169" i="1" s="1"/>
  <c r="E35" i="1"/>
  <c r="E32" i="1" l="1"/>
  <c r="F35" i="1"/>
  <c r="G35" i="1"/>
  <c r="H35" i="1"/>
  <c r="Q35" i="1" l="1"/>
  <c r="F32" i="1"/>
  <c r="G106" i="1"/>
  <c r="H106" i="1"/>
  <c r="Q106" i="1" s="1"/>
  <c r="G107" i="1"/>
  <c r="H107" i="1"/>
  <c r="Q107" i="1" s="1"/>
  <c r="G108" i="1"/>
  <c r="H108" i="1"/>
  <c r="Q108" i="1" s="1"/>
  <c r="G109" i="1"/>
  <c r="H109" i="1"/>
  <c r="Q109" i="1" s="1"/>
  <c r="H105" i="1"/>
  <c r="Q105" i="1" s="1"/>
  <c r="G105" i="1"/>
  <c r="P141" i="1" l="1"/>
  <c r="O141" i="1"/>
  <c r="N141" i="1"/>
  <c r="M141" i="1"/>
  <c r="L141" i="1"/>
  <c r="K141" i="1"/>
  <c r="J141" i="1"/>
  <c r="I141" i="1"/>
  <c r="P139" i="1"/>
  <c r="P138" i="1" s="1"/>
  <c r="E141" i="1"/>
  <c r="E139" i="1"/>
  <c r="F28" i="1"/>
  <c r="F26" i="1"/>
  <c r="S141" i="1" l="1"/>
  <c r="E138" i="1"/>
  <c r="P27" i="1"/>
  <c r="O27" i="1"/>
  <c r="N155" i="1"/>
  <c r="N27" i="1" s="1"/>
  <c r="M155" i="1"/>
  <c r="M27" i="1" s="1"/>
  <c r="L155" i="1"/>
  <c r="L27" i="1" s="1"/>
  <c r="K155" i="1"/>
  <c r="K27" i="1" s="1"/>
  <c r="J155" i="1"/>
  <c r="I155" i="1"/>
  <c r="O139" i="1"/>
  <c r="N139" i="1"/>
  <c r="M139" i="1"/>
  <c r="L139" i="1"/>
  <c r="K139" i="1"/>
  <c r="J139" i="1"/>
  <c r="I139" i="1"/>
  <c r="H168" i="1"/>
  <c r="Q168" i="1" s="1"/>
  <c r="G168" i="1"/>
  <c r="H167" i="1"/>
  <c r="Q167" i="1" s="1"/>
  <c r="G167" i="1"/>
  <c r="H161" i="1"/>
  <c r="Q161" i="1" s="1"/>
  <c r="G161" i="1"/>
  <c r="H160" i="1"/>
  <c r="Q160" i="1" s="1"/>
  <c r="G160" i="1"/>
  <c r="H159" i="1"/>
  <c r="Q159" i="1" s="1"/>
  <c r="G159" i="1"/>
  <c r="H158" i="1"/>
  <c r="Q158" i="1" s="1"/>
  <c r="G158" i="1"/>
  <c r="H157" i="1"/>
  <c r="Q157" i="1" s="1"/>
  <c r="G157" i="1"/>
  <c r="H156" i="1"/>
  <c r="Q156" i="1" s="1"/>
  <c r="G156" i="1"/>
  <c r="H142" i="1"/>
  <c r="G142" i="1"/>
  <c r="H140" i="1"/>
  <c r="G140" i="1"/>
  <c r="G139" i="1" s="1"/>
  <c r="G74" i="1"/>
  <c r="H74" i="1"/>
  <c r="Q74" i="1" s="1"/>
  <c r="G75" i="1"/>
  <c r="H75" i="1"/>
  <c r="Q75" i="1" s="1"/>
  <c r="G76" i="1"/>
  <c r="H76" i="1"/>
  <c r="Q76" i="1" s="1"/>
  <c r="G77" i="1"/>
  <c r="H77" i="1"/>
  <c r="Q77" i="1" s="1"/>
  <c r="G78" i="1"/>
  <c r="H78" i="1"/>
  <c r="Q78" i="1" s="1"/>
  <c r="G79" i="1"/>
  <c r="H79" i="1"/>
  <c r="Q79" i="1" s="1"/>
  <c r="G80" i="1"/>
  <c r="H80" i="1"/>
  <c r="Q80" i="1" s="1"/>
  <c r="G81" i="1"/>
  <c r="H81" i="1"/>
  <c r="Q81" i="1" s="1"/>
  <c r="G82" i="1"/>
  <c r="H82" i="1"/>
  <c r="Q82" i="1" s="1"/>
  <c r="G83" i="1"/>
  <c r="H83" i="1"/>
  <c r="Q83" i="1" s="1"/>
  <c r="G84" i="1"/>
  <c r="H84" i="1"/>
  <c r="Q84" i="1" s="1"/>
  <c r="G85" i="1"/>
  <c r="H85" i="1"/>
  <c r="Q85" i="1" s="1"/>
  <c r="G86" i="1"/>
  <c r="H86" i="1"/>
  <c r="Q86" i="1" s="1"/>
  <c r="G87" i="1"/>
  <c r="H87" i="1"/>
  <c r="Q87" i="1" s="1"/>
  <c r="G88" i="1"/>
  <c r="H88" i="1"/>
  <c r="Q88" i="1" s="1"/>
  <c r="G89" i="1"/>
  <c r="H89" i="1"/>
  <c r="Q89" i="1" s="1"/>
  <c r="G90" i="1"/>
  <c r="H90" i="1"/>
  <c r="Q90" i="1" s="1"/>
  <c r="G91" i="1"/>
  <c r="H91" i="1"/>
  <c r="Q91" i="1" s="1"/>
  <c r="G92" i="1"/>
  <c r="H92" i="1"/>
  <c r="Q92" i="1" s="1"/>
  <c r="G93" i="1"/>
  <c r="H93" i="1"/>
  <c r="Q93" i="1" s="1"/>
  <c r="G94" i="1"/>
  <c r="H94" i="1"/>
  <c r="Q94" i="1" s="1"/>
  <c r="G95" i="1"/>
  <c r="H95" i="1"/>
  <c r="Q95" i="1" s="1"/>
  <c r="G96" i="1"/>
  <c r="H96" i="1"/>
  <c r="Q96" i="1" s="1"/>
  <c r="G97" i="1"/>
  <c r="H97" i="1"/>
  <c r="Q97" i="1" s="1"/>
  <c r="G98" i="1"/>
  <c r="H98" i="1"/>
  <c r="Q98" i="1" s="1"/>
  <c r="G99" i="1"/>
  <c r="H99" i="1"/>
  <c r="Q99" i="1" s="1"/>
  <c r="G100" i="1"/>
  <c r="H100" i="1"/>
  <c r="Q100" i="1" s="1"/>
  <c r="G101" i="1"/>
  <c r="H101" i="1"/>
  <c r="Q101" i="1" s="1"/>
  <c r="G102" i="1"/>
  <c r="H102" i="1"/>
  <c r="Q102" i="1" s="1"/>
  <c r="G103" i="1"/>
  <c r="H103" i="1"/>
  <c r="Q103" i="1" s="1"/>
  <c r="G104" i="1"/>
  <c r="H104" i="1"/>
  <c r="Q104" i="1" s="1"/>
  <c r="I31" i="1"/>
  <c r="F31" i="1"/>
  <c r="E31" i="1"/>
  <c r="E24" i="1" s="1"/>
  <c r="I28" i="1"/>
  <c r="E28" i="1"/>
  <c r="I26" i="1"/>
  <c r="E26" i="1"/>
  <c r="H141" i="1" l="1"/>
  <c r="Q142" i="1"/>
  <c r="H139" i="1"/>
  <c r="Q140" i="1"/>
  <c r="G166" i="1"/>
  <c r="H166" i="1"/>
  <c r="S139" i="1"/>
  <c r="I24" i="1"/>
  <c r="S155" i="1"/>
  <c r="F24" i="1"/>
  <c r="I138" i="1"/>
  <c r="J27" i="1"/>
  <c r="H155" i="1"/>
  <c r="I27" i="1"/>
  <c r="R27" i="1" l="1"/>
  <c r="S27" i="1" s="1"/>
  <c r="F141" i="1" l="1"/>
  <c r="Q141" i="1" s="1"/>
  <c r="F139" i="1"/>
  <c r="Q139" i="1" s="1"/>
  <c r="F138" i="1" l="1"/>
  <c r="E29" i="1"/>
  <c r="E155" i="1"/>
  <c r="E27" i="1" s="1"/>
  <c r="E71" i="1"/>
  <c r="E65" i="1" s="1"/>
  <c r="E25" i="1" l="1"/>
  <c r="E23" i="1" s="1"/>
  <c r="E30" i="1"/>
  <c r="I29" i="1"/>
  <c r="K29" i="1"/>
  <c r="L29" i="1"/>
  <c r="M29" i="1"/>
  <c r="N29" i="1"/>
  <c r="O29" i="1"/>
  <c r="P29" i="1"/>
  <c r="J29" i="1" l="1"/>
  <c r="R29" i="1" s="1"/>
  <c r="S29" i="1" s="1"/>
  <c r="J71" i="1"/>
  <c r="L71" i="1"/>
  <c r="M71" i="1"/>
  <c r="K71" i="1"/>
  <c r="I71" i="1"/>
  <c r="I65" i="1" l="1"/>
  <c r="I25" i="1" s="1"/>
  <c r="I30" i="1" l="1"/>
  <c r="I23" i="1"/>
  <c r="G73" i="1" l="1"/>
  <c r="H73" i="1"/>
  <c r="H72" i="1" l="1"/>
  <c r="H71" i="1" s="1"/>
  <c r="Q73" i="1"/>
  <c r="G72" i="1"/>
  <c r="F166" i="1"/>
  <c r="G29" i="1"/>
  <c r="F155" i="1"/>
  <c r="F29" i="1" l="1"/>
  <c r="Q166" i="1"/>
  <c r="F27" i="1"/>
  <c r="Q155" i="1"/>
  <c r="F72" i="1"/>
  <c r="F71" i="1" l="1"/>
  <c r="Q72" i="1"/>
  <c r="F65" i="1" l="1"/>
  <c r="Q71" i="1"/>
  <c r="H29" i="1"/>
  <c r="Q29" i="1" s="1"/>
  <c r="H27" i="1"/>
  <c r="Q27" i="1" s="1"/>
  <c r="P28" i="1"/>
  <c r="O28" i="1"/>
  <c r="N28" i="1"/>
  <c r="M28" i="1"/>
  <c r="L28" i="1"/>
  <c r="K28" i="1"/>
  <c r="J28" i="1"/>
  <c r="H28" i="1"/>
  <c r="Q28" i="1" s="1"/>
  <c r="G28" i="1"/>
  <c r="G155" i="1"/>
  <c r="G27" i="1" s="1"/>
  <c r="G141" i="1"/>
  <c r="P71" i="1"/>
  <c r="O71" i="1"/>
  <c r="S71" i="1" s="1"/>
  <c r="N71" i="1"/>
  <c r="P62" i="1"/>
  <c r="O62" i="1"/>
  <c r="N62" i="1"/>
  <c r="M62" i="1"/>
  <c r="L62" i="1"/>
  <c r="K62" i="1"/>
  <c r="J62" i="1"/>
  <c r="H62" i="1"/>
  <c r="Q62" i="1" s="1"/>
  <c r="G62" i="1"/>
  <c r="P32" i="1"/>
  <c r="O32" i="1"/>
  <c r="N32" i="1"/>
  <c r="M32" i="1"/>
  <c r="L32" i="1"/>
  <c r="K32" i="1"/>
  <c r="J32" i="1"/>
  <c r="H32" i="1"/>
  <c r="Q32" i="1" s="1"/>
  <c r="G32" i="1"/>
  <c r="S32" i="1" l="1"/>
  <c r="F30" i="1"/>
  <c r="F25" i="1"/>
  <c r="R28" i="1"/>
  <c r="K138" i="1"/>
  <c r="O138" i="1"/>
  <c r="L138" i="1"/>
  <c r="H138" i="1"/>
  <c r="Q138" i="1" s="1"/>
  <c r="M138" i="1"/>
  <c r="J138" i="1"/>
  <c r="N138" i="1"/>
  <c r="M152" i="1"/>
  <c r="M26" i="1" s="1"/>
  <c r="M149" i="1"/>
  <c r="J152" i="1"/>
  <c r="J26" i="1" s="1"/>
  <c r="N152" i="1"/>
  <c r="N26" i="1" s="1"/>
  <c r="H50" i="1"/>
  <c r="Q50" i="1" s="1"/>
  <c r="P50" i="1"/>
  <c r="H149" i="1"/>
  <c r="Q149" i="1" s="1"/>
  <c r="L149" i="1"/>
  <c r="P149" i="1"/>
  <c r="G66" i="1"/>
  <c r="K66" i="1"/>
  <c r="O66" i="1"/>
  <c r="G50" i="1"/>
  <c r="K50" i="1"/>
  <c r="O50" i="1"/>
  <c r="J66" i="1"/>
  <c r="N66" i="1"/>
  <c r="H152" i="1"/>
  <c r="L152" i="1"/>
  <c r="L26" i="1" s="1"/>
  <c r="P152" i="1"/>
  <c r="P26" i="1" s="1"/>
  <c r="G71" i="1"/>
  <c r="M53" i="1"/>
  <c r="H66" i="1"/>
  <c r="Q66" i="1" s="1"/>
  <c r="L66" i="1"/>
  <c r="M50" i="1"/>
  <c r="L50" i="1"/>
  <c r="G149" i="1"/>
  <c r="K149" i="1"/>
  <c r="O149" i="1"/>
  <c r="J149" i="1"/>
  <c r="N149" i="1"/>
  <c r="J50" i="1"/>
  <c r="N50" i="1"/>
  <c r="M66" i="1"/>
  <c r="G152" i="1"/>
  <c r="G26" i="1" s="1"/>
  <c r="K152" i="1"/>
  <c r="K26" i="1" s="1"/>
  <c r="O152" i="1"/>
  <c r="O26" i="1" s="1"/>
  <c r="H53" i="1"/>
  <c r="Q53" i="1" s="1"/>
  <c r="L53" i="1"/>
  <c r="P53" i="1"/>
  <c r="G53" i="1"/>
  <c r="K53" i="1"/>
  <c r="O53" i="1"/>
  <c r="J53" i="1"/>
  <c r="N53" i="1"/>
  <c r="G138" i="1"/>
  <c r="F23" i="1" l="1"/>
  <c r="H26" i="1"/>
  <c r="Q26" i="1" s="1"/>
  <c r="Q152" i="1"/>
  <c r="S138" i="1"/>
  <c r="S66" i="1"/>
  <c r="R26" i="1"/>
  <c r="K31" i="1"/>
  <c r="O65" i="1"/>
  <c r="O25" i="1" s="1"/>
  <c r="N65" i="1"/>
  <c r="N25" i="1" s="1"/>
  <c r="M65" i="1"/>
  <c r="M25" i="1" s="1"/>
  <c r="L31" i="1"/>
  <c r="L24" i="1" s="1"/>
  <c r="J31" i="1"/>
  <c r="G31" i="1"/>
  <c r="G24" i="1" s="1"/>
  <c r="P31" i="1"/>
  <c r="P24" i="1" s="1"/>
  <c r="P65" i="1"/>
  <c r="N31" i="1"/>
  <c r="N24" i="1" s="1"/>
  <c r="M31" i="1"/>
  <c r="M24" i="1" s="1"/>
  <c r="H31" i="1"/>
  <c r="Q31" i="1" s="1"/>
  <c r="J65" i="1"/>
  <c r="L65" i="1"/>
  <c r="O31" i="1"/>
  <c r="O24" i="1" s="1"/>
  <c r="K65" i="1"/>
  <c r="H65" i="1"/>
  <c r="G65" i="1"/>
  <c r="H25" i="1" l="1"/>
  <c r="Q25" i="1" s="1"/>
  <c r="Q65" i="1"/>
  <c r="K24" i="1"/>
  <c r="S31" i="1"/>
  <c r="K25" i="1"/>
  <c r="S65" i="1"/>
  <c r="P25" i="1"/>
  <c r="P23" i="1" s="1"/>
  <c r="H24" i="1"/>
  <c r="J24" i="1"/>
  <c r="J25" i="1"/>
  <c r="L30" i="1"/>
  <c r="O30" i="1"/>
  <c r="P30" i="1"/>
  <c r="H30" i="1"/>
  <c r="Q30" i="1" s="1"/>
  <c r="J30" i="1"/>
  <c r="G30" i="1"/>
  <c r="K30" i="1"/>
  <c r="N23" i="1"/>
  <c r="N30" i="1"/>
  <c r="L25" i="1"/>
  <c r="L23" i="1" s="1"/>
  <c r="M30" i="1"/>
  <c r="M23" i="1"/>
  <c r="O23" i="1"/>
  <c r="G25" i="1"/>
  <c r="G23" i="1" s="1"/>
  <c r="H23" i="1" l="1"/>
  <c r="Q23" i="1" s="1"/>
  <c r="Q24" i="1"/>
  <c r="K23" i="1"/>
  <c r="R24" i="1"/>
  <c r="S24" i="1" s="1"/>
  <c r="S30" i="1"/>
  <c r="R25" i="1"/>
  <c r="S25" i="1" s="1"/>
  <c r="J23" i="1"/>
  <c r="R23" i="1" s="1"/>
  <c r="S23" i="1" s="1"/>
</calcChain>
</file>

<file path=xl/sharedStrings.xml><?xml version="1.0" encoding="utf-8"?>
<sst xmlns="http://schemas.openxmlformats.org/spreadsheetml/2006/main" count="543" uniqueCount="322">
  <si>
    <t>Приложение N 10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</si>
  <si>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</si>
  <si>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</si>
  <si>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</si>
  <si>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</si>
  <si>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</si>
  <si>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</si>
  <si>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</si>
  <si>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</si>
  <si>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</si>
  <si>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</si>
  <si>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</si>
  <si>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</si>
  <si>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</si>
  <si>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</si>
  <si>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</si>
  <si>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</si>
  <si>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</si>
  <si>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</si>
  <si>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</si>
  <si>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</si>
  <si>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</si>
  <si>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</si>
  <si>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</si>
  <si>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</si>
  <si>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</si>
  <si>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</si>
  <si>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</si>
  <si>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</si>
  <si>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</si>
  <si>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</si>
  <si>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</si>
  <si>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</si>
  <si>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</si>
  <si>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10. Отчет об исполнении плана финансирования</t>
  </si>
  <si>
    <t>капитальных вложений по инвестиционным проектам инвестиционной</t>
  </si>
  <si>
    <t>программы (квартальный)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</si>
  <si>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</si>
  <si>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</si>
  <si>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</si>
  <si>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</si>
  <si>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</si>
  <si>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</si>
  <si>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</si>
  <si>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</si>
  <si>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</si>
  <si>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</si>
  <si>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</si>
  <si>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</si>
  <si>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</si>
  <si>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</si>
  <si>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</si>
  <si>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</si>
  <si>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</si>
  <si>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</si>
  <si>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</si>
  <si>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</si>
  <si>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</si>
  <si>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</si>
  <si>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</si>
  <si>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</si>
  <si>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</si>
  <si>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</si>
  <si>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</si>
  <si>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</si>
  <si>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</si>
  <si>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</si>
  <si>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</si>
  <si>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</si>
  <si>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</si>
  <si>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</si>
  <si>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</si>
  <si>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</si>
  <si>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</si>
  <si>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</si>
  <si>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</si>
  <si>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</si>
  <si>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</si>
  <si>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</si>
  <si>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</si>
  <si>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</si>
  <si>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</si>
  <si>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</si>
  <si>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</si>
  <si>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</si>
  <si>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</si>
  <si>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</si>
  <si>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</si>
  <si>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</si>
  <si>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</si>
  <si>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</si>
  <si>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</si>
  <si>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</si>
  <si>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</si>
  <si>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</si>
  <si>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</si>
  <si>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</si>
  <si>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</si>
  <si>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</si>
  <si>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</si>
  <si>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</si>
  <si>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</si>
  <si>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</si>
  <si>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</si>
  <si>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</si>
  <si>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</si>
  <si>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</si>
  <si>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</si>
  <si>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</si>
  <si>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</si>
  <si>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</si>
  <si>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</si>
  <si>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</si>
  <si>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</si>
  <si>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</si>
  <si>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</si>
  <si>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</si>
  <si>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</si>
  <si>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</si>
  <si>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</si>
  <si>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</si>
  <si>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</si>
  <si>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Отчет о реализации инвестиционной программы а</t>
    </r>
    <r>
      <rPr>
        <u/>
        <sz val="12"/>
        <color theme="1"/>
        <rFont val="Times New Roman"/>
        <family val="1"/>
        <charset val="204"/>
      </rPr>
      <t>кционерное общество «Коммунальные электрические сети Оренбургской области «Оренбургкоммунэлектросеть»</t>
    </r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</si>
  <si>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</si>
  <si>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</si>
  <si>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</si>
  <si>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</si>
  <si>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</si>
  <si>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</si>
  <si>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</si>
  <si>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</si>
  <si>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</si>
  <si>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</si>
  <si>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</si>
  <si>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</si>
  <si>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</si>
  <si>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</si>
  <si>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</si>
  <si>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</si>
  <si>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</si>
  <si>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</si>
  <si>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</si>
  <si>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</si>
  <si>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</si>
  <si>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</si>
  <si>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</si>
  <si>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</si>
  <si>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</si>
  <si>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</si>
  <si>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</si>
  <si>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</si>
  <si>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</si>
  <si>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</si>
  <si>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</si>
  <si>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</si>
  <si>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</si>
  <si>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</si>
  <si>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</si>
  <si>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</si>
  <si>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</si>
  <si>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</si>
  <si>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</si>
  <si>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</si>
  <si>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</si>
  <si>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</si>
  <si>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</si>
  <si>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O_ИП00384</t>
  </si>
  <si>
    <t>O_ИП00387</t>
  </si>
  <si>
    <t>Финансирование капитальных вложений 2025 года, млн. рублей (с НДС)</t>
  </si>
  <si>
    <t>Фактический объем финансирования капитальных вложений на 01.01.2025 года, млн. рублей (с НДС)</t>
  </si>
  <si>
    <t>Остаток финансирования капитальных вложений на 01.01.2025 года в прогнозных ценах соответствующих лет, млн. рублей (с НДС)</t>
  </si>
  <si>
    <t>O_ИП00022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</si>
  <si>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</si>
  <si>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</si>
  <si>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</si>
  <si>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</si>
  <si>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</si>
  <si>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</si>
  <si>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</si>
  <si>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</si>
  <si>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</si>
  <si>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</si>
  <si>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</si>
  <si>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</si>
  <si>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</si>
  <si>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</si>
  <si>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</si>
  <si>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</si>
  <si>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</si>
  <si>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</si>
  <si>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</si>
  <si>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</si>
  <si>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</si>
  <si>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</si>
  <si>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</si>
  <si>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</si>
  <si>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</si>
  <si>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</si>
  <si>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</si>
  <si>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</si>
  <si>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</si>
  <si>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</si>
  <si>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</si>
  <si>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</si>
  <si>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</si>
  <si>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</si>
  <si>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</si>
  <si>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</si>
  <si>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</si>
  <si>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</si>
  <si>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</si>
  <si>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</si>
  <si>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</si>
  <si>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</si>
  <si>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</si>
  <si>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</si>
  <si>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</si>
  <si>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</si>
  <si>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O_ИП00186</t>
  </si>
  <si>
    <t>O_ИП00191</t>
  </si>
  <si>
    <t>O_ИП00389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</si>
  <si>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</si>
  <si>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</si>
  <si>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</si>
  <si>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</si>
  <si>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</si>
  <si>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</si>
  <si>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</si>
  <si>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</si>
  <si>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</si>
  <si>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</si>
  <si>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</si>
  <si>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</si>
  <si>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</si>
  <si>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</si>
  <si>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</si>
  <si>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</si>
  <si>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</si>
  <si>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</si>
  <si>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</si>
  <si>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</si>
  <si>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</si>
  <si>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</si>
  <si>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</si>
  <si>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</si>
  <si>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</si>
  <si>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</si>
  <si>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</si>
  <si>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</si>
  <si>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</si>
  <si>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</si>
  <si>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</si>
  <si>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</si>
  <si>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Г</t>
  </si>
  <si>
    <t>Приобретение оборудования не требующее монтажа, транспорта, электросетевого имущества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</si>
  <si>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</si>
  <si>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</si>
  <si>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</si>
  <si>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</si>
  <si>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</si>
  <si>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</si>
  <si>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</si>
  <si>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</si>
  <si>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</si>
  <si>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</si>
  <si>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</si>
  <si>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</si>
  <si>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</si>
  <si>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</si>
  <si>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</si>
  <si>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</si>
  <si>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</si>
  <si>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</si>
  <si>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</si>
  <si>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</si>
  <si>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</si>
  <si>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</si>
  <si>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</si>
  <si>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</si>
  <si>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</si>
  <si>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</si>
  <si>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</si>
  <si>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</si>
  <si>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</si>
  <si>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</si>
  <si>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</si>
  <si>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</si>
  <si>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</si>
  <si>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</si>
  <si>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</si>
  <si>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</si>
  <si>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</si>
  <si>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</si>
  <si>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</si>
  <si>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</si>
  <si>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</si>
  <si>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</si>
  <si>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Перенос сроков</t>
  </si>
  <si>
    <t>Экономия по результатам торговых процедур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</si>
  <si>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</si>
  <si>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</si>
  <si>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</si>
  <si>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Реконструкция распределительных сетей ПС-35кВ, г. Гай</t>
  </si>
  <si>
    <t>P_ИП00002</t>
  </si>
  <si>
    <t>O_ИП00394</t>
  </si>
  <si>
    <t>Уточнение стоимости по результатам утвержденной проектно-сметной документации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</si>
  <si>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</si>
  <si>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</si>
  <si>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O_ИП00083</t>
  </si>
  <si>
    <t>Реконструкция распределительных сетей ВЛ-6(10) кВ, ВЛ-0,4 кВ, ТП(РП)-6(10)/0,4 кВ, р.ц. Новоорск</t>
  </si>
  <si>
    <t>O_ИП00093</t>
  </si>
  <si>
    <t>Реконструкция распределительных сетей ВЛ-0,4кВ, ТП(РП)-6(10)/0,4кВ, р.ц. Новосергиевка</t>
  </si>
  <si>
    <t>O_ИП00094</t>
  </si>
  <si>
    <t>Реконструкция распределительных сетей ВЛ-6(10)кВ, КЛ-6(10)кВ, ТП(РП)-6(10)/0,4кВ, г. Оренбург</t>
  </si>
  <si>
    <t>O_ИП00098</t>
  </si>
  <si>
    <t>Реконструкция распределительных сетей ВЛ-0,4кВ, ТП(РП)-6(10)/0,4кВ, г. Соль-Илецк</t>
  </si>
  <si>
    <t>O_ИП00107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</si>
  <si>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</si>
  <si>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</si>
  <si>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ВЛ-0,4кВ, ТП(РП)-6(10)/0,4кВ, р.ц. Асекеево</t>
  </si>
  <si>
    <t>O_ИП00042</t>
  </si>
  <si>
    <t>Уточнения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</si>
</sst>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170"/>
  <sheetViews>
    <sheetView tabSelected="1" view="pageBreakPreview" topLeftCell="C1" zoomScaleNormal="100" zoomScaleSheetLayoutView="100" workbookViewId="0">
      <selection activeCell="A4" sqref="A4:T4"/>
    </sheetView>
  </sheetViews>
  <sheetFormatPr defaultRowHeight="15.75" x14ac:dyDescent="0.25"/>
  <cols>
    <col min="1" max="1" width="18.7109375" style="3" customWidth="1"/>
    <col min="2" max="2" width="50.85546875" style="3" customWidth="1"/>
    <col min="3" max="6" width="18.7109375" style="3" customWidth="1"/>
    <col min="7" max="16" width="9.140625" style="3" customWidth="1"/>
    <col min="17" max="17" width="21.28515625" style="3" customWidth="1"/>
    <col min="18" max="18" width="9.42578125" style="3" customWidth="1"/>
    <col min="19" max="19" width="10.140625" style="3" customWidth="1"/>
    <col min="20" max="20" width="43.7109375" style="3" customWidth="1"/>
    <col min="21" max="16384" width="9.140625" style="3"/>
  </cols>
  <sheetData>
    <row r="1" spans="1:20" x14ac:dyDescent="0.25">
      <c r="T1" s="1" t="s">
        <v>0</v>
      </c>
    </row>
    <row r="2" spans="1:20" x14ac:dyDescent="0.25">
      <c r="T2" s="1" t="s">
        <v>1</v>
      </c>
    </row>
    <row r="3" spans="1:20" x14ac:dyDescent="0.25">
      <c r="T3" s="1" t="s">
        <v>2</v>
      </c>
    </row>
    <row r="4" spans="1:20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 x14ac:dyDescent="0.25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spans="1:20" x14ac:dyDescent="0.25">
      <c r="A6" s="39" t="s">
        <v>35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 x14ac:dyDescent="0.25">
      <c r="A7" s="39" t="s">
        <v>36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0" x14ac:dyDescent="0.25">
      <c r="A8" s="39" t="s">
        <v>299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0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0" spans="1:20" ht="15" customHeight="1" x14ac:dyDescent="0.25">
      <c r="A10" s="40" t="s">
        <v>122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x14ac:dyDescent="0.25">
      <c r="A11" s="37" t="s">
        <v>38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</row>
    <row r="12" spans="1:20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x14ac:dyDescent="0.25">
      <c r="A13" s="34" t="s">
        <v>307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0" x14ac:dyDescent="0.25">
      <c r="A15" s="34" t="s">
        <v>37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6" spans="1:20" x14ac:dyDescent="0.25">
      <c r="A16" s="36" t="s">
        <v>306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</row>
    <row r="17" spans="1:20" x14ac:dyDescent="0.25">
      <c r="A17" s="37" t="s">
        <v>39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ht="93.75" customHeight="1" x14ac:dyDescent="0.25">
      <c r="A19" s="38" t="s">
        <v>3</v>
      </c>
      <c r="B19" s="38" t="s">
        <v>4</v>
      </c>
      <c r="C19" s="38" t="s">
        <v>5</v>
      </c>
      <c r="D19" s="38" t="s">
        <v>6</v>
      </c>
      <c r="E19" s="38" t="s">
        <v>169</v>
      </c>
      <c r="F19" s="38" t="s">
        <v>170</v>
      </c>
      <c r="G19" s="38" t="s">
        <v>168</v>
      </c>
      <c r="H19" s="38"/>
      <c r="I19" s="38"/>
      <c r="J19" s="38"/>
      <c r="K19" s="38"/>
      <c r="L19" s="38"/>
      <c r="M19" s="38"/>
      <c r="N19" s="38"/>
      <c r="O19" s="38"/>
      <c r="P19" s="38"/>
      <c r="Q19" s="38" t="s">
        <v>7</v>
      </c>
      <c r="R19" s="38" t="s">
        <v>8</v>
      </c>
      <c r="S19" s="38"/>
      <c r="T19" s="38" t="s">
        <v>9</v>
      </c>
    </row>
    <row r="20" spans="1:20" ht="29.25" customHeight="1" x14ac:dyDescent="0.25">
      <c r="A20" s="38"/>
      <c r="B20" s="38"/>
      <c r="C20" s="38"/>
      <c r="D20" s="38"/>
      <c r="E20" s="38"/>
      <c r="F20" s="38"/>
      <c r="G20" s="38" t="s">
        <v>10</v>
      </c>
      <c r="H20" s="38"/>
      <c r="I20" s="38" t="s">
        <v>11</v>
      </c>
      <c r="J20" s="38"/>
      <c r="K20" s="38" t="s">
        <v>12</v>
      </c>
      <c r="L20" s="38"/>
      <c r="M20" s="38" t="s">
        <v>13</v>
      </c>
      <c r="N20" s="38"/>
      <c r="O20" s="38" t="s">
        <v>14</v>
      </c>
      <c r="P20" s="38"/>
      <c r="Q20" s="38"/>
      <c r="R20" s="38" t="s">
        <v>15</v>
      </c>
      <c r="S20" s="38" t="s">
        <v>16</v>
      </c>
      <c r="T20" s="38"/>
    </row>
    <row r="21" spans="1:20" ht="30" customHeight="1" x14ac:dyDescent="0.25">
      <c r="A21" s="38"/>
      <c r="B21" s="38"/>
      <c r="C21" s="38"/>
      <c r="D21" s="38"/>
      <c r="E21" s="38"/>
      <c r="F21" s="38"/>
      <c r="G21" s="2" t="s">
        <v>17</v>
      </c>
      <c r="H21" s="2" t="s">
        <v>18</v>
      </c>
      <c r="I21" s="2" t="s">
        <v>17</v>
      </c>
      <c r="J21" s="2" t="s">
        <v>18</v>
      </c>
      <c r="K21" s="2" t="s">
        <v>17</v>
      </c>
      <c r="L21" s="2" t="s">
        <v>18</v>
      </c>
      <c r="M21" s="2" t="s">
        <v>17</v>
      </c>
      <c r="N21" s="2" t="s">
        <v>18</v>
      </c>
      <c r="O21" s="2" t="s">
        <v>17</v>
      </c>
      <c r="P21" s="2" t="s">
        <v>18</v>
      </c>
      <c r="Q21" s="38"/>
      <c r="R21" s="38"/>
      <c r="S21" s="38"/>
      <c r="T21" s="38"/>
    </row>
    <row r="22" spans="1:20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2">
        <v>12</v>
      </c>
      <c r="M22" s="2">
        <v>13</v>
      </c>
      <c r="N22" s="2">
        <v>14</v>
      </c>
      <c r="O22" s="2">
        <v>15</v>
      </c>
      <c r="P22" s="2">
        <v>16</v>
      </c>
      <c r="Q22" s="2">
        <v>17</v>
      </c>
      <c r="R22" s="2">
        <v>18</v>
      </c>
      <c r="S22" s="2">
        <v>19</v>
      </c>
      <c r="T22" s="2">
        <v>20</v>
      </c>
    </row>
    <row r="23" spans="1:20" ht="31.5" x14ac:dyDescent="0.25">
      <c r="A23" s="19" t="s">
        <v>40</v>
      </c>
      <c r="B23" s="17" t="s">
        <v>19</v>
      </c>
      <c r="C23" s="27" t="s">
        <v>253</v>
      </c>
      <c r="D23" s="18">
        <f>D24+D25+D26+D27+D28+D29</f>
        <v>1876.7444191137565</v>
      </c>
      <c r="E23" s="18">
        <f t="shared" ref="E23:P23" si="0">E24+E25+E26+E27+E28+E29</f>
        <v>9.0823880279999987</v>
      </c>
      <c r="F23" s="18">
        <f t="shared" ref="F23" si="1">F24+F25+F26+F27+F28+F29</f>
        <v>1859.2286837665802</v>
      </c>
      <c r="G23" s="18">
        <f t="shared" si="0"/>
        <v>952.23915034800007</v>
      </c>
      <c r="H23" s="18">
        <f t="shared" si="0"/>
        <v>960.08546667599956</v>
      </c>
      <c r="I23" s="18">
        <f>I24+I25+I26+I27+I28+I29</f>
        <v>88.627000055999986</v>
      </c>
      <c r="J23" s="18">
        <f t="shared" si="0"/>
        <v>88.614512747999925</v>
      </c>
      <c r="K23" s="18">
        <f t="shared" si="0"/>
        <v>184.60167980400007</v>
      </c>
      <c r="L23" s="18">
        <f t="shared" si="0"/>
        <v>186.71561701200008</v>
      </c>
      <c r="M23" s="18">
        <f t="shared" si="0"/>
        <v>388.17264824399996</v>
      </c>
      <c r="N23" s="18">
        <f t="shared" si="0"/>
        <v>383.45892949199992</v>
      </c>
      <c r="O23" s="18">
        <f t="shared" si="0"/>
        <v>290.83782224400011</v>
      </c>
      <c r="P23" s="18">
        <f t="shared" si="0"/>
        <v>301.29640742399982</v>
      </c>
      <c r="Q23" s="18">
        <f t="shared" ref="Q23:Q86" si="2">F23-H23</f>
        <v>899.14321709058061</v>
      </c>
      <c r="R23" s="18">
        <f>(J23+L23+N23+P23)-(I23+K23+M23+O23)</f>
        <v>7.8463163279996024</v>
      </c>
      <c r="S23" s="18">
        <f>(R23*100)/(I23+K23+M23+O23)</f>
        <v>0.82398589945940903</v>
      </c>
      <c r="T23" s="20"/>
    </row>
    <row r="24" spans="1:20" x14ac:dyDescent="0.25">
      <c r="A24" s="19" t="s">
        <v>41</v>
      </c>
      <c r="B24" s="17" t="s">
        <v>42</v>
      </c>
      <c r="C24" s="27" t="s">
        <v>253</v>
      </c>
      <c r="D24" s="18">
        <f t="shared" ref="D24" si="3">D31</f>
        <v>156.48316263600015</v>
      </c>
      <c r="E24" s="18">
        <f t="shared" ref="E24:P24" si="4">E31</f>
        <v>0</v>
      </c>
      <c r="F24" s="18">
        <f t="shared" ref="F24" si="5">F31</f>
        <v>156.48316263600015</v>
      </c>
      <c r="G24" s="18">
        <f t="shared" si="4"/>
        <v>153.39316263600014</v>
      </c>
      <c r="H24" s="18">
        <f t="shared" si="4"/>
        <v>168.73671076800011</v>
      </c>
      <c r="I24" s="18">
        <f t="shared" si="4"/>
        <v>32.250681996000075</v>
      </c>
      <c r="J24" s="18">
        <f t="shared" si="4"/>
        <v>32.238194688000014</v>
      </c>
      <c r="K24" s="18">
        <f t="shared" si="4"/>
        <v>29.845215108000005</v>
      </c>
      <c r="L24" s="18">
        <f t="shared" si="4"/>
        <v>31.959152316000015</v>
      </c>
      <c r="M24" s="18">
        <f t="shared" si="4"/>
        <v>54.449131524000038</v>
      </c>
      <c r="N24" s="18">
        <f t="shared" si="4"/>
        <v>49.741597296000009</v>
      </c>
      <c r="O24" s="18">
        <f t="shared" si="4"/>
        <v>36.848134008000009</v>
      </c>
      <c r="P24" s="18">
        <f t="shared" si="4"/>
        <v>54.797766468000049</v>
      </c>
      <c r="Q24" s="18">
        <f t="shared" si="2"/>
        <v>-12.253548131999963</v>
      </c>
      <c r="R24" s="18">
        <f t="shared" ref="R24:R34" si="6">(J24+L24+N24+P24)-(I24+K24+M24+O24)</f>
        <v>15.343548131999938</v>
      </c>
      <c r="S24" s="18">
        <f t="shared" ref="S24:S30" si="7">(R24*100)/(I24+K24+M24+O24)</f>
        <v>10.002758837699934</v>
      </c>
      <c r="T24" s="20"/>
    </row>
    <row r="25" spans="1:20" ht="31.5" x14ac:dyDescent="0.25">
      <c r="A25" s="19" t="s">
        <v>43</v>
      </c>
      <c r="B25" s="17" t="s">
        <v>44</v>
      </c>
      <c r="C25" s="27" t="s">
        <v>253</v>
      </c>
      <c r="D25" s="18">
        <f t="shared" ref="D25" si="8">D65</f>
        <v>1515.0381501881263</v>
      </c>
      <c r="E25" s="18">
        <f t="shared" ref="E25:P25" si="9">E65</f>
        <v>9.0403880279999989</v>
      </c>
      <c r="F25" s="18">
        <f t="shared" ref="F25" si="10">F65</f>
        <v>1497.5644148409501</v>
      </c>
      <c r="G25" s="18">
        <f t="shared" si="9"/>
        <v>673.59558151199985</v>
      </c>
      <c r="H25" s="18">
        <f t="shared" si="9"/>
        <v>655.21875199199951</v>
      </c>
      <c r="I25" s="18">
        <f t="shared" si="9"/>
        <v>50.904184847999929</v>
      </c>
      <c r="J25" s="18">
        <f t="shared" si="9"/>
        <v>50.904184847999929</v>
      </c>
      <c r="K25" s="18">
        <f t="shared" si="9"/>
        <v>117.83373339600008</v>
      </c>
      <c r="L25" s="18">
        <f t="shared" si="9"/>
        <v>117.83373339600008</v>
      </c>
      <c r="M25" s="18">
        <f t="shared" si="9"/>
        <v>271.04889628799992</v>
      </c>
      <c r="N25" s="18">
        <f t="shared" si="9"/>
        <v>271.04271176399993</v>
      </c>
      <c r="O25" s="18">
        <f t="shared" si="9"/>
        <v>233.80876698000009</v>
      </c>
      <c r="P25" s="18">
        <f t="shared" si="9"/>
        <v>215.43812198399974</v>
      </c>
      <c r="Q25" s="18">
        <f t="shared" si="2"/>
        <v>842.34566284895061</v>
      </c>
      <c r="R25" s="18">
        <f t="shared" si="6"/>
        <v>-18.376829520000456</v>
      </c>
      <c r="S25" s="18">
        <f t="shared" si="7"/>
        <v>-2.7281695462952014</v>
      </c>
      <c r="T25" s="20"/>
    </row>
    <row r="26" spans="1:20" ht="63" x14ac:dyDescent="0.25">
      <c r="A26" s="19" t="s">
        <v>45</v>
      </c>
      <c r="B26" s="17" t="s">
        <v>46</v>
      </c>
      <c r="C26" s="27" t="s">
        <v>253</v>
      </c>
      <c r="D26" s="18">
        <f t="shared" ref="D26" si="11">D152</f>
        <v>0</v>
      </c>
      <c r="E26" s="18">
        <f t="shared" ref="E26:P26" si="12">E152</f>
        <v>0</v>
      </c>
      <c r="F26" s="18">
        <f t="shared" ref="F26" si="13">F152</f>
        <v>0</v>
      </c>
      <c r="G26" s="18">
        <f t="shared" si="12"/>
        <v>0</v>
      </c>
      <c r="H26" s="18">
        <f t="shared" si="12"/>
        <v>0</v>
      </c>
      <c r="I26" s="18">
        <f t="shared" si="12"/>
        <v>0</v>
      </c>
      <c r="J26" s="18">
        <f t="shared" si="12"/>
        <v>0</v>
      </c>
      <c r="K26" s="18">
        <f t="shared" si="12"/>
        <v>0</v>
      </c>
      <c r="L26" s="18">
        <f t="shared" si="12"/>
        <v>0</v>
      </c>
      <c r="M26" s="18">
        <f t="shared" si="12"/>
        <v>0</v>
      </c>
      <c r="N26" s="18">
        <f t="shared" si="12"/>
        <v>0</v>
      </c>
      <c r="O26" s="18">
        <f t="shared" si="12"/>
        <v>0</v>
      </c>
      <c r="P26" s="18">
        <f t="shared" si="12"/>
        <v>0</v>
      </c>
      <c r="Q26" s="18">
        <f t="shared" si="2"/>
        <v>0</v>
      </c>
      <c r="R26" s="18">
        <f t="shared" si="6"/>
        <v>0</v>
      </c>
      <c r="S26" s="18">
        <v>0</v>
      </c>
      <c r="T26" s="20"/>
    </row>
    <row r="27" spans="1:20" ht="31.5" x14ac:dyDescent="0.25">
      <c r="A27" s="19" t="s">
        <v>47</v>
      </c>
      <c r="B27" s="17" t="s">
        <v>48</v>
      </c>
      <c r="C27" s="27" t="s">
        <v>253</v>
      </c>
      <c r="D27" s="18">
        <f t="shared" ref="D27" si="14">D155</f>
        <v>65.819702697138752</v>
      </c>
      <c r="E27" s="18">
        <f t="shared" ref="E27:P27" si="15">E155</f>
        <v>4.2000000000000003E-2</v>
      </c>
      <c r="F27" s="18">
        <f t="shared" ref="F27" si="16">F155</f>
        <v>65.77770269713875</v>
      </c>
      <c r="G27" s="18">
        <f t="shared" si="15"/>
        <v>29.170578000000003</v>
      </c>
      <c r="H27" s="18">
        <f t="shared" si="15"/>
        <v>28.846505771999997</v>
      </c>
      <c r="I27" s="18">
        <f t="shared" si="15"/>
        <v>0.19456120799999999</v>
      </c>
      <c r="J27" s="18">
        <f t="shared" si="15"/>
        <v>0.19456120799999999</v>
      </c>
      <c r="K27" s="18">
        <f t="shared" si="15"/>
        <v>5.8146280439999991</v>
      </c>
      <c r="L27" s="18">
        <f t="shared" si="15"/>
        <v>5.8146280439999991</v>
      </c>
      <c r="M27" s="18">
        <f t="shared" si="15"/>
        <v>22.742432916000002</v>
      </c>
      <c r="N27" s="18">
        <f t="shared" si="15"/>
        <v>22.742432916000002</v>
      </c>
      <c r="O27" s="18">
        <f t="shared" si="15"/>
        <v>0.41895583200000286</v>
      </c>
      <c r="P27" s="18">
        <f t="shared" si="15"/>
        <v>9.488360400000001E-2</v>
      </c>
      <c r="Q27" s="18">
        <f t="shared" si="2"/>
        <v>36.93119692513875</v>
      </c>
      <c r="R27" s="18">
        <f t="shared" si="6"/>
        <v>-0.32407222800000213</v>
      </c>
      <c r="S27" s="18">
        <f t="shared" si="7"/>
        <v>-1.1109557993674384</v>
      </c>
      <c r="T27" s="20"/>
    </row>
    <row r="28" spans="1:20" ht="31.5" x14ac:dyDescent="0.25">
      <c r="A28" s="19" t="s">
        <v>49</v>
      </c>
      <c r="B28" s="17" t="s">
        <v>50</v>
      </c>
      <c r="C28" s="27" t="s">
        <v>253</v>
      </c>
      <c r="D28" s="18">
        <f>D165</f>
        <v>0</v>
      </c>
      <c r="E28" s="18">
        <f t="shared" ref="E28:P28" si="17">E165</f>
        <v>0</v>
      </c>
      <c r="F28" s="18">
        <f t="shared" ref="F28" si="18">F165</f>
        <v>0</v>
      </c>
      <c r="G28" s="18">
        <f t="shared" si="17"/>
        <v>0</v>
      </c>
      <c r="H28" s="18">
        <f t="shared" si="17"/>
        <v>0</v>
      </c>
      <c r="I28" s="18">
        <f t="shared" si="17"/>
        <v>0</v>
      </c>
      <c r="J28" s="18">
        <f t="shared" si="17"/>
        <v>0</v>
      </c>
      <c r="K28" s="18">
        <f t="shared" si="17"/>
        <v>0</v>
      </c>
      <c r="L28" s="18">
        <f t="shared" si="17"/>
        <v>0</v>
      </c>
      <c r="M28" s="18">
        <f t="shared" si="17"/>
        <v>0</v>
      </c>
      <c r="N28" s="18">
        <f t="shared" si="17"/>
        <v>0</v>
      </c>
      <c r="O28" s="18">
        <f t="shared" si="17"/>
        <v>0</v>
      </c>
      <c r="P28" s="18">
        <f t="shared" si="17"/>
        <v>0</v>
      </c>
      <c r="Q28" s="18">
        <f t="shared" si="2"/>
        <v>0</v>
      </c>
      <c r="R28" s="18">
        <f t="shared" si="6"/>
        <v>0</v>
      </c>
      <c r="S28" s="18">
        <v>0</v>
      </c>
      <c r="T28" s="20"/>
    </row>
    <row r="29" spans="1:20" x14ac:dyDescent="0.25">
      <c r="A29" s="19" t="s">
        <v>51</v>
      </c>
      <c r="B29" s="17" t="s">
        <v>52</v>
      </c>
      <c r="C29" s="27" t="s">
        <v>253</v>
      </c>
      <c r="D29" s="18">
        <f>D166</f>
        <v>139.40340359249137</v>
      </c>
      <c r="E29" s="18">
        <f t="shared" ref="E29:P29" si="19">E166</f>
        <v>0</v>
      </c>
      <c r="F29" s="18">
        <f t="shared" ref="F29" si="20">F166</f>
        <v>139.40340359249137</v>
      </c>
      <c r="G29" s="18">
        <f t="shared" si="19"/>
        <v>96.079828200000009</v>
      </c>
      <c r="H29" s="18">
        <f t="shared" si="19"/>
        <v>107.28349814400001</v>
      </c>
      <c r="I29" s="18">
        <f t="shared" si="19"/>
        <v>5.2775720039999996</v>
      </c>
      <c r="J29" s="18">
        <f t="shared" si="19"/>
        <v>5.2775720039999996</v>
      </c>
      <c r="K29" s="18">
        <f t="shared" si="19"/>
        <v>31.108103255999993</v>
      </c>
      <c r="L29" s="18">
        <f t="shared" si="19"/>
        <v>31.108103255999993</v>
      </c>
      <c r="M29" s="18">
        <f t="shared" si="19"/>
        <v>39.932187515999992</v>
      </c>
      <c r="N29" s="18">
        <f t="shared" si="19"/>
        <v>39.932187515999992</v>
      </c>
      <c r="O29" s="18">
        <f t="shared" si="19"/>
        <v>19.761965424000024</v>
      </c>
      <c r="P29" s="18">
        <f t="shared" si="19"/>
        <v>30.965635367999997</v>
      </c>
      <c r="Q29" s="18">
        <f t="shared" si="2"/>
        <v>32.119905448491366</v>
      </c>
      <c r="R29" s="18">
        <f t="shared" si="6"/>
        <v>11.203669943999969</v>
      </c>
      <c r="S29" s="18">
        <f t="shared" si="7"/>
        <v>11.660793065406384</v>
      </c>
      <c r="T29" s="20"/>
    </row>
    <row r="30" spans="1:20" x14ac:dyDescent="0.25">
      <c r="A30" s="5" t="s">
        <v>53</v>
      </c>
      <c r="B30" s="6" t="s">
        <v>54</v>
      </c>
      <c r="C30" s="28" t="s">
        <v>253</v>
      </c>
      <c r="D30" s="11">
        <f t="shared" ref="D30" si="21">D31+D65+D152+D155+D165+D166</f>
        <v>1876.7444191137565</v>
      </c>
      <c r="E30" s="11">
        <f t="shared" ref="E30:R30" si="22">E31+E65+E152+E155+E165+E166</f>
        <v>9.0823880279999987</v>
      </c>
      <c r="F30" s="11">
        <f t="shared" si="22"/>
        <v>1859.2286837665802</v>
      </c>
      <c r="G30" s="11">
        <f t="shared" si="22"/>
        <v>952.23915034800007</v>
      </c>
      <c r="H30" s="11">
        <f t="shared" si="22"/>
        <v>960.08546667599956</v>
      </c>
      <c r="I30" s="11">
        <f t="shared" si="22"/>
        <v>88.627000055999986</v>
      </c>
      <c r="J30" s="11">
        <f t="shared" si="22"/>
        <v>88.614512747999925</v>
      </c>
      <c r="K30" s="11">
        <f t="shared" si="22"/>
        <v>184.60167980400007</v>
      </c>
      <c r="L30" s="11">
        <f t="shared" si="22"/>
        <v>186.71561701200008</v>
      </c>
      <c r="M30" s="11">
        <f t="shared" si="22"/>
        <v>388.17264824399996</v>
      </c>
      <c r="N30" s="11">
        <f t="shared" si="22"/>
        <v>383.45892949199992</v>
      </c>
      <c r="O30" s="11">
        <f t="shared" si="22"/>
        <v>290.83782224400011</v>
      </c>
      <c r="P30" s="11">
        <f t="shared" si="22"/>
        <v>301.29640742399982</v>
      </c>
      <c r="Q30" s="11">
        <f t="shared" si="2"/>
        <v>899.14321709058061</v>
      </c>
      <c r="R30" s="11">
        <f t="shared" si="22"/>
        <v>7.8463163279996166</v>
      </c>
      <c r="S30" s="11">
        <f t="shared" si="7"/>
        <v>0.82398589945941048</v>
      </c>
      <c r="T30" s="21"/>
    </row>
    <row r="31" spans="1:20" ht="31.5" x14ac:dyDescent="0.25">
      <c r="A31" s="5" t="s">
        <v>55</v>
      </c>
      <c r="B31" s="6" t="s">
        <v>56</v>
      </c>
      <c r="C31" s="28" t="s">
        <v>253</v>
      </c>
      <c r="D31" s="11">
        <f t="shared" ref="D31" si="23">D32+D50+D53+D62</f>
        <v>156.48316263600015</v>
      </c>
      <c r="E31" s="11">
        <f t="shared" ref="E31:R31" si="24">E32+E50+E53+E62</f>
        <v>0</v>
      </c>
      <c r="F31" s="11">
        <f t="shared" si="24"/>
        <v>156.48316263600015</v>
      </c>
      <c r="G31" s="11">
        <f t="shared" si="24"/>
        <v>153.39316263600014</v>
      </c>
      <c r="H31" s="11">
        <f t="shared" si="24"/>
        <v>168.73671076800011</v>
      </c>
      <c r="I31" s="11">
        <f t="shared" si="24"/>
        <v>32.250681996000075</v>
      </c>
      <c r="J31" s="11">
        <f t="shared" si="24"/>
        <v>32.238194688000014</v>
      </c>
      <c r="K31" s="11">
        <f t="shared" si="24"/>
        <v>29.845215108000005</v>
      </c>
      <c r="L31" s="11">
        <f t="shared" si="24"/>
        <v>31.959152316000015</v>
      </c>
      <c r="M31" s="11">
        <f t="shared" si="24"/>
        <v>54.449131524000038</v>
      </c>
      <c r="N31" s="11">
        <f t="shared" si="24"/>
        <v>49.741597296000009</v>
      </c>
      <c r="O31" s="11">
        <f t="shared" si="24"/>
        <v>36.848134008000009</v>
      </c>
      <c r="P31" s="11">
        <f t="shared" si="24"/>
        <v>54.797766468000049</v>
      </c>
      <c r="Q31" s="11">
        <f t="shared" si="2"/>
        <v>-12.253548131999963</v>
      </c>
      <c r="R31" s="11">
        <f t="shared" si="24"/>
        <v>15.343548131999961</v>
      </c>
      <c r="S31" s="11">
        <f t="shared" ref="S31:S99" si="25">(R31*100)/(I31+K31+M31+O31)</f>
        <v>10.00275883769995</v>
      </c>
      <c r="T31" s="21"/>
    </row>
    <row r="32" spans="1:20" ht="47.25" x14ac:dyDescent="0.25">
      <c r="A32" s="7" t="s">
        <v>57</v>
      </c>
      <c r="B32" s="8" t="s">
        <v>58</v>
      </c>
      <c r="C32" s="29" t="s">
        <v>253</v>
      </c>
      <c r="D32" s="12">
        <f t="shared" ref="D32:F32" si="26">D33+D34+D35</f>
        <v>156.48316263600015</v>
      </c>
      <c r="E32" s="12">
        <f t="shared" si="26"/>
        <v>0</v>
      </c>
      <c r="F32" s="12">
        <f t="shared" si="26"/>
        <v>156.48316263600015</v>
      </c>
      <c r="G32" s="12">
        <f t="shared" ref="G32:R32" si="27">G33+G34+G35</f>
        <v>153.39316263600014</v>
      </c>
      <c r="H32" s="12">
        <f t="shared" si="27"/>
        <v>168.73671076800011</v>
      </c>
      <c r="I32" s="12">
        <f t="shared" si="27"/>
        <v>32.250681996000075</v>
      </c>
      <c r="J32" s="12">
        <f t="shared" si="27"/>
        <v>32.238194688000014</v>
      </c>
      <c r="K32" s="12">
        <f t="shared" si="27"/>
        <v>29.845215108000005</v>
      </c>
      <c r="L32" s="12">
        <f t="shared" si="27"/>
        <v>31.959152316000015</v>
      </c>
      <c r="M32" s="12">
        <f t="shared" si="27"/>
        <v>54.449131524000038</v>
      </c>
      <c r="N32" s="12">
        <f t="shared" si="27"/>
        <v>49.741597296000009</v>
      </c>
      <c r="O32" s="12">
        <f t="shared" si="27"/>
        <v>36.848134008000009</v>
      </c>
      <c r="P32" s="12">
        <f t="shared" si="27"/>
        <v>54.797766468000049</v>
      </c>
      <c r="Q32" s="12">
        <f t="shared" si="2"/>
        <v>-12.253548131999963</v>
      </c>
      <c r="R32" s="12">
        <f t="shared" si="27"/>
        <v>15.343548131999961</v>
      </c>
      <c r="S32" s="12">
        <f t="shared" si="25"/>
        <v>10.00275883769995</v>
      </c>
      <c r="T32" s="22"/>
    </row>
    <row r="33" spans="1:20" ht="63" x14ac:dyDescent="0.25">
      <c r="A33" s="9" t="s">
        <v>20</v>
      </c>
      <c r="B33" s="10" t="s">
        <v>59</v>
      </c>
      <c r="C33" s="30" t="s">
        <v>253</v>
      </c>
      <c r="D33" s="13">
        <v>15.306923915999995</v>
      </c>
      <c r="E33" s="13">
        <v>0</v>
      </c>
      <c r="F33" s="13">
        <f t="shared" ref="F33:F35" si="28">D33-E33</f>
        <v>15.306923915999995</v>
      </c>
      <c r="G33" s="13">
        <f t="shared" ref="G33:G34" si="29">I33+K33+M33+O33</f>
        <v>15.306923915999995</v>
      </c>
      <c r="H33" s="13">
        <f t="shared" ref="H33:H34" si="30">J33+L33+N33+P33</f>
        <v>16.776462720000001</v>
      </c>
      <c r="I33" s="13">
        <v>5.6499155159999965</v>
      </c>
      <c r="J33" s="13">
        <v>5.6173593240000006</v>
      </c>
      <c r="K33" s="13">
        <v>3.1989977879999998</v>
      </c>
      <c r="L33" s="13">
        <v>3.3912661320000015</v>
      </c>
      <c r="M33" s="13">
        <v>3.3418653359999992</v>
      </c>
      <c r="N33" s="13">
        <v>3.2716123799999983</v>
      </c>
      <c r="O33" s="13">
        <v>3.1161452759999997</v>
      </c>
      <c r="P33" s="13">
        <v>4.4962248840000001</v>
      </c>
      <c r="Q33" s="13">
        <f t="shared" si="2"/>
        <v>-1.4695388040000061</v>
      </c>
      <c r="R33" s="13">
        <f t="shared" si="6"/>
        <v>1.4695388040000061</v>
      </c>
      <c r="S33" s="13">
        <f t="shared" si="25"/>
        <v>9.6004841473336739</v>
      </c>
      <c r="T33" s="23"/>
    </row>
    <row r="34" spans="1:20" ht="63" x14ac:dyDescent="0.25">
      <c r="A34" s="9" t="s">
        <v>21</v>
      </c>
      <c r="B34" s="10" t="s">
        <v>60</v>
      </c>
      <c r="C34" s="30" t="s">
        <v>253</v>
      </c>
      <c r="D34" s="13">
        <v>117.63358141200014</v>
      </c>
      <c r="E34" s="13">
        <v>0</v>
      </c>
      <c r="F34" s="13">
        <f t="shared" si="28"/>
        <v>117.63358141200014</v>
      </c>
      <c r="G34" s="13">
        <f t="shared" si="29"/>
        <v>117.63358141200014</v>
      </c>
      <c r="H34" s="13">
        <f t="shared" si="30"/>
        <v>129.71843236800009</v>
      </c>
      <c r="I34" s="13">
        <v>26.564901060000082</v>
      </c>
      <c r="J34" s="13">
        <v>26.584969944000012</v>
      </c>
      <c r="K34" s="13">
        <v>21.461008392000007</v>
      </c>
      <c r="L34" s="13">
        <v>23.372297256000014</v>
      </c>
      <c r="M34" s="13">
        <v>39.539185332000038</v>
      </c>
      <c r="N34" s="13">
        <v>37.803726768000011</v>
      </c>
      <c r="O34" s="13">
        <v>30.068486628000006</v>
      </c>
      <c r="P34" s="13">
        <v>41.957438400000051</v>
      </c>
      <c r="Q34" s="13">
        <f t="shared" si="2"/>
        <v>-12.084850955999954</v>
      </c>
      <c r="R34" s="13">
        <f t="shared" si="6"/>
        <v>12.084850955999954</v>
      </c>
      <c r="S34" s="13">
        <f t="shared" si="25"/>
        <v>10.273300201303863</v>
      </c>
      <c r="T34" s="23"/>
    </row>
    <row r="35" spans="1:20" ht="47.25" x14ac:dyDescent="0.25">
      <c r="A35" s="9" t="s">
        <v>22</v>
      </c>
      <c r="B35" s="10" t="s">
        <v>61</v>
      </c>
      <c r="C35" s="30" t="s">
        <v>253</v>
      </c>
      <c r="D35" s="13">
        <f t="shared" ref="D35" si="31">SUM(D36:D49)</f>
        <v>23.542657308000003</v>
      </c>
      <c r="E35" s="13">
        <f t="shared" ref="E35" si="32">SUM(E36:E49)</f>
        <v>0</v>
      </c>
      <c r="F35" s="13">
        <f t="shared" si="28"/>
        <v>23.542657308000003</v>
      </c>
      <c r="G35" s="13">
        <f t="shared" ref="G35" si="33">SUM(G36:G49)</f>
        <v>20.452657308000003</v>
      </c>
      <c r="H35" s="13">
        <f t="shared" ref="H35:O35" si="34">SUM(H36:H49)</f>
        <v>22.241815680000002</v>
      </c>
      <c r="I35" s="13">
        <f t="shared" si="34"/>
        <v>3.5865420000000002E-2</v>
      </c>
      <c r="J35" s="13">
        <f t="shared" si="34"/>
        <v>3.5865420000000002E-2</v>
      </c>
      <c r="K35" s="13">
        <f t="shared" si="34"/>
        <v>5.1852089279999998</v>
      </c>
      <c r="L35" s="13">
        <f t="shared" si="34"/>
        <v>5.1955889280000003</v>
      </c>
      <c r="M35" s="13">
        <f t="shared" si="34"/>
        <v>11.568080855999998</v>
      </c>
      <c r="N35" s="13">
        <f t="shared" si="34"/>
        <v>8.6662581480000007</v>
      </c>
      <c r="O35" s="13">
        <f t="shared" si="34"/>
        <v>3.663502104</v>
      </c>
      <c r="P35" s="13">
        <f>SUM(P36:P49)</f>
        <v>8.3441031839999997</v>
      </c>
      <c r="Q35" s="13">
        <f t="shared" si="2"/>
        <v>1.3008416280000006</v>
      </c>
      <c r="R35" s="13">
        <f t="shared" ref="R35" si="35">SUM(R36:R49)</f>
        <v>1.7891583720000015</v>
      </c>
      <c r="S35" s="13">
        <f t="shared" si="25"/>
        <v>8.7478039897543169</v>
      </c>
      <c r="T35" s="23"/>
    </row>
    <row r="36" spans="1:20" ht="31.5" x14ac:dyDescent="0.25">
      <c r="A36" s="4" t="s">
        <v>22</v>
      </c>
      <c r="B36" s="31" t="s">
        <v>221</v>
      </c>
      <c r="C36" s="32" t="s">
        <v>222</v>
      </c>
      <c r="D36" s="25">
        <v>0.96886977600000002</v>
      </c>
      <c r="E36" s="15">
        <v>0</v>
      </c>
      <c r="F36" s="15">
        <f>D36-E36</f>
        <v>0.96886977600000002</v>
      </c>
      <c r="G36" s="15">
        <f t="shared" ref="G36:G49" si="36">I36+K36+M36+O36</f>
        <v>0.9688697759999999</v>
      </c>
      <c r="H36" s="15">
        <f t="shared" ref="H36:H49" si="37">J36+L36+N36+P36</f>
        <v>0.96886977600000002</v>
      </c>
      <c r="I36" s="15">
        <v>0</v>
      </c>
      <c r="J36" s="15">
        <v>0</v>
      </c>
      <c r="K36" s="15">
        <v>0.9688697759999999</v>
      </c>
      <c r="L36" s="15">
        <v>0.96886977600000002</v>
      </c>
      <c r="M36" s="15">
        <v>0</v>
      </c>
      <c r="N36" s="15">
        <v>0</v>
      </c>
      <c r="O36" s="15">
        <v>0</v>
      </c>
      <c r="P36" s="15">
        <v>0</v>
      </c>
      <c r="Q36" s="15">
        <f t="shared" si="2"/>
        <v>0</v>
      </c>
      <c r="R36" s="15">
        <f>(J36+L36+N36+P36)-(I36+K36+M36+O36)</f>
        <v>0</v>
      </c>
      <c r="S36" s="14">
        <f>(R36*100)/(I36+K36+M36+O36)</f>
        <v>0</v>
      </c>
      <c r="T36" s="24"/>
    </row>
    <row r="37" spans="1:20" ht="47.25" x14ac:dyDescent="0.25">
      <c r="A37" s="4" t="s">
        <v>22</v>
      </c>
      <c r="B37" s="31" t="s">
        <v>223</v>
      </c>
      <c r="C37" s="32" t="s">
        <v>224</v>
      </c>
      <c r="D37" s="25">
        <v>0.888053172</v>
      </c>
      <c r="E37" s="15">
        <v>0</v>
      </c>
      <c r="F37" s="15">
        <f t="shared" ref="F37:F49" si="38">D37-E37</f>
        <v>0.888053172</v>
      </c>
      <c r="G37" s="15">
        <f t="shared" si="36"/>
        <v>0.888053172</v>
      </c>
      <c r="H37" s="15">
        <f t="shared" si="37"/>
        <v>0.888053172</v>
      </c>
      <c r="I37" s="15">
        <v>0</v>
      </c>
      <c r="J37" s="15">
        <v>0</v>
      </c>
      <c r="K37" s="15">
        <v>0.888053172</v>
      </c>
      <c r="L37" s="15">
        <v>0.888053172</v>
      </c>
      <c r="M37" s="15">
        <v>0</v>
      </c>
      <c r="N37" s="15">
        <v>0</v>
      </c>
      <c r="O37" s="15">
        <v>0</v>
      </c>
      <c r="P37" s="15">
        <v>0</v>
      </c>
      <c r="Q37" s="15">
        <f t="shared" si="2"/>
        <v>0</v>
      </c>
      <c r="R37" s="15">
        <f t="shared" ref="R37:R99" si="39">(J37+L37+N37+P37)-(I37+K37+M37+O37)</f>
        <v>0</v>
      </c>
      <c r="S37" s="14">
        <f t="shared" si="25"/>
        <v>0</v>
      </c>
      <c r="T37" s="24"/>
    </row>
    <row r="38" spans="1:20" ht="78.75" x14ac:dyDescent="0.25">
      <c r="A38" s="4" t="s">
        <v>22</v>
      </c>
      <c r="B38" s="31" t="s">
        <v>225</v>
      </c>
      <c r="C38" s="32" t="s">
        <v>226</v>
      </c>
      <c r="D38" s="25">
        <v>3.2994066599999998</v>
      </c>
      <c r="E38" s="15">
        <v>0</v>
      </c>
      <c r="F38" s="15">
        <f t="shared" si="38"/>
        <v>3.2994066599999998</v>
      </c>
      <c r="G38" s="15">
        <f t="shared" si="36"/>
        <v>3.2994066599999998</v>
      </c>
      <c r="H38" s="15">
        <f t="shared" si="37"/>
        <v>3.2994066600000003</v>
      </c>
      <c r="I38" s="15">
        <v>0</v>
      </c>
      <c r="J38" s="15">
        <v>0</v>
      </c>
      <c r="K38" s="15">
        <v>3.2994066599999998</v>
      </c>
      <c r="L38" s="15">
        <v>3.2994066600000003</v>
      </c>
      <c r="M38" s="15">
        <v>0</v>
      </c>
      <c r="N38" s="15">
        <v>0</v>
      </c>
      <c r="O38" s="15">
        <v>0</v>
      </c>
      <c r="P38" s="15">
        <v>0</v>
      </c>
      <c r="Q38" s="15">
        <f t="shared" si="2"/>
        <v>0</v>
      </c>
      <c r="R38" s="15">
        <f>(J38+L38+N38+P38)-(I38+K38+M38+O38)</f>
        <v>0</v>
      </c>
      <c r="S38" s="14">
        <f t="shared" si="25"/>
        <v>0</v>
      </c>
      <c r="T38" s="24"/>
    </row>
    <row r="39" spans="1:20" ht="31.5" x14ac:dyDescent="0.25">
      <c r="A39" s="4" t="s">
        <v>22</v>
      </c>
      <c r="B39" s="31" t="s">
        <v>227</v>
      </c>
      <c r="C39" s="32" t="s">
        <v>228</v>
      </c>
      <c r="D39" s="25">
        <v>2.3877023999999997E-2</v>
      </c>
      <c r="E39" s="15">
        <v>0</v>
      </c>
      <c r="F39" s="15">
        <f t="shared" si="38"/>
        <v>2.3877023999999997E-2</v>
      </c>
      <c r="G39" s="15">
        <f t="shared" si="36"/>
        <v>2.3877023999999997E-2</v>
      </c>
      <c r="H39" s="15">
        <f t="shared" si="37"/>
        <v>2.3877023999999997E-2</v>
      </c>
      <c r="I39" s="15">
        <v>0</v>
      </c>
      <c r="J39" s="15">
        <v>0</v>
      </c>
      <c r="K39" s="15">
        <v>0</v>
      </c>
      <c r="L39" s="15">
        <v>0</v>
      </c>
      <c r="M39" s="15">
        <v>2.3877023999999997E-2</v>
      </c>
      <c r="N39" s="15">
        <v>2.3877023999999997E-2</v>
      </c>
      <c r="O39" s="15">
        <v>0</v>
      </c>
      <c r="P39" s="15">
        <v>0</v>
      </c>
      <c r="Q39" s="15">
        <f t="shared" si="2"/>
        <v>0</v>
      </c>
      <c r="R39" s="15">
        <f t="shared" si="39"/>
        <v>0</v>
      </c>
      <c r="S39" s="14">
        <f t="shared" si="25"/>
        <v>0</v>
      </c>
      <c r="T39" s="24"/>
    </row>
    <row r="40" spans="1:20" ht="31.5" x14ac:dyDescent="0.25">
      <c r="A40" s="4" t="s">
        <v>22</v>
      </c>
      <c r="B40" s="31" t="s">
        <v>229</v>
      </c>
      <c r="C40" s="32" t="s">
        <v>230</v>
      </c>
      <c r="D40" s="25">
        <v>2.4087575999999999E-2</v>
      </c>
      <c r="E40" s="15">
        <v>0</v>
      </c>
      <c r="F40" s="15">
        <f t="shared" si="38"/>
        <v>2.4087575999999999E-2</v>
      </c>
      <c r="G40" s="15">
        <f t="shared" si="36"/>
        <v>2.4087575999999999E-2</v>
      </c>
      <c r="H40" s="15">
        <f t="shared" si="37"/>
        <v>2.4087575999999999E-2</v>
      </c>
      <c r="I40" s="15">
        <v>0</v>
      </c>
      <c r="J40" s="15">
        <v>0</v>
      </c>
      <c r="K40" s="15">
        <v>0</v>
      </c>
      <c r="L40" s="15">
        <v>0</v>
      </c>
      <c r="M40" s="15">
        <v>2.4087575999999999E-2</v>
      </c>
      <c r="N40" s="15">
        <v>2.4087575999999999E-2</v>
      </c>
      <c r="O40" s="15">
        <v>0</v>
      </c>
      <c r="P40" s="15">
        <v>0</v>
      </c>
      <c r="Q40" s="15">
        <f t="shared" si="2"/>
        <v>0</v>
      </c>
      <c r="R40" s="15">
        <f t="shared" si="39"/>
        <v>0</v>
      </c>
      <c r="S40" s="14">
        <f t="shared" si="25"/>
        <v>0</v>
      </c>
      <c r="T40" s="24"/>
    </row>
    <row r="41" spans="1:20" ht="47.25" x14ac:dyDescent="0.25">
      <c r="A41" s="4" t="s">
        <v>22</v>
      </c>
      <c r="B41" s="31" t="s">
        <v>231</v>
      </c>
      <c r="C41" s="32" t="s">
        <v>232</v>
      </c>
      <c r="D41" s="25">
        <v>1.3720581359999999</v>
      </c>
      <c r="E41" s="15">
        <v>0</v>
      </c>
      <c r="F41" s="15">
        <f t="shared" si="38"/>
        <v>1.3720581359999999</v>
      </c>
      <c r="G41" s="15">
        <f t="shared" si="36"/>
        <v>1.3720581359999999</v>
      </c>
      <c r="H41" s="15">
        <f t="shared" si="37"/>
        <v>0.60039165599999988</v>
      </c>
      <c r="I41" s="15">
        <v>0</v>
      </c>
      <c r="J41" s="15">
        <v>0</v>
      </c>
      <c r="K41" s="15">
        <v>0</v>
      </c>
      <c r="L41" s="15">
        <v>0</v>
      </c>
      <c r="M41" s="15">
        <v>1.3720581359999999</v>
      </c>
      <c r="N41" s="15">
        <v>0.60039165599999988</v>
      </c>
      <c r="O41" s="15">
        <v>0</v>
      </c>
      <c r="P41" s="15">
        <v>0</v>
      </c>
      <c r="Q41" s="15">
        <f t="shared" si="2"/>
        <v>0.77166648000000004</v>
      </c>
      <c r="R41" s="15">
        <f t="shared" si="39"/>
        <v>-0.77166648000000004</v>
      </c>
      <c r="S41" s="14">
        <f t="shared" si="25"/>
        <v>-56.241529404115582</v>
      </c>
      <c r="T41" s="24" t="s">
        <v>298</v>
      </c>
    </row>
    <row r="42" spans="1:20" ht="47.25" x14ac:dyDescent="0.25">
      <c r="A42" s="4" t="s">
        <v>22</v>
      </c>
      <c r="B42" s="31" t="s">
        <v>233</v>
      </c>
      <c r="C42" s="32" t="s">
        <v>234</v>
      </c>
      <c r="D42" s="25">
        <v>10.028058119999999</v>
      </c>
      <c r="E42" s="15">
        <v>0</v>
      </c>
      <c r="F42" s="15">
        <f t="shared" si="38"/>
        <v>10.028058119999999</v>
      </c>
      <c r="G42" s="15">
        <f t="shared" si="36"/>
        <v>10.028058119999999</v>
      </c>
      <c r="H42" s="15">
        <f t="shared" si="37"/>
        <v>8.0274538920000005</v>
      </c>
      <c r="I42" s="15">
        <v>0</v>
      </c>
      <c r="J42" s="15">
        <v>0</v>
      </c>
      <c r="K42" s="15">
        <v>0</v>
      </c>
      <c r="L42" s="15">
        <v>9.5519999999999997E-3</v>
      </c>
      <c r="M42" s="15">
        <v>10.028058119999999</v>
      </c>
      <c r="N42" s="15">
        <v>8.0179018920000011</v>
      </c>
      <c r="O42" s="15">
        <v>0</v>
      </c>
      <c r="P42" s="15">
        <v>0</v>
      </c>
      <c r="Q42" s="15">
        <f t="shared" si="2"/>
        <v>2.0006042279999985</v>
      </c>
      <c r="R42" s="15">
        <f t="shared" si="39"/>
        <v>-2.0006042279999985</v>
      </c>
      <c r="S42" s="14">
        <f t="shared" si="25"/>
        <v>-19.950066145009526</v>
      </c>
      <c r="T42" s="24" t="s">
        <v>298</v>
      </c>
    </row>
    <row r="43" spans="1:20" ht="47.25" x14ac:dyDescent="0.25">
      <c r="A43" s="4" t="s">
        <v>22</v>
      </c>
      <c r="B43" s="31" t="s">
        <v>235</v>
      </c>
      <c r="C43" s="32" t="s">
        <v>236</v>
      </c>
      <c r="D43" s="25">
        <v>3.4761420000000001E-2</v>
      </c>
      <c r="E43" s="15">
        <v>0</v>
      </c>
      <c r="F43" s="15">
        <f t="shared" si="38"/>
        <v>3.4761420000000001E-2</v>
      </c>
      <c r="G43" s="15">
        <f t="shared" si="36"/>
        <v>3.4761420000000001E-2</v>
      </c>
      <c r="H43" s="15">
        <f t="shared" si="37"/>
        <v>3.4761420000000001E-2</v>
      </c>
      <c r="I43" s="15">
        <v>3.4761420000000001E-2</v>
      </c>
      <c r="J43" s="15">
        <v>3.4761420000000001E-2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f t="shared" si="2"/>
        <v>0</v>
      </c>
      <c r="R43" s="15">
        <f t="shared" si="39"/>
        <v>0</v>
      </c>
      <c r="S43" s="14">
        <f t="shared" si="25"/>
        <v>0</v>
      </c>
      <c r="T43" s="24"/>
    </row>
    <row r="44" spans="1:20" ht="31.5" x14ac:dyDescent="0.25">
      <c r="A44" s="4" t="s">
        <v>22</v>
      </c>
      <c r="B44" s="31" t="s">
        <v>237</v>
      </c>
      <c r="C44" s="32" t="s">
        <v>238</v>
      </c>
      <c r="D44" s="25">
        <v>2.887932E-2</v>
      </c>
      <c r="E44" s="15">
        <v>0</v>
      </c>
      <c r="F44" s="15">
        <f t="shared" si="38"/>
        <v>2.887932E-2</v>
      </c>
      <c r="G44" s="15">
        <f t="shared" si="36"/>
        <v>2.887932E-2</v>
      </c>
      <c r="H44" s="15">
        <f t="shared" si="37"/>
        <v>2.887932E-2</v>
      </c>
      <c r="I44" s="15">
        <v>0</v>
      </c>
      <c r="J44" s="15">
        <v>0</v>
      </c>
      <c r="K44" s="15">
        <v>2.887932E-2</v>
      </c>
      <c r="L44" s="15">
        <v>2.887932E-2</v>
      </c>
      <c r="M44" s="15">
        <v>0</v>
      </c>
      <c r="N44" s="15">
        <v>0</v>
      </c>
      <c r="O44" s="15">
        <v>0</v>
      </c>
      <c r="P44" s="15">
        <v>0</v>
      </c>
      <c r="Q44" s="15">
        <f t="shared" si="2"/>
        <v>0</v>
      </c>
      <c r="R44" s="15">
        <f t="shared" si="39"/>
        <v>0</v>
      </c>
      <c r="S44" s="14">
        <f t="shared" si="25"/>
        <v>0</v>
      </c>
      <c r="T44" s="24"/>
    </row>
    <row r="45" spans="1:20" ht="47.25" x14ac:dyDescent="0.25">
      <c r="A45" s="4" t="s">
        <v>22</v>
      </c>
      <c r="B45" s="31" t="s">
        <v>239</v>
      </c>
      <c r="C45" s="32" t="s">
        <v>240</v>
      </c>
      <c r="D45" s="25">
        <v>0.21470399999999998</v>
      </c>
      <c r="E45" s="15">
        <v>0</v>
      </c>
      <c r="F45" s="15">
        <f t="shared" si="38"/>
        <v>0.21470399999999998</v>
      </c>
      <c r="G45" s="15">
        <f t="shared" si="36"/>
        <v>0.21470399999999998</v>
      </c>
      <c r="H45" s="15">
        <f t="shared" si="37"/>
        <v>0.32360122800000002</v>
      </c>
      <c r="I45" s="15">
        <v>1.1039999999999999E-3</v>
      </c>
      <c r="J45" s="15">
        <v>1.1039999999999999E-3</v>
      </c>
      <c r="K45" s="15">
        <v>0</v>
      </c>
      <c r="L45" s="15">
        <v>0</v>
      </c>
      <c r="M45" s="15">
        <v>0</v>
      </c>
      <c r="N45" s="15">
        <v>0</v>
      </c>
      <c r="O45" s="15">
        <v>0.21359999999999998</v>
      </c>
      <c r="P45" s="15">
        <v>0.32249722800000002</v>
      </c>
      <c r="Q45" s="15">
        <f t="shared" si="2"/>
        <v>-0.10889722800000004</v>
      </c>
      <c r="R45" s="15">
        <f t="shared" si="39"/>
        <v>0.10889722800000004</v>
      </c>
      <c r="S45" s="14">
        <f t="shared" si="25"/>
        <v>50.719701542588894</v>
      </c>
      <c r="T45" s="24" t="s">
        <v>305</v>
      </c>
    </row>
    <row r="46" spans="1:20" ht="63" x14ac:dyDescent="0.25">
      <c r="A46" s="4" t="s">
        <v>22</v>
      </c>
      <c r="B46" s="31" t="s">
        <v>241</v>
      </c>
      <c r="C46" s="32" t="s">
        <v>242</v>
      </c>
      <c r="D46" s="25">
        <v>3.4116677759999998</v>
      </c>
      <c r="E46" s="15">
        <v>0</v>
      </c>
      <c r="F46" s="15">
        <f t="shared" si="38"/>
        <v>3.4116677759999998</v>
      </c>
      <c r="G46" s="15">
        <f t="shared" si="36"/>
        <v>3.4116677759999998</v>
      </c>
      <c r="H46" s="15">
        <f t="shared" si="37"/>
        <v>3.4116677759999998</v>
      </c>
      <c r="I46" s="15">
        <v>0</v>
      </c>
      <c r="J46" s="15">
        <v>0</v>
      </c>
      <c r="K46" s="15">
        <v>0</v>
      </c>
      <c r="L46" s="15">
        <v>8.2799999999999996E-4</v>
      </c>
      <c r="M46" s="15">
        <v>0</v>
      </c>
      <c r="N46" s="15">
        <v>0</v>
      </c>
      <c r="O46" s="15">
        <v>3.4116677759999998</v>
      </c>
      <c r="P46" s="15">
        <v>3.410839776</v>
      </c>
      <c r="Q46" s="15">
        <f t="shared" si="2"/>
        <v>0</v>
      </c>
      <c r="R46" s="15">
        <f t="shared" si="39"/>
        <v>0</v>
      </c>
      <c r="S46" s="14">
        <f t="shared" si="25"/>
        <v>0</v>
      </c>
      <c r="T46" s="24"/>
    </row>
    <row r="47" spans="1:20" ht="47.25" x14ac:dyDescent="0.25">
      <c r="A47" s="4" t="s">
        <v>22</v>
      </c>
      <c r="B47" s="31" t="s">
        <v>243</v>
      </c>
      <c r="C47" s="32" t="s">
        <v>244</v>
      </c>
      <c r="D47" s="25">
        <v>0.12</v>
      </c>
      <c r="E47" s="15">
        <v>0</v>
      </c>
      <c r="F47" s="15">
        <f t="shared" si="38"/>
        <v>0.12</v>
      </c>
      <c r="G47" s="15">
        <f t="shared" si="36"/>
        <v>0.12</v>
      </c>
      <c r="H47" s="15">
        <f t="shared" si="37"/>
        <v>1.4073641879999998</v>
      </c>
      <c r="I47" s="15">
        <v>0</v>
      </c>
      <c r="J47" s="15">
        <v>0</v>
      </c>
      <c r="K47" s="15">
        <v>0</v>
      </c>
      <c r="L47" s="15">
        <v>0</v>
      </c>
      <c r="M47" s="15">
        <v>0.12</v>
      </c>
      <c r="N47" s="15">
        <v>0</v>
      </c>
      <c r="O47" s="15">
        <v>0</v>
      </c>
      <c r="P47" s="15">
        <v>1.4073641879999998</v>
      </c>
      <c r="Q47" s="15">
        <f t="shared" si="2"/>
        <v>-1.2873641879999997</v>
      </c>
      <c r="R47" s="15">
        <f t="shared" si="39"/>
        <v>1.2873641879999997</v>
      </c>
      <c r="S47" s="14">
        <f t="shared" si="25"/>
        <v>1072.8034899999998</v>
      </c>
      <c r="T47" s="24" t="s">
        <v>305</v>
      </c>
    </row>
    <row r="48" spans="1:20" ht="94.5" x14ac:dyDescent="0.25">
      <c r="A48" s="4" t="s">
        <v>22</v>
      </c>
      <c r="B48" s="31" t="s">
        <v>300</v>
      </c>
      <c r="C48" s="32" t="s">
        <v>301</v>
      </c>
      <c r="D48" s="25">
        <v>3.09</v>
      </c>
      <c r="E48" s="15">
        <v>0</v>
      </c>
      <c r="F48" s="15">
        <f t="shared" si="38"/>
        <v>3.09</v>
      </c>
      <c r="G48" s="15">
        <f t="shared" ref="G48" si="40">I48+K48+M48+O48</f>
        <v>0</v>
      </c>
      <c r="H48" s="15">
        <f>J48+L48+N48+P48</f>
        <v>3.1651676640000002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3.1651676640000002</v>
      </c>
      <c r="Q48" s="15">
        <f t="shared" si="2"/>
        <v>-7.51676640000003E-2</v>
      </c>
      <c r="R48" s="15">
        <f t="shared" si="39"/>
        <v>3.1651676640000002</v>
      </c>
      <c r="S48" s="14">
        <v>100</v>
      </c>
      <c r="T48" s="24" t="s">
        <v>297</v>
      </c>
    </row>
    <row r="49" spans="1:20" ht="31.5" x14ac:dyDescent="0.25">
      <c r="A49" s="4" t="s">
        <v>22</v>
      </c>
      <c r="B49" s="31" t="s">
        <v>245</v>
      </c>
      <c r="C49" s="32" t="s">
        <v>246</v>
      </c>
      <c r="D49" s="25">
        <v>3.8234327999999998E-2</v>
      </c>
      <c r="E49" s="15">
        <v>0</v>
      </c>
      <c r="F49" s="15">
        <f t="shared" si="38"/>
        <v>3.8234327999999998E-2</v>
      </c>
      <c r="G49" s="15">
        <f t="shared" si="36"/>
        <v>3.8234327999999998E-2</v>
      </c>
      <c r="H49" s="15">
        <f t="shared" si="37"/>
        <v>3.8234327999999998E-2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3.8234327999999998E-2</v>
      </c>
      <c r="P49" s="15">
        <v>3.8234327999999998E-2</v>
      </c>
      <c r="Q49" s="15">
        <f t="shared" si="2"/>
        <v>0</v>
      </c>
      <c r="R49" s="15">
        <f t="shared" si="39"/>
        <v>0</v>
      </c>
      <c r="S49" s="14">
        <f t="shared" si="25"/>
        <v>0</v>
      </c>
      <c r="T49" s="24"/>
    </row>
    <row r="50" spans="1:20" ht="31.5" x14ac:dyDescent="0.25">
      <c r="A50" s="7" t="s">
        <v>62</v>
      </c>
      <c r="B50" s="8" t="s">
        <v>63</v>
      </c>
      <c r="C50" s="29" t="s">
        <v>253</v>
      </c>
      <c r="D50" s="12">
        <f>D51+D52</f>
        <v>0</v>
      </c>
      <c r="E50" s="12">
        <v>0</v>
      </c>
      <c r="F50" s="12">
        <v>0</v>
      </c>
      <c r="G50" s="12">
        <f>G51+G52</f>
        <v>0</v>
      </c>
      <c r="H50" s="12">
        <f>H51+H52</f>
        <v>0</v>
      </c>
      <c r="I50" s="12">
        <v>0</v>
      </c>
      <c r="J50" s="12">
        <f t="shared" ref="J50:R50" si="41">J51+J52</f>
        <v>0</v>
      </c>
      <c r="K50" s="12">
        <f t="shared" si="41"/>
        <v>0</v>
      </c>
      <c r="L50" s="12">
        <f t="shared" si="41"/>
        <v>0</v>
      </c>
      <c r="M50" s="12">
        <f t="shared" si="41"/>
        <v>0</v>
      </c>
      <c r="N50" s="12">
        <f t="shared" si="41"/>
        <v>0</v>
      </c>
      <c r="O50" s="12">
        <f t="shared" si="41"/>
        <v>0</v>
      </c>
      <c r="P50" s="12">
        <f t="shared" si="41"/>
        <v>0</v>
      </c>
      <c r="Q50" s="12">
        <f t="shared" si="2"/>
        <v>0</v>
      </c>
      <c r="R50" s="12">
        <f t="shared" si="41"/>
        <v>0</v>
      </c>
      <c r="S50" s="12">
        <v>0</v>
      </c>
      <c r="T50" s="22"/>
    </row>
    <row r="51" spans="1:20" ht="63" x14ac:dyDescent="0.25">
      <c r="A51" s="9" t="s">
        <v>23</v>
      </c>
      <c r="B51" s="10" t="s">
        <v>64</v>
      </c>
      <c r="C51" s="30" t="s">
        <v>253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f t="shared" si="2"/>
        <v>0</v>
      </c>
      <c r="R51" s="13">
        <f t="shared" si="39"/>
        <v>0</v>
      </c>
      <c r="S51" s="13">
        <v>0</v>
      </c>
      <c r="T51" s="23"/>
    </row>
    <row r="52" spans="1:20" ht="47.25" x14ac:dyDescent="0.25">
      <c r="A52" s="9" t="s">
        <v>24</v>
      </c>
      <c r="B52" s="10" t="s">
        <v>65</v>
      </c>
      <c r="C52" s="30" t="s">
        <v>253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f t="shared" si="2"/>
        <v>0</v>
      </c>
      <c r="R52" s="13">
        <f t="shared" si="39"/>
        <v>0</v>
      </c>
      <c r="S52" s="13">
        <v>0</v>
      </c>
      <c r="T52" s="23"/>
    </row>
    <row r="53" spans="1:20" ht="47.25" x14ac:dyDescent="0.25">
      <c r="A53" s="7" t="s">
        <v>66</v>
      </c>
      <c r="B53" s="8" t="s">
        <v>67</v>
      </c>
      <c r="C53" s="29" t="s">
        <v>253</v>
      </c>
      <c r="D53" s="12">
        <f>D54+D55+D56+D57+D58+D59+D60+D61</f>
        <v>0</v>
      </c>
      <c r="E53" s="12">
        <v>0</v>
      </c>
      <c r="F53" s="12">
        <v>0</v>
      </c>
      <c r="G53" s="12">
        <f>G54+G55+G56+G57+G58+G59+G60+G61</f>
        <v>0</v>
      </c>
      <c r="H53" s="12">
        <f>H54+H55+H56+H57+H58+H59+H60+H61</f>
        <v>0</v>
      </c>
      <c r="I53" s="12">
        <v>0</v>
      </c>
      <c r="J53" s="12">
        <f t="shared" ref="J53:R53" si="42">J54+J55+J56+J57+J58+J59+J60+J61</f>
        <v>0</v>
      </c>
      <c r="K53" s="12">
        <f t="shared" si="42"/>
        <v>0</v>
      </c>
      <c r="L53" s="12">
        <f t="shared" si="42"/>
        <v>0</v>
      </c>
      <c r="M53" s="12">
        <f t="shared" si="42"/>
        <v>0</v>
      </c>
      <c r="N53" s="12">
        <f t="shared" si="42"/>
        <v>0</v>
      </c>
      <c r="O53" s="12">
        <f t="shared" si="42"/>
        <v>0</v>
      </c>
      <c r="P53" s="12">
        <f t="shared" si="42"/>
        <v>0</v>
      </c>
      <c r="Q53" s="12">
        <f t="shared" si="2"/>
        <v>0</v>
      </c>
      <c r="R53" s="12">
        <f t="shared" si="42"/>
        <v>0</v>
      </c>
      <c r="S53" s="12">
        <v>0</v>
      </c>
      <c r="T53" s="22"/>
    </row>
    <row r="54" spans="1:20" ht="31.5" x14ac:dyDescent="0.25">
      <c r="A54" s="9" t="s">
        <v>68</v>
      </c>
      <c r="B54" s="10" t="s">
        <v>69</v>
      </c>
      <c r="C54" s="30" t="s">
        <v>253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f t="shared" si="2"/>
        <v>0</v>
      </c>
      <c r="R54" s="13">
        <f t="shared" si="39"/>
        <v>0</v>
      </c>
      <c r="S54" s="13">
        <v>0</v>
      </c>
      <c r="T54" s="23"/>
    </row>
    <row r="55" spans="1:20" ht="94.5" x14ac:dyDescent="0.25">
      <c r="A55" s="9" t="s">
        <v>68</v>
      </c>
      <c r="B55" s="10" t="s">
        <v>70</v>
      </c>
      <c r="C55" s="30" t="s">
        <v>253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f t="shared" si="2"/>
        <v>0</v>
      </c>
      <c r="R55" s="13">
        <f t="shared" si="39"/>
        <v>0</v>
      </c>
      <c r="S55" s="13">
        <v>0</v>
      </c>
      <c r="T55" s="23"/>
    </row>
    <row r="56" spans="1:20" ht="78.75" x14ac:dyDescent="0.25">
      <c r="A56" s="9" t="s">
        <v>68</v>
      </c>
      <c r="B56" s="10" t="s">
        <v>71</v>
      </c>
      <c r="C56" s="30" t="s">
        <v>253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f t="shared" si="2"/>
        <v>0</v>
      </c>
      <c r="R56" s="13">
        <f t="shared" si="39"/>
        <v>0</v>
      </c>
      <c r="S56" s="13">
        <v>0</v>
      </c>
      <c r="T56" s="23"/>
    </row>
    <row r="57" spans="1:20" ht="94.5" x14ac:dyDescent="0.25">
      <c r="A57" s="9" t="s">
        <v>68</v>
      </c>
      <c r="B57" s="10" t="s">
        <v>72</v>
      </c>
      <c r="C57" s="30" t="s">
        <v>253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f t="shared" si="2"/>
        <v>0</v>
      </c>
      <c r="R57" s="13">
        <f t="shared" si="39"/>
        <v>0</v>
      </c>
      <c r="S57" s="13">
        <v>0</v>
      </c>
      <c r="T57" s="23"/>
    </row>
    <row r="58" spans="1:20" ht="31.5" x14ac:dyDescent="0.25">
      <c r="A58" s="9" t="s">
        <v>73</v>
      </c>
      <c r="B58" s="10" t="s">
        <v>69</v>
      </c>
      <c r="C58" s="30" t="s">
        <v>253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f t="shared" si="2"/>
        <v>0</v>
      </c>
      <c r="R58" s="13">
        <f t="shared" si="39"/>
        <v>0</v>
      </c>
      <c r="S58" s="13">
        <v>0</v>
      </c>
      <c r="T58" s="23"/>
    </row>
    <row r="59" spans="1:20" ht="94.5" x14ac:dyDescent="0.25">
      <c r="A59" s="9" t="s">
        <v>73</v>
      </c>
      <c r="B59" s="10" t="s">
        <v>70</v>
      </c>
      <c r="C59" s="30" t="s">
        <v>253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f t="shared" si="2"/>
        <v>0</v>
      </c>
      <c r="R59" s="13">
        <f t="shared" si="39"/>
        <v>0</v>
      </c>
      <c r="S59" s="13">
        <v>0</v>
      </c>
      <c r="T59" s="23"/>
    </row>
    <row r="60" spans="1:20" ht="78.75" x14ac:dyDescent="0.25">
      <c r="A60" s="9" t="s">
        <v>73</v>
      </c>
      <c r="B60" s="10" t="s">
        <v>71</v>
      </c>
      <c r="C60" s="30" t="s">
        <v>253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f t="shared" si="2"/>
        <v>0</v>
      </c>
      <c r="R60" s="13">
        <f t="shared" si="39"/>
        <v>0</v>
      </c>
      <c r="S60" s="13">
        <v>0</v>
      </c>
      <c r="T60" s="23"/>
    </row>
    <row r="61" spans="1:20" ht="94.5" x14ac:dyDescent="0.25">
      <c r="A61" s="9" t="s">
        <v>73</v>
      </c>
      <c r="B61" s="10" t="s">
        <v>74</v>
      </c>
      <c r="C61" s="30" t="s">
        <v>253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f t="shared" si="2"/>
        <v>0</v>
      </c>
      <c r="R61" s="13">
        <f t="shared" si="39"/>
        <v>0</v>
      </c>
      <c r="S61" s="13">
        <v>0</v>
      </c>
      <c r="T61" s="23"/>
    </row>
    <row r="62" spans="1:20" ht="78.75" x14ac:dyDescent="0.25">
      <c r="A62" s="7" t="s">
        <v>75</v>
      </c>
      <c r="B62" s="8" t="s">
        <v>76</v>
      </c>
      <c r="C62" s="29" t="s">
        <v>253</v>
      </c>
      <c r="D62" s="12">
        <f>D63+D64</f>
        <v>0</v>
      </c>
      <c r="E62" s="12">
        <v>0</v>
      </c>
      <c r="F62" s="12">
        <v>0</v>
      </c>
      <c r="G62" s="12">
        <f>G63+G64</f>
        <v>0</v>
      </c>
      <c r="H62" s="12">
        <f>H63+H64</f>
        <v>0</v>
      </c>
      <c r="I62" s="12">
        <v>0</v>
      </c>
      <c r="J62" s="12">
        <f t="shared" ref="J62:R62" si="43">J63+J64</f>
        <v>0</v>
      </c>
      <c r="K62" s="12">
        <f t="shared" si="43"/>
        <v>0</v>
      </c>
      <c r="L62" s="12">
        <f t="shared" si="43"/>
        <v>0</v>
      </c>
      <c r="M62" s="12">
        <f t="shared" si="43"/>
        <v>0</v>
      </c>
      <c r="N62" s="12">
        <f t="shared" si="43"/>
        <v>0</v>
      </c>
      <c r="O62" s="12">
        <f t="shared" si="43"/>
        <v>0</v>
      </c>
      <c r="P62" s="12">
        <f t="shared" si="43"/>
        <v>0</v>
      </c>
      <c r="Q62" s="12">
        <f t="shared" si="2"/>
        <v>0</v>
      </c>
      <c r="R62" s="12">
        <f t="shared" si="43"/>
        <v>0</v>
      </c>
      <c r="S62" s="12">
        <v>0</v>
      </c>
      <c r="T62" s="22"/>
    </row>
    <row r="63" spans="1:20" ht="63" x14ac:dyDescent="0.25">
      <c r="A63" s="9" t="s">
        <v>77</v>
      </c>
      <c r="B63" s="10" t="s">
        <v>78</v>
      </c>
      <c r="C63" s="30" t="s">
        <v>253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f t="shared" si="2"/>
        <v>0</v>
      </c>
      <c r="R63" s="13">
        <v>0</v>
      </c>
      <c r="S63" s="13">
        <v>0</v>
      </c>
      <c r="T63" s="23"/>
    </row>
    <row r="64" spans="1:20" ht="78.75" x14ac:dyDescent="0.25">
      <c r="A64" s="9" t="s">
        <v>79</v>
      </c>
      <c r="B64" s="10" t="s">
        <v>80</v>
      </c>
      <c r="C64" s="30" t="s">
        <v>253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f t="shared" si="2"/>
        <v>0</v>
      </c>
      <c r="R64" s="13">
        <v>0</v>
      </c>
      <c r="S64" s="13">
        <v>0</v>
      </c>
      <c r="T64" s="23"/>
    </row>
    <row r="65" spans="1:20" ht="31.5" x14ac:dyDescent="0.25">
      <c r="A65" s="5" t="s">
        <v>81</v>
      </c>
      <c r="B65" s="6" t="s">
        <v>82</v>
      </c>
      <c r="C65" s="28" t="s">
        <v>253</v>
      </c>
      <c r="D65" s="11">
        <f t="shared" ref="D65" si="44">D66+D71+D138+D149</f>
        <v>1515.0381501881263</v>
      </c>
      <c r="E65" s="11">
        <f t="shared" ref="E65:R65" si="45">E66+E71+E138+E149</f>
        <v>9.0403880279999989</v>
      </c>
      <c r="F65" s="11">
        <f t="shared" si="45"/>
        <v>1497.5644148409501</v>
      </c>
      <c r="G65" s="11">
        <f t="shared" si="45"/>
        <v>673.59558151199985</v>
      </c>
      <c r="H65" s="11">
        <f t="shared" si="45"/>
        <v>655.21875199199951</v>
      </c>
      <c r="I65" s="11">
        <f t="shared" si="45"/>
        <v>50.904184847999929</v>
      </c>
      <c r="J65" s="11">
        <f t="shared" si="45"/>
        <v>50.904184847999929</v>
      </c>
      <c r="K65" s="11">
        <f t="shared" si="45"/>
        <v>117.83373339600008</v>
      </c>
      <c r="L65" s="11">
        <f t="shared" si="45"/>
        <v>117.83373339600008</v>
      </c>
      <c r="M65" s="11">
        <f t="shared" si="45"/>
        <v>271.04889628799992</v>
      </c>
      <c r="N65" s="11">
        <f t="shared" si="45"/>
        <v>271.04271176399993</v>
      </c>
      <c r="O65" s="11">
        <f t="shared" si="45"/>
        <v>233.80876698000009</v>
      </c>
      <c r="P65" s="11">
        <f t="shared" si="45"/>
        <v>215.43812198399974</v>
      </c>
      <c r="Q65" s="11">
        <f t="shared" si="2"/>
        <v>842.34566284895061</v>
      </c>
      <c r="R65" s="11">
        <f t="shared" si="45"/>
        <v>-18.376829520000324</v>
      </c>
      <c r="S65" s="11">
        <f t="shared" si="25"/>
        <v>-2.7281695462951818</v>
      </c>
      <c r="T65" s="21"/>
    </row>
    <row r="66" spans="1:20" ht="63" x14ac:dyDescent="0.25">
      <c r="A66" s="7" t="s">
        <v>83</v>
      </c>
      <c r="B66" s="8" t="s">
        <v>84</v>
      </c>
      <c r="C66" s="29" t="s">
        <v>253</v>
      </c>
      <c r="D66" s="12">
        <f>D67+D70</f>
        <v>8.4333473191762192</v>
      </c>
      <c r="E66" s="12">
        <v>0</v>
      </c>
      <c r="F66" s="12">
        <v>0</v>
      </c>
      <c r="G66" s="12">
        <f>G67+G70</f>
        <v>0.21232559999999998</v>
      </c>
      <c r="H66" s="12">
        <f>H67+H70</f>
        <v>0.27814107599999999</v>
      </c>
      <c r="I66" s="12">
        <v>0</v>
      </c>
      <c r="J66" s="12">
        <f t="shared" ref="J66:O66" si="46">J67+J70</f>
        <v>0</v>
      </c>
      <c r="K66" s="12">
        <f t="shared" si="46"/>
        <v>0</v>
      </c>
      <c r="L66" s="12">
        <f t="shared" si="46"/>
        <v>0</v>
      </c>
      <c r="M66" s="12">
        <f t="shared" si="46"/>
        <v>0.21232559999999998</v>
      </c>
      <c r="N66" s="12">
        <f t="shared" si="46"/>
        <v>0.20614107600000001</v>
      </c>
      <c r="O66" s="12">
        <f t="shared" si="46"/>
        <v>0</v>
      </c>
      <c r="P66" s="12">
        <f>P67+P70</f>
        <v>7.1999999999999995E-2</v>
      </c>
      <c r="Q66" s="12">
        <f t="shared" si="2"/>
        <v>-0.27814107599999999</v>
      </c>
      <c r="R66" s="12">
        <f>R67+R70</f>
        <v>6.5815476000000026E-2</v>
      </c>
      <c r="S66" s="12">
        <f>(R66*100)/(I66+K66+M66+O66)</f>
        <v>30.997428477771887</v>
      </c>
      <c r="T66" s="22"/>
    </row>
    <row r="67" spans="1:20" ht="31.5" x14ac:dyDescent="0.25">
      <c r="A67" s="9" t="s">
        <v>25</v>
      </c>
      <c r="B67" s="10" t="s">
        <v>85</v>
      </c>
      <c r="C67" s="30" t="s">
        <v>253</v>
      </c>
      <c r="D67" s="13">
        <f>SUM(D68:D69)</f>
        <v>8.4333473191762192</v>
      </c>
      <c r="E67" s="13">
        <f t="shared" ref="E67:O67" si="47">SUM(E68:E69)</f>
        <v>0</v>
      </c>
      <c r="F67" s="13">
        <f t="shared" si="47"/>
        <v>8.4333473191762192</v>
      </c>
      <c r="G67" s="13">
        <f t="shared" si="47"/>
        <v>0.21232559999999998</v>
      </c>
      <c r="H67" s="13">
        <f t="shared" si="47"/>
        <v>0.27814107599999999</v>
      </c>
      <c r="I67" s="13">
        <f t="shared" si="47"/>
        <v>0</v>
      </c>
      <c r="J67" s="13">
        <f t="shared" si="47"/>
        <v>0</v>
      </c>
      <c r="K67" s="13">
        <f t="shared" si="47"/>
        <v>0</v>
      </c>
      <c r="L67" s="13">
        <f t="shared" si="47"/>
        <v>0</v>
      </c>
      <c r="M67" s="13">
        <f t="shared" si="47"/>
        <v>0.21232559999999998</v>
      </c>
      <c r="N67" s="13">
        <f t="shared" si="47"/>
        <v>0.20614107600000001</v>
      </c>
      <c r="O67" s="13">
        <f t="shared" si="47"/>
        <v>0</v>
      </c>
      <c r="P67" s="13">
        <f>SUM(P68:P69)</f>
        <v>7.1999999999999995E-2</v>
      </c>
      <c r="Q67" s="13">
        <f t="shared" si="2"/>
        <v>8.1552062431762185</v>
      </c>
      <c r="R67" s="13">
        <f>SUM(R68:R69)</f>
        <v>6.5815476000000026E-2</v>
      </c>
      <c r="S67" s="13">
        <f t="shared" si="25"/>
        <v>30.997428477771887</v>
      </c>
      <c r="T67" s="23"/>
    </row>
    <row r="68" spans="1:20" ht="31.5" x14ac:dyDescent="0.25">
      <c r="A68" s="4" t="s">
        <v>25</v>
      </c>
      <c r="B68" s="31" t="s">
        <v>302</v>
      </c>
      <c r="C68" s="32" t="s">
        <v>303</v>
      </c>
      <c r="D68" s="25">
        <v>8.2210217191762194</v>
      </c>
      <c r="E68" s="15">
        <v>0</v>
      </c>
      <c r="F68" s="15">
        <f t="shared" ref="F68:F69" si="48">D68-E68</f>
        <v>8.2210217191762194</v>
      </c>
      <c r="G68" s="15">
        <f t="shared" ref="G68" si="49">I68+K68+M68+O68</f>
        <v>0</v>
      </c>
      <c r="H68" s="15">
        <f>J68+L68+N68+P68</f>
        <v>7.1999999999999995E-2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7.1999999999999995E-2</v>
      </c>
      <c r="Q68" s="15">
        <f t="shared" si="2"/>
        <v>8.1490217191762202</v>
      </c>
      <c r="R68" s="15">
        <f t="shared" si="39"/>
        <v>7.1999999999999995E-2</v>
      </c>
      <c r="S68" s="14">
        <v>100</v>
      </c>
      <c r="T68" s="24" t="s">
        <v>297</v>
      </c>
    </row>
    <row r="69" spans="1:20" ht="47.25" x14ac:dyDescent="0.25">
      <c r="A69" s="4" t="s">
        <v>25</v>
      </c>
      <c r="B69" s="31" t="s">
        <v>255</v>
      </c>
      <c r="C69" s="32" t="s">
        <v>256</v>
      </c>
      <c r="D69" s="25">
        <v>0.21232559999999998</v>
      </c>
      <c r="E69" s="15">
        <v>0</v>
      </c>
      <c r="F69" s="15">
        <f t="shared" si="48"/>
        <v>0.21232559999999998</v>
      </c>
      <c r="G69" s="15">
        <f t="shared" ref="G69" si="50">I69+K69+M69+O69</f>
        <v>0.21232559999999998</v>
      </c>
      <c r="H69" s="15">
        <f>J69+L69+N69+P69</f>
        <v>0.20614107600000001</v>
      </c>
      <c r="I69" s="15">
        <v>0</v>
      </c>
      <c r="J69" s="15">
        <v>0</v>
      </c>
      <c r="K69" s="15">
        <v>0</v>
      </c>
      <c r="L69" s="15">
        <v>0</v>
      </c>
      <c r="M69" s="15">
        <v>0.21232559999999998</v>
      </c>
      <c r="N69" s="15">
        <v>0.20614107600000001</v>
      </c>
      <c r="O69" s="15">
        <v>0</v>
      </c>
      <c r="P69" s="15">
        <v>0</v>
      </c>
      <c r="Q69" s="15">
        <f t="shared" si="2"/>
        <v>6.184523999999969E-3</v>
      </c>
      <c r="R69" s="15">
        <f t="shared" si="39"/>
        <v>-6.184523999999969E-3</v>
      </c>
      <c r="S69" s="14">
        <f t="shared" si="25"/>
        <v>-2.9127547502514863</v>
      </c>
      <c r="T69" s="24" t="s">
        <v>305</v>
      </c>
    </row>
    <row r="70" spans="1:20" ht="47.25" x14ac:dyDescent="0.25">
      <c r="A70" s="9" t="s">
        <v>26</v>
      </c>
      <c r="B70" s="10" t="s">
        <v>86</v>
      </c>
      <c r="C70" s="30" t="s">
        <v>253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f t="shared" si="2"/>
        <v>0</v>
      </c>
      <c r="R70" s="13">
        <v>0</v>
      </c>
      <c r="S70" s="13">
        <v>0</v>
      </c>
      <c r="T70" s="23"/>
    </row>
    <row r="71" spans="1:20" ht="47.25" x14ac:dyDescent="0.25">
      <c r="A71" s="7" t="s">
        <v>87</v>
      </c>
      <c r="B71" s="8" t="s">
        <v>88</v>
      </c>
      <c r="C71" s="29" t="s">
        <v>253</v>
      </c>
      <c r="D71" s="12">
        <f t="shared" ref="D71" si="51">D72+D137</f>
        <v>1023.3592285540067</v>
      </c>
      <c r="E71" s="12">
        <f t="shared" ref="E71:R71" si="52">E72+E137</f>
        <v>9.0403880279999989</v>
      </c>
      <c r="F71" s="12">
        <f t="shared" si="52"/>
        <v>1014.3188405260067</v>
      </c>
      <c r="G71" s="12">
        <f t="shared" si="52"/>
        <v>574.12646879999988</v>
      </c>
      <c r="H71" s="12">
        <f t="shared" si="52"/>
        <v>553.37708162399986</v>
      </c>
      <c r="I71" s="12">
        <f t="shared" si="52"/>
        <v>34.076095116000005</v>
      </c>
      <c r="J71" s="12">
        <f t="shared" si="52"/>
        <v>34.076095116000005</v>
      </c>
      <c r="K71" s="12">
        <f t="shared" si="52"/>
        <v>104.47262816399996</v>
      </c>
      <c r="L71" s="12">
        <f t="shared" si="52"/>
        <v>104.47262816399996</v>
      </c>
      <c r="M71" s="12">
        <f t="shared" si="52"/>
        <v>243.67968174000006</v>
      </c>
      <c r="N71" s="12">
        <f t="shared" si="52"/>
        <v>243.67968174000006</v>
      </c>
      <c r="O71" s="12">
        <f t="shared" si="52"/>
        <v>191.89806378</v>
      </c>
      <c r="P71" s="12">
        <f t="shared" si="52"/>
        <v>171.148676604</v>
      </c>
      <c r="Q71" s="12">
        <f t="shared" si="2"/>
        <v>460.94175890200688</v>
      </c>
      <c r="R71" s="12">
        <f t="shared" si="52"/>
        <v>-20.749387175999981</v>
      </c>
      <c r="S71" s="12">
        <f t="shared" si="25"/>
        <v>-3.6140795283953615</v>
      </c>
      <c r="T71" s="22"/>
    </row>
    <row r="72" spans="1:20" ht="31.5" x14ac:dyDescent="0.25">
      <c r="A72" s="9" t="s">
        <v>89</v>
      </c>
      <c r="B72" s="10" t="s">
        <v>90</v>
      </c>
      <c r="C72" s="30" t="s">
        <v>253</v>
      </c>
      <c r="D72" s="13">
        <f t="shared" ref="D72" si="53">SUM(D73:D136)</f>
        <v>1023.3592285540067</v>
      </c>
      <c r="E72" s="13">
        <f>SUM(E73:E136)</f>
        <v>9.0403880279999989</v>
      </c>
      <c r="F72" s="13">
        <f>SUM(F73:F136)</f>
        <v>1014.3188405260067</v>
      </c>
      <c r="G72" s="13">
        <f t="shared" ref="G72:O72" si="54">SUM(G73:G136)</f>
        <v>574.12646879999988</v>
      </c>
      <c r="H72" s="13">
        <f t="shared" si="54"/>
        <v>553.37708162399986</v>
      </c>
      <c r="I72" s="13">
        <f t="shared" si="54"/>
        <v>34.076095116000005</v>
      </c>
      <c r="J72" s="13">
        <f t="shared" si="54"/>
        <v>34.076095116000005</v>
      </c>
      <c r="K72" s="13">
        <f t="shared" si="54"/>
        <v>104.47262816399996</v>
      </c>
      <c r="L72" s="13">
        <f t="shared" si="54"/>
        <v>104.47262816399996</v>
      </c>
      <c r="M72" s="13">
        <f t="shared" si="54"/>
        <v>243.67968174000006</v>
      </c>
      <c r="N72" s="13">
        <f t="shared" si="54"/>
        <v>243.67968174000006</v>
      </c>
      <c r="O72" s="13">
        <f t="shared" si="54"/>
        <v>191.89806378</v>
      </c>
      <c r="P72" s="13">
        <f>SUM(P73:P136)</f>
        <v>171.148676604</v>
      </c>
      <c r="Q72" s="13">
        <f t="shared" si="2"/>
        <v>460.94175890200688</v>
      </c>
      <c r="R72" s="13">
        <f>SUM(R73:R136)</f>
        <v>-20.749387175999981</v>
      </c>
      <c r="S72" s="13">
        <f t="shared" si="25"/>
        <v>-3.6140795283953615</v>
      </c>
      <c r="T72" s="23"/>
    </row>
    <row r="73" spans="1:20" ht="47.25" x14ac:dyDescent="0.25">
      <c r="A73" s="4" t="s">
        <v>89</v>
      </c>
      <c r="B73" s="31" t="s">
        <v>257</v>
      </c>
      <c r="C73" s="32" t="s">
        <v>127</v>
      </c>
      <c r="D73" s="25">
        <v>8.093444400000001</v>
      </c>
      <c r="E73" s="15">
        <v>0</v>
      </c>
      <c r="F73" s="15">
        <f t="shared" ref="F73:F136" si="55">D73-E73</f>
        <v>8.093444400000001</v>
      </c>
      <c r="G73" s="15">
        <f t="shared" ref="G73" si="56">I73+K73+M73+O73</f>
        <v>8.093444400000001</v>
      </c>
      <c r="H73" s="15">
        <f>J73+L73+N73+P73</f>
        <v>8.0421838679999986</v>
      </c>
      <c r="I73" s="15">
        <v>0.11430591599999999</v>
      </c>
      <c r="J73" s="15">
        <v>0.11430591599999999</v>
      </c>
      <c r="K73" s="15">
        <v>0.86280045599999999</v>
      </c>
      <c r="L73" s="15">
        <v>0.86280045599999999</v>
      </c>
      <c r="M73" s="15">
        <v>0</v>
      </c>
      <c r="N73" s="15">
        <v>0</v>
      </c>
      <c r="O73" s="15">
        <v>7.1163380280000004</v>
      </c>
      <c r="P73" s="15">
        <v>7.0650774959999989</v>
      </c>
      <c r="Q73" s="15">
        <f t="shared" si="2"/>
        <v>5.1260532000002357E-2</v>
      </c>
      <c r="R73" s="15">
        <f t="shared" si="39"/>
        <v>-5.1260532000002357E-2</v>
      </c>
      <c r="S73" s="14">
        <f t="shared" si="25"/>
        <v>-0.63335867235959942</v>
      </c>
      <c r="T73" s="24" t="s">
        <v>305</v>
      </c>
    </row>
    <row r="74" spans="1:20" ht="47.25" x14ac:dyDescent="0.25">
      <c r="A74" s="4" t="s">
        <v>89</v>
      </c>
      <c r="B74" s="31" t="s">
        <v>258</v>
      </c>
      <c r="C74" s="32" t="s">
        <v>128</v>
      </c>
      <c r="D74" s="25">
        <v>15.7168188</v>
      </c>
      <c r="E74" s="15">
        <v>0</v>
      </c>
      <c r="F74" s="15">
        <f t="shared" si="55"/>
        <v>15.7168188</v>
      </c>
      <c r="G74" s="15">
        <f t="shared" ref="G74:G104" si="57">I74+K74+M74+O74</f>
        <v>15.7168188</v>
      </c>
      <c r="H74" s="15">
        <f t="shared" ref="H74:H104" si="58">J74+L74+N74+P74</f>
        <v>15.961851288000002</v>
      </c>
      <c r="I74" s="15">
        <v>0</v>
      </c>
      <c r="J74" s="15">
        <v>0</v>
      </c>
      <c r="K74" s="15">
        <v>3.3877002600000004</v>
      </c>
      <c r="L74" s="15">
        <v>3.3877002600000004</v>
      </c>
      <c r="M74" s="15">
        <v>11.814734712000002</v>
      </c>
      <c r="N74" s="15">
        <v>11.814734712000002</v>
      </c>
      <c r="O74" s="15">
        <v>0.51438382799999827</v>
      </c>
      <c r="P74" s="15">
        <v>0.75941631600000004</v>
      </c>
      <c r="Q74" s="15">
        <f t="shared" si="2"/>
        <v>-0.24503248800000144</v>
      </c>
      <c r="R74" s="15">
        <f t="shared" si="39"/>
        <v>0.24503248800000144</v>
      </c>
      <c r="S74" s="14">
        <f>(R74*100)/(I74+K74+M74+O74)</f>
        <v>1.5590463383086242</v>
      </c>
      <c r="T74" s="24" t="s">
        <v>305</v>
      </c>
    </row>
    <row r="75" spans="1:20" ht="47.25" x14ac:dyDescent="0.25">
      <c r="A75" s="4" t="s">
        <v>89</v>
      </c>
      <c r="B75" s="31" t="s">
        <v>259</v>
      </c>
      <c r="C75" s="32" t="s">
        <v>129</v>
      </c>
      <c r="D75" s="25">
        <v>9.4726368000000001</v>
      </c>
      <c r="E75" s="15">
        <v>0</v>
      </c>
      <c r="F75" s="15">
        <f t="shared" si="55"/>
        <v>9.4726368000000001</v>
      </c>
      <c r="G75" s="15">
        <f t="shared" si="57"/>
        <v>9.4726368000000001</v>
      </c>
      <c r="H75" s="15">
        <f t="shared" si="58"/>
        <v>9.4325047679999994</v>
      </c>
      <c r="I75" s="15">
        <v>1.0371607200000001</v>
      </c>
      <c r="J75" s="15">
        <v>1.0371607200000001</v>
      </c>
      <c r="K75" s="15">
        <v>2.2266033839999997</v>
      </c>
      <c r="L75" s="15">
        <v>2.2266033839999997</v>
      </c>
      <c r="M75" s="15">
        <v>2.5826557559999999</v>
      </c>
      <c r="N75" s="15">
        <v>2.5826557559999999</v>
      </c>
      <c r="O75" s="15">
        <v>3.6262169400000008</v>
      </c>
      <c r="P75" s="15">
        <v>3.5860849079999997</v>
      </c>
      <c r="Q75" s="15">
        <f t="shared" si="2"/>
        <v>4.0132032000000706E-2</v>
      </c>
      <c r="R75" s="15">
        <f t="shared" si="39"/>
        <v>-4.0132032000000706E-2</v>
      </c>
      <c r="S75" s="14">
        <f t="shared" si="25"/>
        <v>-0.42366273348515487</v>
      </c>
      <c r="T75" s="24" t="s">
        <v>305</v>
      </c>
    </row>
    <row r="76" spans="1:20" ht="31.5" x14ac:dyDescent="0.25">
      <c r="A76" s="4" t="s">
        <v>89</v>
      </c>
      <c r="B76" s="31" t="s">
        <v>260</v>
      </c>
      <c r="C76" s="32" t="s">
        <v>130</v>
      </c>
      <c r="D76" s="25">
        <v>1.0210931999999999</v>
      </c>
      <c r="E76" s="15">
        <v>0</v>
      </c>
      <c r="F76" s="15">
        <f t="shared" si="55"/>
        <v>1.0210931999999999</v>
      </c>
      <c r="G76" s="15">
        <f t="shared" si="57"/>
        <v>1.0210931999999999</v>
      </c>
      <c r="H76" s="15">
        <f t="shared" si="58"/>
        <v>1.02109122</v>
      </c>
      <c r="I76" s="15">
        <v>0</v>
      </c>
      <c r="J76" s="15">
        <v>0</v>
      </c>
      <c r="K76" s="15">
        <v>0</v>
      </c>
      <c r="L76" s="15">
        <v>0</v>
      </c>
      <c r="M76" s="15">
        <v>1.02109122</v>
      </c>
      <c r="N76" s="15">
        <v>1.02109122</v>
      </c>
      <c r="O76" s="15">
        <v>1.9799999999570161E-6</v>
      </c>
      <c r="P76" s="15">
        <v>0</v>
      </c>
      <c r="Q76" s="15">
        <f t="shared" si="2"/>
        <v>1.9799999999570161E-6</v>
      </c>
      <c r="R76" s="15">
        <f t="shared" si="39"/>
        <v>-1.9799999999570161E-6</v>
      </c>
      <c r="S76" s="14">
        <f t="shared" si="25"/>
        <v>-1.9390982135196046E-4</v>
      </c>
      <c r="T76" s="24"/>
    </row>
    <row r="77" spans="1:20" ht="47.25" x14ac:dyDescent="0.25">
      <c r="A77" s="4" t="s">
        <v>89</v>
      </c>
      <c r="B77" s="31" t="s">
        <v>261</v>
      </c>
      <c r="C77" s="32" t="s">
        <v>131</v>
      </c>
      <c r="D77" s="25">
        <v>4.4527031999999984</v>
      </c>
      <c r="E77" s="15">
        <v>0</v>
      </c>
      <c r="F77" s="15">
        <f t="shared" si="55"/>
        <v>4.4527031999999984</v>
      </c>
      <c r="G77" s="15">
        <f t="shared" si="57"/>
        <v>4.4527031999999984</v>
      </c>
      <c r="H77" s="15">
        <f t="shared" si="58"/>
        <v>4.4478849599999997</v>
      </c>
      <c r="I77" s="15">
        <v>0</v>
      </c>
      <c r="J77" s="15">
        <v>0</v>
      </c>
      <c r="K77" s="15">
        <v>1.7123588999999999</v>
      </c>
      <c r="L77" s="15">
        <v>1.7123588999999999</v>
      </c>
      <c r="M77" s="15">
        <v>2.508485292</v>
      </c>
      <c r="N77" s="15">
        <v>2.508485292</v>
      </c>
      <c r="O77" s="15">
        <v>0.23185900799999909</v>
      </c>
      <c r="P77" s="15">
        <v>0.227040768</v>
      </c>
      <c r="Q77" s="15">
        <f t="shared" si="2"/>
        <v>4.8182399999987524E-3</v>
      </c>
      <c r="R77" s="15">
        <f t="shared" si="39"/>
        <v>-4.8182399999987524E-3</v>
      </c>
      <c r="S77" s="14">
        <f t="shared" si="25"/>
        <v>-0.1082093232712828</v>
      </c>
      <c r="T77" s="24" t="s">
        <v>305</v>
      </c>
    </row>
    <row r="78" spans="1:20" ht="31.5" x14ac:dyDescent="0.25">
      <c r="A78" s="4" t="s">
        <v>89</v>
      </c>
      <c r="B78" s="31" t="s">
        <v>262</v>
      </c>
      <c r="C78" s="32" t="s">
        <v>132</v>
      </c>
      <c r="D78" s="25">
        <v>13.386838800000001</v>
      </c>
      <c r="E78" s="15">
        <v>0</v>
      </c>
      <c r="F78" s="15">
        <f t="shared" si="55"/>
        <v>13.386838800000001</v>
      </c>
      <c r="G78" s="15">
        <f t="shared" si="57"/>
        <v>13.386838800000001</v>
      </c>
      <c r="H78" s="15">
        <f t="shared" si="58"/>
        <v>13.386605171999999</v>
      </c>
      <c r="I78" s="15">
        <v>0.18473595600000001</v>
      </c>
      <c r="J78" s="15">
        <v>0.18473595600000001</v>
      </c>
      <c r="K78" s="15">
        <v>2.1309530279999995</v>
      </c>
      <c r="L78" s="15">
        <v>2.1309530279999995</v>
      </c>
      <c r="M78" s="15">
        <v>10.941895715999999</v>
      </c>
      <c r="N78" s="15">
        <v>10.941895715999999</v>
      </c>
      <c r="O78" s="15">
        <v>0.12925410000000212</v>
      </c>
      <c r="P78" s="15">
        <v>0.129020472</v>
      </c>
      <c r="Q78" s="15">
        <f t="shared" si="2"/>
        <v>2.3362800000192863E-4</v>
      </c>
      <c r="R78" s="15">
        <f t="shared" si="39"/>
        <v>-2.3362800000192863E-4</v>
      </c>
      <c r="S78" s="14">
        <f t="shared" si="25"/>
        <v>-1.745206642825404E-3</v>
      </c>
      <c r="T78" s="24"/>
    </row>
    <row r="79" spans="1:20" ht="47.25" x14ac:dyDescent="0.25">
      <c r="A79" s="4" t="s">
        <v>89</v>
      </c>
      <c r="B79" s="31" t="s">
        <v>263</v>
      </c>
      <c r="C79" s="32" t="s">
        <v>133</v>
      </c>
      <c r="D79" s="25">
        <v>15.012885960000004</v>
      </c>
      <c r="E79" s="15">
        <v>0.32255795999999998</v>
      </c>
      <c r="F79" s="15">
        <f t="shared" si="55"/>
        <v>14.690328000000004</v>
      </c>
      <c r="G79" s="15">
        <f t="shared" si="57"/>
        <v>14.690328000000004</v>
      </c>
      <c r="H79" s="15">
        <f t="shared" si="58"/>
        <v>15.162211596000002</v>
      </c>
      <c r="I79" s="15">
        <v>1.016595924</v>
      </c>
      <c r="J79" s="15">
        <v>1.016595924</v>
      </c>
      <c r="K79" s="15">
        <v>1.566863916</v>
      </c>
      <c r="L79" s="15">
        <v>1.566863916</v>
      </c>
      <c r="M79" s="15">
        <v>6.9236438400000004</v>
      </c>
      <c r="N79" s="15">
        <v>6.9236438400000004</v>
      </c>
      <c r="O79" s="15">
        <v>5.1832243200000034</v>
      </c>
      <c r="P79" s="15">
        <v>5.6551079160000013</v>
      </c>
      <c r="Q79" s="15">
        <f t="shared" si="2"/>
        <v>-0.47188359599999785</v>
      </c>
      <c r="R79" s="15">
        <f t="shared" si="39"/>
        <v>0.47188359599999785</v>
      </c>
      <c r="S79" s="14">
        <f t="shared" si="25"/>
        <v>3.2122059902270235</v>
      </c>
      <c r="T79" s="24" t="s">
        <v>305</v>
      </c>
    </row>
    <row r="80" spans="1:20" ht="47.25" x14ac:dyDescent="0.25">
      <c r="A80" s="4" t="s">
        <v>89</v>
      </c>
      <c r="B80" s="31" t="s">
        <v>264</v>
      </c>
      <c r="C80" s="32" t="s">
        <v>134</v>
      </c>
      <c r="D80" s="25">
        <v>30.461175599999997</v>
      </c>
      <c r="E80" s="15">
        <v>2.1599999999999998E-2</v>
      </c>
      <c r="F80" s="15">
        <f t="shared" si="55"/>
        <v>30.439575599999998</v>
      </c>
      <c r="G80" s="15">
        <f t="shared" si="57"/>
        <v>30.439575599999998</v>
      </c>
      <c r="H80" s="15">
        <f t="shared" si="58"/>
        <v>28.575774528000004</v>
      </c>
      <c r="I80" s="15">
        <v>0.19399708800000001</v>
      </c>
      <c r="J80" s="15">
        <v>0.19399708800000001</v>
      </c>
      <c r="K80" s="15">
        <v>0</v>
      </c>
      <c r="L80" s="15">
        <v>0</v>
      </c>
      <c r="M80" s="15">
        <v>15.326424588</v>
      </c>
      <c r="N80" s="15">
        <v>15.326424588</v>
      </c>
      <c r="O80" s="15">
        <v>14.919153924</v>
      </c>
      <c r="P80" s="15">
        <v>13.055352852000002</v>
      </c>
      <c r="Q80" s="15">
        <f t="shared" si="2"/>
        <v>1.863801071999994</v>
      </c>
      <c r="R80" s="15">
        <f t="shared" si="39"/>
        <v>-1.863801071999994</v>
      </c>
      <c r="S80" s="14">
        <f t="shared" si="25"/>
        <v>-6.1229535407845637</v>
      </c>
      <c r="T80" s="24" t="s">
        <v>305</v>
      </c>
    </row>
    <row r="81" spans="1:20" ht="47.25" x14ac:dyDescent="0.25">
      <c r="A81" s="4" t="s">
        <v>89</v>
      </c>
      <c r="B81" s="31" t="s">
        <v>265</v>
      </c>
      <c r="C81" s="32" t="s">
        <v>135</v>
      </c>
      <c r="D81" s="25">
        <v>6.9818759999999997</v>
      </c>
      <c r="E81" s="15">
        <v>0</v>
      </c>
      <c r="F81" s="15">
        <f t="shared" si="55"/>
        <v>6.9818759999999997</v>
      </c>
      <c r="G81" s="15">
        <f t="shared" si="57"/>
        <v>6.9818759999999997</v>
      </c>
      <c r="H81" s="15">
        <f t="shared" si="58"/>
        <v>6.6853052999999996</v>
      </c>
      <c r="I81" s="15">
        <v>0</v>
      </c>
      <c r="J81" s="15">
        <v>0</v>
      </c>
      <c r="K81" s="15">
        <v>0.40738039199999992</v>
      </c>
      <c r="L81" s="15">
        <v>0.40738039199999992</v>
      </c>
      <c r="M81" s="15">
        <v>2.6965978559999995</v>
      </c>
      <c r="N81" s="15">
        <v>2.6965978559999995</v>
      </c>
      <c r="O81" s="15">
        <v>3.877897752</v>
      </c>
      <c r="P81" s="15">
        <v>3.5813270520000002</v>
      </c>
      <c r="Q81" s="15">
        <f t="shared" si="2"/>
        <v>0.29657070000000019</v>
      </c>
      <c r="R81" s="15">
        <f t="shared" si="39"/>
        <v>-0.29657070000000019</v>
      </c>
      <c r="S81" s="14">
        <f t="shared" si="25"/>
        <v>-4.247722245425158</v>
      </c>
      <c r="T81" s="24" t="s">
        <v>305</v>
      </c>
    </row>
    <row r="82" spans="1:20" ht="47.25" x14ac:dyDescent="0.25">
      <c r="A82" s="4" t="s">
        <v>89</v>
      </c>
      <c r="B82" s="31" t="s">
        <v>266</v>
      </c>
      <c r="C82" s="32" t="s">
        <v>136</v>
      </c>
      <c r="D82" s="25">
        <v>11.395944</v>
      </c>
      <c r="E82" s="15">
        <v>0</v>
      </c>
      <c r="F82" s="15">
        <f t="shared" si="55"/>
        <v>11.395944</v>
      </c>
      <c r="G82" s="15">
        <f t="shared" si="57"/>
        <v>11.395944</v>
      </c>
      <c r="H82" s="15">
        <f t="shared" si="58"/>
        <v>10.358806728000001</v>
      </c>
      <c r="I82" s="15">
        <v>8.2800000000000007E-4</v>
      </c>
      <c r="J82" s="15">
        <v>8.2800000000000007E-4</v>
      </c>
      <c r="K82" s="15">
        <v>0</v>
      </c>
      <c r="L82" s="15">
        <v>0</v>
      </c>
      <c r="M82" s="15">
        <v>9.8977095479999999</v>
      </c>
      <c r="N82" s="15">
        <v>9.8977095479999999</v>
      </c>
      <c r="O82" s="15">
        <v>1.4974064519999999</v>
      </c>
      <c r="P82" s="15">
        <v>0.46026918000000006</v>
      </c>
      <c r="Q82" s="15">
        <f t="shared" si="2"/>
        <v>1.0371372719999989</v>
      </c>
      <c r="R82" s="15">
        <f t="shared" si="39"/>
        <v>-1.0371372719999989</v>
      </c>
      <c r="S82" s="14">
        <f t="shared" si="25"/>
        <v>-9.1009333847200278</v>
      </c>
      <c r="T82" s="24" t="s">
        <v>305</v>
      </c>
    </row>
    <row r="83" spans="1:20" ht="47.25" x14ac:dyDescent="0.25">
      <c r="A83" s="4" t="s">
        <v>89</v>
      </c>
      <c r="B83" s="31" t="s">
        <v>267</v>
      </c>
      <c r="C83" s="32" t="s">
        <v>137</v>
      </c>
      <c r="D83" s="25">
        <v>0.63177119999999998</v>
      </c>
      <c r="E83" s="15">
        <v>0</v>
      </c>
      <c r="F83" s="15">
        <f t="shared" si="55"/>
        <v>0.63177119999999998</v>
      </c>
      <c r="G83" s="15">
        <f t="shared" si="57"/>
        <v>0.63177119999999998</v>
      </c>
      <c r="H83" s="15">
        <f t="shared" si="58"/>
        <v>0.61336924799999992</v>
      </c>
      <c r="I83" s="15">
        <v>0</v>
      </c>
      <c r="J83" s="15">
        <v>0</v>
      </c>
      <c r="K83" s="15">
        <v>0.61336924799999992</v>
      </c>
      <c r="L83" s="15">
        <v>0.61336924799999992</v>
      </c>
      <c r="M83" s="15">
        <v>0</v>
      </c>
      <c r="N83" s="15">
        <v>0</v>
      </c>
      <c r="O83" s="15">
        <v>1.840195200000001E-2</v>
      </c>
      <c r="P83" s="15">
        <v>0</v>
      </c>
      <c r="Q83" s="15">
        <f t="shared" si="2"/>
        <v>1.8401952000000055E-2</v>
      </c>
      <c r="R83" s="15">
        <f t="shared" si="39"/>
        <v>-1.8401952000000055E-2</v>
      </c>
      <c r="S83" s="14">
        <f t="shared" si="25"/>
        <v>-2.9127557571475329</v>
      </c>
      <c r="T83" s="24" t="s">
        <v>305</v>
      </c>
    </row>
    <row r="84" spans="1:20" ht="47.25" x14ac:dyDescent="0.25">
      <c r="A84" s="4" t="s">
        <v>89</v>
      </c>
      <c r="B84" s="31" t="s">
        <v>268</v>
      </c>
      <c r="C84" s="32" t="s">
        <v>138</v>
      </c>
      <c r="D84" s="25">
        <v>4.5549131999999997</v>
      </c>
      <c r="E84" s="15">
        <v>0</v>
      </c>
      <c r="F84" s="15">
        <f t="shared" si="55"/>
        <v>4.5549131999999997</v>
      </c>
      <c r="G84" s="15">
        <f t="shared" si="57"/>
        <v>4.5549131999999997</v>
      </c>
      <c r="H84" s="15">
        <f t="shared" si="58"/>
        <v>4.4222424239999993</v>
      </c>
      <c r="I84" s="15">
        <v>0</v>
      </c>
      <c r="J84" s="15">
        <v>0</v>
      </c>
      <c r="K84" s="15">
        <v>0</v>
      </c>
      <c r="L84" s="15">
        <v>0</v>
      </c>
      <c r="M84" s="15">
        <v>4.4087969519999994</v>
      </c>
      <c r="N84" s="15">
        <v>4.4087969519999994</v>
      </c>
      <c r="O84" s="15">
        <v>0.14611624800000039</v>
      </c>
      <c r="P84" s="15">
        <v>1.3445472E-2</v>
      </c>
      <c r="Q84" s="15">
        <f t="shared" si="2"/>
        <v>0.13267077600000032</v>
      </c>
      <c r="R84" s="15">
        <f t="shared" si="39"/>
        <v>-0.13267077600000032</v>
      </c>
      <c r="S84" s="14">
        <f t="shared" si="25"/>
        <v>-2.9126960311779451</v>
      </c>
      <c r="T84" s="24" t="s">
        <v>305</v>
      </c>
    </row>
    <row r="85" spans="1:20" ht="47.25" x14ac:dyDescent="0.25">
      <c r="A85" s="4" t="s">
        <v>89</v>
      </c>
      <c r="B85" s="31" t="s">
        <v>269</v>
      </c>
      <c r="C85" s="32" t="s">
        <v>139</v>
      </c>
      <c r="D85" s="25">
        <v>22.470698303999999</v>
      </c>
      <c r="E85" s="15">
        <v>0.16527830400000001</v>
      </c>
      <c r="F85" s="15">
        <f t="shared" si="55"/>
        <v>22.305419999999998</v>
      </c>
      <c r="G85" s="15">
        <f t="shared" si="57"/>
        <v>22.305419999999998</v>
      </c>
      <c r="H85" s="15">
        <f t="shared" si="58"/>
        <v>21.368483483999999</v>
      </c>
      <c r="I85" s="15">
        <v>0</v>
      </c>
      <c r="J85" s="15">
        <v>0</v>
      </c>
      <c r="K85" s="15">
        <v>0</v>
      </c>
      <c r="L85" s="15">
        <v>0</v>
      </c>
      <c r="M85" s="15">
        <v>20.746045463999998</v>
      </c>
      <c r="N85" s="15">
        <v>20.746045463999998</v>
      </c>
      <c r="O85" s="15">
        <v>1.5593745360000013</v>
      </c>
      <c r="P85" s="15">
        <v>0.62243802000000004</v>
      </c>
      <c r="Q85" s="15">
        <f t="shared" si="2"/>
        <v>0.93693651599999939</v>
      </c>
      <c r="R85" s="15">
        <f t="shared" si="39"/>
        <v>-0.93693651599999939</v>
      </c>
      <c r="S85" s="14">
        <f t="shared" si="25"/>
        <v>-4.2004881145479418</v>
      </c>
      <c r="T85" s="24" t="s">
        <v>305</v>
      </c>
    </row>
    <row r="86" spans="1:20" ht="47.25" x14ac:dyDescent="0.25">
      <c r="A86" s="4" t="s">
        <v>89</v>
      </c>
      <c r="B86" s="31" t="s">
        <v>270</v>
      </c>
      <c r="C86" s="32" t="s">
        <v>140</v>
      </c>
      <c r="D86" s="25">
        <v>2.6165639999999994</v>
      </c>
      <c r="E86" s="15">
        <v>0</v>
      </c>
      <c r="F86" s="15">
        <f t="shared" si="55"/>
        <v>2.6165639999999994</v>
      </c>
      <c r="G86" s="15">
        <f t="shared" si="57"/>
        <v>2.6165639999999994</v>
      </c>
      <c r="H86" s="15">
        <f t="shared" si="58"/>
        <v>2.5403509679999998</v>
      </c>
      <c r="I86" s="15">
        <v>0</v>
      </c>
      <c r="J86" s="15">
        <v>0</v>
      </c>
      <c r="K86" s="15">
        <v>1.3308044640000001</v>
      </c>
      <c r="L86" s="15">
        <v>1.3308044640000001</v>
      </c>
      <c r="M86" s="15">
        <v>1.2095465039999997</v>
      </c>
      <c r="N86" s="15">
        <v>1.2095465039999997</v>
      </c>
      <c r="O86" s="15">
        <v>7.6213031999999806E-2</v>
      </c>
      <c r="P86" s="15">
        <v>0</v>
      </c>
      <c r="Q86" s="15">
        <f t="shared" si="2"/>
        <v>7.6213031999999625E-2</v>
      </c>
      <c r="R86" s="15">
        <f t="shared" si="39"/>
        <v>-7.6213031999999625E-2</v>
      </c>
      <c r="S86" s="14">
        <f t="shared" si="25"/>
        <v>-2.9127142313354324</v>
      </c>
      <c r="T86" s="24" t="s">
        <v>305</v>
      </c>
    </row>
    <row r="87" spans="1:20" ht="47.25" x14ac:dyDescent="0.25">
      <c r="A87" s="4" t="s">
        <v>89</v>
      </c>
      <c r="B87" s="31" t="s">
        <v>271</v>
      </c>
      <c r="C87" s="32" t="s">
        <v>141</v>
      </c>
      <c r="D87" s="25">
        <v>8.5484843999999995</v>
      </c>
      <c r="E87" s="15">
        <v>0</v>
      </c>
      <c r="F87" s="15">
        <f t="shared" si="55"/>
        <v>8.5484843999999995</v>
      </c>
      <c r="G87" s="15">
        <f t="shared" si="57"/>
        <v>8.5484843999999995</v>
      </c>
      <c r="H87" s="15">
        <f t="shared" si="58"/>
        <v>8.3050967759999992</v>
      </c>
      <c r="I87" s="15">
        <v>0.5438243519999999</v>
      </c>
      <c r="J87" s="15">
        <v>0.5438243519999999</v>
      </c>
      <c r="K87" s="15">
        <v>1.8045791999999998E-2</v>
      </c>
      <c r="L87" s="15">
        <v>1.8045791999999998E-2</v>
      </c>
      <c r="M87" s="15">
        <v>5.6094266399999997</v>
      </c>
      <c r="N87" s="15">
        <v>5.6094266399999997</v>
      </c>
      <c r="O87" s="15">
        <v>2.3771876160000005</v>
      </c>
      <c r="P87" s="15">
        <v>2.1337999919999997</v>
      </c>
      <c r="Q87" s="15">
        <f t="shared" ref="Q87:Q150" si="59">F87-H87</f>
        <v>0.24338762400000036</v>
      </c>
      <c r="R87" s="15">
        <f t="shared" si="39"/>
        <v>-0.24338762400000036</v>
      </c>
      <c r="S87" s="14">
        <f t="shared" si="25"/>
        <v>-2.8471435708533361</v>
      </c>
      <c r="T87" s="24" t="s">
        <v>305</v>
      </c>
    </row>
    <row r="88" spans="1:20" ht="47.25" x14ac:dyDescent="0.25">
      <c r="A88" s="4" t="s">
        <v>89</v>
      </c>
      <c r="B88" s="31" t="s">
        <v>272</v>
      </c>
      <c r="C88" s="32" t="s">
        <v>142</v>
      </c>
      <c r="D88" s="25">
        <v>0.11851319999999999</v>
      </c>
      <c r="E88" s="15">
        <v>0</v>
      </c>
      <c r="F88" s="15">
        <f t="shared" si="55"/>
        <v>0.11851319999999999</v>
      </c>
      <c r="G88" s="15">
        <f t="shared" si="57"/>
        <v>0.11851319999999999</v>
      </c>
      <c r="H88" s="15">
        <f t="shared" si="58"/>
        <v>0.11506197599999998</v>
      </c>
      <c r="I88" s="15">
        <v>0</v>
      </c>
      <c r="J88" s="15">
        <v>0</v>
      </c>
      <c r="K88" s="15">
        <v>0</v>
      </c>
      <c r="L88" s="15">
        <v>0</v>
      </c>
      <c r="M88" s="15">
        <v>0.11506197599999998</v>
      </c>
      <c r="N88" s="15">
        <v>0.11506197599999998</v>
      </c>
      <c r="O88" s="15">
        <v>3.4512240000000084E-3</v>
      </c>
      <c r="P88" s="15">
        <v>0</v>
      </c>
      <c r="Q88" s="15">
        <f t="shared" si="59"/>
        <v>3.4512240000000027E-3</v>
      </c>
      <c r="R88" s="15">
        <f t="shared" si="39"/>
        <v>-3.4512240000000027E-3</v>
      </c>
      <c r="S88" s="14">
        <f t="shared" si="25"/>
        <v>-2.91210093052926</v>
      </c>
      <c r="T88" s="24" t="s">
        <v>305</v>
      </c>
    </row>
    <row r="89" spans="1:20" ht="47.25" x14ac:dyDescent="0.25">
      <c r="A89" s="4" t="s">
        <v>89</v>
      </c>
      <c r="B89" s="31" t="s">
        <v>273</v>
      </c>
      <c r="C89" s="32" t="s">
        <v>143</v>
      </c>
      <c r="D89" s="25">
        <v>21.529698</v>
      </c>
      <c r="E89" s="15">
        <v>0</v>
      </c>
      <c r="F89" s="15">
        <f t="shared" si="55"/>
        <v>21.529698</v>
      </c>
      <c r="G89" s="15">
        <f t="shared" si="57"/>
        <v>21.529698</v>
      </c>
      <c r="H89" s="15">
        <f t="shared" si="58"/>
        <v>14.532445968000001</v>
      </c>
      <c r="I89" s="15">
        <v>0.11940000000000001</v>
      </c>
      <c r="J89" s="15">
        <v>0.11940000000000001</v>
      </c>
      <c r="K89" s="15">
        <v>0.64117611600000013</v>
      </c>
      <c r="L89" s="15">
        <v>0.64117611600000013</v>
      </c>
      <c r="M89" s="15">
        <v>13.604560451999999</v>
      </c>
      <c r="N89" s="15">
        <v>13.604560451999999</v>
      </c>
      <c r="O89" s="15">
        <v>7.1645614319999993</v>
      </c>
      <c r="P89" s="15">
        <v>0.1673094</v>
      </c>
      <c r="Q89" s="15">
        <f t="shared" si="59"/>
        <v>6.9972520319999987</v>
      </c>
      <c r="R89" s="15">
        <f t="shared" si="39"/>
        <v>-6.9972520319999987</v>
      </c>
      <c r="S89" s="14">
        <f t="shared" si="25"/>
        <v>-32.500465320043034</v>
      </c>
      <c r="T89" s="24" t="s">
        <v>305</v>
      </c>
    </row>
    <row r="90" spans="1:20" ht="47.25" x14ac:dyDescent="0.25">
      <c r="A90" s="4" t="s">
        <v>89</v>
      </c>
      <c r="B90" s="31" t="s">
        <v>274</v>
      </c>
      <c r="C90" s="32" t="s">
        <v>144</v>
      </c>
      <c r="D90" s="25">
        <v>29.759601599999993</v>
      </c>
      <c r="E90" s="15">
        <v>0.69335999999999998</v>
      </c>
      <c r="F90" s="15">
        <f t="shared" si="55"/>
        <v>29.066241599999994</v>
      </c>
      <c r="G90" s="15">
        <f t="shared" si="57"/>
        <v>29.066241599999994</v>
      </c>
      <c r="H90" s="15">
        <f t="shared" si="58"/>
        <v>27.016788707999996</v>
      </c>
      <c r="I90" s="15">
        <v>0.27393031200000001</v>
      </c>
      <c r="J90" s="15">
        <v>0.27393031200000001</v>
      </c>
      <c r="K90" s="15">
        <v>0</v>
      </c>
      <c r="L90" s="15">
        <v>0</v>
      </c>
      <c r="M90" s="15">
        <v>9.5519999999999997E-3</v>
      </c>
      <c r="N90" s="15">
        <v>9.5519999999999997E-3</v>
      </c>
      <c r="O90" s="15">
        <v>28.782759287999994</v>
      </c>
      <c r="P90" s="15">
        <v>26.733306395999996</v>
      </c>
      <c r="Q90" s="15">
        <f t="shared" si="59"/>
        <v>2.0494528919999979</v>
      </c>
      <c r="R90" s="15">
        <f t="shared" si="39"/>
        <v>-2.0494528919999979</v>
      </c>
      <c r="S90" s="14">
        <f t="shared" si="25"/>
        <v>-7.0509731536807925</v>
      </c>
      <c r="T90" s="24" t="s">
        <v>305</v>
      </c>
    </row>
    <row r="91" spans="1:20" ht="47.25" x14ac:dyDescent="0.25">
      <c r="A91" s="4" t="s">
        <v>89</v>
      </c>
      <c r="B91" s="31" t="s">
        <v>275</v>
      </c>
      <c r="C91" s="32" t="s">
        <v>171</v>
      </c>
      <c r="D91" s="25">
        <v>11.202186000000001</v>
      </c>
      <c r="E91" s="15">
        <v>0</v>
      </c>
      <c r="F91" s="15">
        <f t="shared" si="55"/>
        <v>11.202186000000001</v>
      </c>
      <c r="G91" s="15">
        <f t="shared" si="57"/>
        <v>11.202186000000001</v>
      </c>
      <c r="H91" s="15">
        <f t="shared" si="58"/>
        <v>10.875912360000001</v>
      </c>
      <c r="I91" s="15">
        <v>0</v>
      </c>
      <c r="J91" s="15">
        <v>0</v>
      </c>
      <c r="K91" s="15">
        <v>0.31425267600000001</v>
      </c>
      <c r="L91" s="15">
        <v>0.31425267600000001</v>
      </c>
      <c r="M91" s="15">
        <v>0</v>
      </c>
      <c r="N91" s="15">
        <v>0</v>
      </c>
      <c r="O91" s="15">
        <v>10.887933324</v>
      </c>
      <c r="P91" s="15">
        <v>10.561659684</v>
      </c>
      <c r="Q91" s="15">
        <f t="shared" si="59"/>
        <v>0.32627364000000014</v>
      </c>
      <c r="R91" s="15">
        <f t="shared" si="39"/>
        <v>-0.32627364000000014</v>
      </c>
      <c r="S91" s="14">
        <f t="shared" si="25"/>
        <v>-2.912589025034936</v>
      </c>
      <c r="T91" s="24" t="s">
        <v>305</v>
      </c>
    </row>
    <row r="92" spans="1:20" ht="47.25" x14ac:dyDescent="0.25">
      <c r="A92" s="4" t="s">
        <v>89</v>
      </c>
      <c r="B92" s="31" t="s">
        <v>276</v>
      </c>
      <c r="C92" s="32" t="s">
        <v>145</v>
      </c>
      <c r="D92" s="25">
        <v>10.005477600000001</v>
      </c>
      <c r="E92" s="15">
        <v>7.5615443279999992</v>
      </c>
      <c r="F92" s="15">
        <f t="shared" si="55"/>
        <v>2.4439332720000015</v>
      </c>
      <c r="G92" s="15">
        <f t="shared" si="57"/>
        <v>10.005477600000001</v>
      </c>
      <c r="H92" s="15">
        <f t="shared" si="58"/>
        <v>9.9782554440000002</v>
      </c>
      <c r="I92" s="15">
        <v>1.9319999999999997E-3</v>
      </c>
      <c r="J92" s="15">
        <v>1.9319999999999997E-3</v>
      </c>
      <c r="K92" s="15">
        <v>2.4149874840000001</v>
      </c>
      <c r="L92" s="15">
        <v>2.4149874840000001</v>
      </c>
      <c r="M92" s="15">
        <v>6.2257726919999996</v>
      </c>
      <c r="N92" s="15">
        <v>6.2257726919999996</v>
      </c>
      <c r="O92" s="15">
        <v>1.3627854240000001</v>
      </c>
      <c r="P92" s="15">
        <v>1.3355632679999998</v>
      </c>
      <c r="Q92" s="15">
        <f t="shared" si="59"/>
        <v>-7.5343221719999987</v>
      </c>
      <c r="R92" s="15">
        <f t="shared" si="39"/>
        <v>-2.7222156000000552E-2</v>
      </c>
      <c r="S92" s="14">
        <f t="shared" si="25"/>
        <v>-0.27207252955121852</v>
      </c>
      <c r="T92" s="24" t="s">
        <v>305</v>
      </c>
    </row>
    <row r="93" spans="1:20" ht="47.25" x14ac:dyDescent="0.25">
      <c r="A93" s="4" t="s">
        <v>89</v>
      </c>
      <c r="B93" s="31" t="s">
        <v>277</v>
      </c>
      <c r="C93" s="32" t="s">
        <v>146</v>
      </c>
      <c r="D93" s="25">
        <v>126.34099072799998</v>
      </c>
      <c r="E93" s="15">
        <v>0</v>
      </c>
      <c r="F93" s="15">
        <f t="shared" si="55"/>
        <v>126.34099072799998</v>
      </c>
      <c r="G93" s="15">
        <f t="shared" si="57"/>
        <v>118.77944639999998</v>
      </c>
      <c r="H93" s="15">
        <f t="shared" si="58"/>
        <v>116.77938967199999</v>
      </c>
      <c r="I93" s="15">
        <v>3.3890879759999994</v>
      </c>
      <c r="J93" s="15">
        <v>3.3890879759999994</v>
      </c>
      <c r="K93" s="15">
        <v>17.862238823999999</v>
      </c>
      <c r="L93" s="15">
        <v>17.862238823999999</v>
      </c>
      <c r="M93" s="15">
        <v>58.740366731999998</v>
      </c>
      <c r="N93" s="15">
        <v>58.740366731999998</v>
      </c>
      <c r="O93" s="15">
        <v>38.787752867999977</v>
      </c>
      <c r="P93" s="15">
        <v>36.787696139999994</v>
      </c>
      <c r="Q93" s="15">
        <f t="shared" si="59"/>
        <v>9.5616010559999864</v>
      </c>
      <c r="R93" s="15">
        <f t="shared" si="39"/>
        <v>-2.0000567279999899</v>
      </c>
      <c r="S93" s="14">
        <f t="shared" si="25"/>
        <v>-1.6838407558026725</v>
      </c>
      <c r="T93" s="24" t="s">
        <v>305</v>
      </c>
    </row>
    <row r="94" spans="1:20" ht="47.25" x14ac:dyDescent="0.25">
      <c r="A94" s="4" t="s">
        <v>89</v>
      </c>
      <c r="B94" s="31" t="s">
        <v>278</v>
      </c>
      <c r="C94" s="32" t="s">
        <v>147</v>
      </c>
      <c r="D94" s="25">
        <v>17.377005600000004</v>
      </c>
      <c r="E94" s="15">
        <v>0</v>
      </c>
      <c r="F94" s="15">
        <f t="shared" si="55"/>
        <v>17.377005600000004</v>
      </c>
      <c r="G94" s="15">
        <f t="shared" si="57"/>
        <v>17.377005600000004</v>
      </c>
      <c r="H94" s="15">
        <f t="shared" si="58"/>
        <v>16.883905379999998</v>
      </c>
      <c r="I94" s="15">
        <v>0.13771592399999999</v>
      </c>
      <c r="J94" s="15">
        <v>0.13771592399999999</v>
      </c>
      <c r="K94" s="15">
        <v>0</v>
      </c>
      <c r="L94" s="15">
        <v>0</v>
      </c>
      <c r="M94" s="15">
        <v>2.8536879720000004</v>
      </c>
      <c r="N94" s="15">
        <v>2.8536879720000004</v>
      </c>
      <c r="O94" s="15">
        <v>14.385601704000004</v>
      </c>
      <c r="P94" s="15">
        <v>13.892501483999999</v>
      </c>
      <c r="Q94" s="15">
        <f t="shared" si="59"/>
        <v>0.49310022000000586</v>
      </c>
      <c r="R94" s="15">
        <f t="shared" si="39"/>
        <v>-0.49310022000000586</v>
      </c>
      <c r="S94" s="14">
        <f t="shared" si="25"/>
        <v>-2.8376593260694221</v>
      </c>
      <c r="T94" s="24" t="s">
        <v>305</v>
      </c>
    </row>
    <row r="95" spans="1:20" ht="47.25" x14ac:dyDescent="0.25">
      <c r="A95" s="4" t="s">
        <v>89</v>
      </c>
      <c r="B95" s="31" t="s">
        <v>279</v>
      </c>
      <c r="C95" s="32" t="s">
        <v>148</v>
      </c>
      <c r="D95" s="25">
        <v>2.3992296</v>
      </c>
      <c r="E95" s="15">
        <v>0</v>
      </c>
      <c r="F95" s="15">
        <f t="shared" si="55"/>
        <v>2.3992296</v>
      </c>
      <c r="G95" s="15">
        <f t="shared" si="57"/>
        <v>2.3992296</v>
      </c>
      <c r="H95" s="15">
        <f t="shared" si="58"/>
        <v>2.3293468559999999</v>
      </c>
      <c r="I95" s="15">
        <v>0</v>
      </c>
      <c r="J95" s="15">
        <v>0</v>
      </c>
      <c r="K95" s="15">
        <v>0</v>
      </c>
      <c r="L95" s="15">
        <v>0</v>
      </c>
      <c r="M95" s="15">
        <v>2.3293468559999999</v>
      </c>
      <c r="N95" s="15">
        <v>2.3293468559999999</v>
      </c>
      <c r="O95" s="15">
        <v>6.9882744000000052E-2</v>
      </c>
      <c r="P95" s="15">
        <v>0</v>
      </c>
      <c r="Q95" s="15">
        <f t="shared" si="59"/>
        <v>6.9882744000000052E-2</v>
      </c>
      <c r="R95" s="15">
        <f t="shared" si="39"/>
        <v>-6.9882744000000052E-2</v>
      </c>
      <c r="S95" s="14">
        <f t="shared" si="25"/>
        <v>-2.9127159818301696</v>
      </c>
      <c r="T95" s="24" t="s">
        <v>305</v>
      </c>
    </row>
    <row r="96" spans="1:20" ht="47.25" x14ac:dyDescent="0.25">
      <c r="A96" s="4" t="s">
        <v>89</v>
      </c>
      <c r="B96" s="31" t="s">
        <v>280</v>
      </c>
      <c r="C96" s="32" t="s">
        <v>149</v>
      </c>
      <c r="D96" s="25">
        <v>5.8149900000000008</v>
      </c>
      <c r="E96" s="15">
        <v>0</v>
      </c>
      <c r="F96" s="15">
        <f t="shared" si="55"/>
        <v>5.8149900000000008</v>
      </c>
      <c r="G96" s="15">
        <f t="shared" si="57"/>
        <v>5.8149900000000008</v>
      </c>
      <c r="H96" s="15">
        <f t="shared" si="58"/>
        <v>5.8031985000000006</v>
      </c>
      <c r="I96" s="15">
        <v>8.7932088000000005E-2</v>
      </c>
      <c r="J96" s="15">
        <v>8.7932088000000005E-2</v>
      </c>
      <c r="K96" s="15">
        <v>1.31723412</v>
      </c>
      <c r="L96" s="15">
        <v>1.31723412</v>
      </c>
      <c r="M96" s="15">
        <v>4.2586909440000005</v>
      </c>
      <c r="N96" s="15">
        <v>4.2586909440000005</v>
      </c>
      <c r="O96" s="15">
        <v>0.15113284800000029</v>
      </c>
      <c r="P96" s="15">
        <v>0.139341348</v>
      </c>
      <c r="Q96" s="15">
        <f t="shared" si="59"/>
        <v>1.1791500000000177E-2</v>
      </c>
      <c r="R96" s="15">
        <f t="shared" si="39"/>
        <v>-1.1791500000000177E-2</v>
      </c>
      <c r="S96" s="14">
        <f t="shared" si="25"/>
        <v>-0.20277764880077481</v>
      </c>
      <c r="T96" s="24" t="s">
        <v>305</v>
      </c>
    </row>
    <row r="97" spans="1:20" ht="47.25" x14ac:dyDescent="0.25">
      <c r="A97" s="4" t="s">
        <v>89</v>
      </c>
      <c r="B97" s="31" t="s">
        <v>281</v>
      </c>
      <c r="C97" s="32" t="s">
        <v>150</v>
      </c>
      <c r="D97" s="25">
        <v>2.6279831999999996</v>
      </c>
      <c r="E97" s="15">
        <v>0</v>
      </c>
      <c r="F97" s="15">
        <f t="shared" si="55"/>
        <v>2.6279831999999996</v>
      </c>
      <c r="G97" s="15">
        <f t="shared" si="57"/>
        <v>2.6279831999999996</v>
      </c>
      <c r="H97" s="15">
        <f t="shared" si="58"/>
        <v>2.5514366759999998</v>
      </c>
      <c r="I97" s="15">
        <v>0</v>
      </c>
      <c r="J97" s="15">
        <v>0</v>
      </c>
      <c r="K97" s="15">
        <v>0.65375522400000008</v>
      </c>
      <c r="L97" s="15">
        <v>0.65375522400000008</v>
      </c>
      <c r="M97" s="15">
        <v>1.8976814519999998</v>
      </c>
      <c r="N97" s="15">
        <v>1.8976814519999998</v>
      </c>
      <c r="O97" s="15">
        <v>7.6546523999999658E-2</v>
      </c>
      <c r="P97" s="15">
        <v>0</v>
      </c>
      <c r="Q97" s="15">
        <f t="shared" si="59"/>
        <v>7.6546523999999838E-2</v>
      </c>
      <c r="R97" s="15">
        <f t="shared" si="39"/>
        <v>-7.6546523999999838E-2</v>
      </c>
      <c r="S97" s="14">
        <f t="shared" si="25"/>
        <v>-2.9127478440501386</v>
      </c>
      <c r="T97" s="24" t="s">
        <v>305</v>
      </c>
    </row>
    <row r="98" spans="1:20" ht="47.25" x14ac:dyDescent="0.25">
      <c r="A98" s="4" t="s">
        <v>89</v>
      </c>
      <c r="B98" s="31" t="s">
        <v>282</v>
      </c>
      <c r="C98" s="32" t="s">
        <v>151</v>
      </c>
      <c r="D98" s="25">
        <v>12.049298400000001</v>
      </c>
      <c r="E98" s="15">
        <v>0</v>
      </c>
      <c r="F98" s="15">
        <f t="shared" si="55"/>
        <v>12.049298400000001</v>
      </c>
      <c r="G98" s="15">
        <f t="shared" si="57"/>
        <v>12.049298400000001</v>
      </c>
      <c r="H98" s="15">
        <f t="shared" si="58"/>
        <v>12.049296876000001</v>
      </c>
      <c r="I98" s="15">
        <v>0</v>
      </c>
      <c r="J98" s="15">
        <v>0</v>
      </c>
      <c r="K98" s="15">
        <v>0</v>
      </c>
      <c r="L98" s="15">
        <v>0</v>
      </c>
      <c r="M98" s="15">
        <v>11.659165764000001</v>
      </c>
      <c r="N98" s="15">
        <v>11.659165764000001</v>
      </c>
      <c r="O98" s="15">
        <v>0.39013263599999987</v>
      </c>
      <c r="P98" s="15">
        <v>0.390131112</v>
      </c>
      <c r="Q98" s="15">
        <f t="shared" si="59"/>
        <v>1.5239999999749898E-6</v>
      </c>
      <c r="R98" s="15">
        <f t="shared" si="39"/>
        <v>-1.5239999999749898E-6</v>
      </c>
      <c r="S98" s="14">
        <f t="shared" si="25"/>
        <v>-1.2648039324638103E-5</v>
      </c>
      <c r="T98" s="24"/>
    </row>
    <row r="99" spans="1:20" ht="47.25" x14ac:dyDescent="0.25">
      <c r="A99" s="4" t="s">
        <v>89</v>
      </c>
      <c r="B99" s="31" t="s">
        <v>283</v>
      </c>
      <c r="C99" s="32" t="s">
        <v>152</v>
      </c>
      <c r="D99" s="25">
        <v>7.9898423999999988</v>
      </c>
      <c r="E99" s="15">
        <v>0</v>
      </c>
      <c r="F99" s="15">
        <f t="shared" si="55"/>
        <v>7.9898423999999988</v>
      </c>
      <c r="G99" s="15">
        <f t="shared" si="57"/>
        <v>7.9898423999999988</v>
      </c>
      <c r="H99" s="15">
        <f t="shared" si="58"/>
        <v>7.9584536279999991</v>
      </c>
      <c r="I99" s="15">
        <v>5.5199999999999997E-4</v>
      </c>
      <c r="J99" s="15">
        <v>5.5199999999999997E-4</v>
      </c>
      <c r="K99" s="15">
        <v>0.1152</v>
      </c>
      <c r="L99" s="15">
        <v>0.1152</v>
      </c>
      <c r="M99" s="15">
        <v>4.6023232439999999</v>
      </c>
      <c r="N99" s="15">
        <v>4.6023232439999999</v>
      </c>
      <c r="O99" s="15">
        <v>3.2717671559999988</v>
      </c>
      <c r="P99" s="15">
        <v>3.240378384</v>
      </c>
      <c r="Q99" s="15">
        <f t="shared" si="59"/>
        <v>3.1388771999999676E-2</v>
      </c>
      <c r="R99" s="15">
        <f t="shared" si="39"/>
        <v>-3.1388771999999676E-2</v>
      </c>
      <c r="S99" s="14">
        <f t="shared" si="25"/>
        <v>-0.39285846238969219</v>
      </c>
      <c r="T99" s="24" t="s">
        <v>305</v>
      </c>
    </row>
    <row r="100" spans="1:20" ht="47.25" x14ac:dyDescent="0.25">
      <c r="A100" s="4" t="s">
        <v>89</v>
      </c>
      <c r="B100" s="31" t="s">
        <v>284</v>
      </c>
      <c r="C100" s="32" t="s">
        <v>153</v>
      </c>
      <c r="D100" s="25">
        <v>10.591571999999999</v>
      </c>
      <c r="E100" s="15">
        <v>0.15460391999999998</v>
      </c>
      <c r="F100" s="15">
        <f t="shared" si="55"/>
        <v>10.43696808</v>
      </c>
      <c r="G100" s="15">
        <f t="shared" si="57"/>
        <v>10.591571999999999</v>
      </c>
      <c r="H100" s="15">
        <f t="shared" si="58"/>
        <v>9.5133800760000007</v>
      </c>
      <c r="I100" s="15">
        <v>0</v>
      </c>
      <c r="J100" s="15">
        <v>0</v>
      </c>
      <c r="K100" s="15">
        <v>0</v>
      </c>
      <c r="L100" s="15">
        <v>0</v>
      </c>
      <c r="M100" s="15">
        <v>9.0726352560000016</v>
      </c>
      <c r="N100" s="15">
        <v>9.0726352560000016</v>
      </c>
      <c r="O100" s="15">
        <v>1.5189367439999979</v>
      </c>
      <c r="P100" s="15">
        <v>0.44074481999999993</v>
      </c>
      <c r="Q100" s="15">
        <f t="shared" si="59"/>
        <v>0.92358800399999907</v>
      </c>
      <c r="R100" s="15">
        <f t="shared" ref="R100:R170" si="60">(J100+L100+N100+P100)-(I100+K100+M100+O100)</f>
        <v>-1.0781919239999986</v>
      </c>
      <c r="S100" s="14">
        <f t="shared" ref="S100:S169" si="61">(R100*100)/(I100+K100+M100+O100)</f>
        <v>-10.179715758907165</v>
      </c>
      <c r="T100" s="24" t="s">
        <v>305</v>
      </c>
    </row>
    <row r="101" spans="1:20" ht="47.25" x14ac:dyDescent="0.25">
      <c r="A101" s="4" t="s">
        <v>89</v>
      </c>
      <c r="B101" s="31" t="s">
        <v>285</v>
      </c>
      <c r="C101" s="32" t="s">
        <v>154</v>
      </c>
      <c r="D101" s="25">
        <v>26.191169519999999</v>
      </c>
      <c r="E101" s="15">
        <v>0.12144351599999999</v>
      </c>
      <c r="F101" s="15">
        <f t="shared" si="55"/>
        <v>26.069726004</v>
      </c>
      <c r="G101" s="15">
        <f t="shared" si="57"/>
        <v>26.036565599999999</v>
      </c>
      <c r="H101" s="15">
        <f t="shared" si="58"/>
        <v>24.822035903999996</v>
      </c>
      <c r="I101" s="15">
        <v>0.27689793600000001</v>
      </c>
      <c r="J101" s="15">
        <v>0.27689793600000001</v>
      </c>
      <c r="K101" s="15">
        <v>0</v>
      </c>
      <c r="L101" s="15">
        <v>0</v>
      </c>
      <c r="M101" s="15">
        <v>0</v>
      </c>
      <c r="N101" s="15">
        <v>0</v>
      </c>
      <c r="O101" s="15">
        <v>25.759667663999998</v>
      </c>
      <c r="P101" s="15">
        <v>24.545137967999995</v>
      </c>
      <c r="Q101" s="15">
        <f t="shared" si="59"/>
        <v>1.2476901000000034</v>
      </c>
      <c r="R101" s="15">
        <f t="shared" si="60"/>
        <v>-1.2145296960000032</v>
      </c>
      <c r="S101" s="14">
        <f t="shared" si="61"/>
        <v>-4.6647077600741751</v>
      </c>
      <c r="T101" s="24" t="s">
        <v>305</v>
      </c>
    </row>
    <row r="102" spans="1:20" ht="47.25" x14ac:dyDescent="0.25">
      <c r="A102" s="4" t="s">
        <v>89</v>
      </c>
      <c r="B102" s="31" t="s">
        <v>286</v>
      </c>
      <c r="C102" s="32" t="s">
        <v>155</v>
      </c>
      <c r="D102" s="25">
        <v>114.63552951599998</v>
      </c>
      <c r="E102" s="15">
        <v>0</v>
      </c>
      <c r="F102" s="15">
        <f t="shared" si="55"/>
        <v>114.63552951599998</v>
      </c>
      <c r="G102" s="15">
        <f t="shared" si="57"/>
        <v>114.51408599999998</v>
      </c>
      <c r="H102" s="15">
        <f t="shared" si="58"/>
        <v>112.26277778399999</v>
      </c>
      <c r="I102" s="15">
        <v>26.349967188000004</v>
      </c>
      <c r="J102" s="15">
        <v>26.349967188000004</v>
      </c>
      <c r="K102" s="15">
        <v>64.945777943999985</v>
      </c>
      <c r="L102" s="15">
        <v>64.945777943999985</v>
      </c>
      <c r="M102" s="15">
        <v>8.7079510560000006</v>
      </c>
      <c r="N102" s="15">
        <v>8.7079510560000006</v>
      </c>
      <c r="O102" s="15">
        <v>14.510389811999991</v>
      </c>
      <c r="P102" s="15">
        <v>12.259081595999996</v>
      </c>
      <c r="Q102" s="15">
        <f t="shared" si="59"/>
        <v>2.3727517319999833</v>
      </c>
      <c r="R102" s="15">
        <f t="shared" si="60"/>
        <v>-2.251308215999984</v>
      </c>
      <c r="S102" s="14">
        <f t="shared" si="61"/>
        <v>-1.9659661921416238</v>
      </c>
      <c r="T102" s="24" t="s">
        <v>305</v>
      </c>
    </row>
    <row r="103" spans="1:20" ht="47.25" x14ac:dyDescent="0.25">
      <c r="A103" s="4" t="s">
        <v>89</v>
      </c>
      <c r="B103" s="31" t="s">
        <v>287</v>
      </c>
      <c r="C103" s="32" t="s">
        <v>156</v>
      </c>
      <c r="D103" s="25">
        <v>8.3860824000000012</v>
      </c>
      <c r="E103" s="15">
        <v>0</v>
      </c>
      <c r="F103" s="15">
        <f t="shared" si="55"/>
        <v>8.3860824000000012</v>
      </c>
      <c r="G103" s="15">
        <f t="shared" si="57"/>
        <v>8.3860824000000012</v>
      </c>
      <c r="H103" s="15">
        <f t="shared" si="58"/>
        <v>8.1418211039999999</v>
      </c>
      <c r="I103" s="15">
        <v>2.7599999999999999E-4</v>
      </c>
      <c r="J103" s="15">
        <v>2.7599999999999999E-4</v>
      </c>
      <c r="K103" s="15">
        <v>1.1636236680000001</v>
      </c>
      <c r="L103" s="15">
        <v>1.1636236680000001</v>
      </c>
      <c r="M103" s="15">
        <v>6.9779214359999999</v>
      </c>
      <c r="N103" s="15">
        <v>6.9779214359999999</v>
      </c>
      <c r="O103" s="15">
        <v>0.24426129600000052</v>
      </c>
      <c r="P103" s="15">
        <v>0</v>
      </c>
      <c r="Q103" s="15">
        <f t="shared" si="59"/>
        <v>0.24426129600000124</v>
      </c>
      <c r="R103" s="15">
        <f t="shared" si="60"/>
        <v>-0.24426129600000124</v>
      </c>
      <c r="S103" s="14">
        <f t="shared" si="61"/>
        <v>-2.912698496737895</v>
      </c>
      <c r="T103" s="24" t="s">
        <v>305</v>
      </c>
    </row>
    <row r="104" spans="1:20" ht="47.25" x14ac:dyDescent="0.25">
      <c r="A104" s="4" t="s">
        <v>89</v>
      </c>
      <c r="B104" s="31" t="s">
        <v>288</v>
      </c>
      <c r="C104" s="32" t="s">
        <v>157</v>
      </c>
      <c r="D104" s="25">
        <v>4.7691780000000001</v>
      </c>
      <c r="E104" s="15">
        <v>0</v>
      </c>
      <c r="F104" s="15">
        <f t="shared" si="55"/>
        <v>4.7691780000000001</v>
      </c>
      <c r="G104" s="15">
        <f t="shared" si="57"/>
        <v>4.7691780000000001</v>
      </c>
      <c r="H104" s="15">
        <f t="shared" si="58"/>
        <v>4.612364111999999</v>
      </c>
      <c r="I104" s="15">
        <v>0</v>
      </c>
      <c r="J104" s="15">
        <v>0</v>
      </c>
      <c r="K104" s="15">
        <v>0</v>
      </c>
      <c r="L104" s="15">
        <v>0</v>
      </c>
      <c r="M104" s="15">
        <v>2.040039384</v>
      </c>
      <c r="N104" s="15">
        <v>2.040039384</v>
      </c>
      <c r="O104" s="15">
        <v>2.7291386160000002</v>
      </c>
      <c r="P104" s="15">
        <v>2.572324727999999</v>
      </c>
      <c r="Q104" s="15">
        <f t="shared" si="59"/>
        <v>0.15681388800000118</v>
      </c>
      <c r="R104" s="15">
        <f t="shared" si="60"/>
        <v>-0.15681388800000118</v>
      </c>
      <c r="S104" s="14">
        <f t="shared" si="61"/>
        <v>-3.2880695163820928</v>
      </c>
      <c r="T104" s="24" t="s">
        <v>305</v>
      </c>
    </row>
    <row r="105" spans="1:20" ht="47.25" x14ac:dyDescent="0.25">
      <c r="A105" s="4" t="s">
        <v>89</v>
      </c>
      <c r="B105" s="31" t="s">
        <v>289</v>
      </c>
      <c r="C105" s="32" t="s">
        <v>158</v>
      </c>
      <c r="D105" s="25">
        <v>5.5271015999999999</v>
      </c>
      <c r="E105" s="15">
        <v>0</v>
      </c>
      <c r="F105" s="15">
        <f t="shared" si="55"/>
        <v>5.5271015999999999</v>
      </c>
      <c r="G105" s="15">
        <f t="shared" ref="G105" si="62">I105+K105+M105+O105</f>
        <v>5.5271015999999999</v>
      </c>
      <c r="H105" s="15">
        <f t="shared" ref="H105" si="63">J105+L105+N105+P105</f>
        <v>5.3661149879999996</v>
      </c>
      <c r="I105" s="15">
        <v>0</v>
      </c>
      <c r="J105" s="15">
        <v>0</v>
      </c>
      <c r="K105" s="15">
        <v>0</v>
      </c>
      <c r="L105" s="15">
        <v>0</v>
      </c>
      <c r="M105" s="15">
        <v>5.2837167239999996</v>
      </c>
      <c r="N105" s="15">
        <v>5.2837167239999996</v>
      </c>
      <c r="O105" s="15">
        <v>0.243384876</v>
      </c>
      <c r="P105" s="15">
        <v>8.2398263999999999E-2</v>
      </c>
      <c r="Q105" s="15">
        <f t="shared" si="59"/>
        <v>0.16098661200000031</v>
      </c>
      <c r="R105" s="15">
        <f t="shared" si="60"/>
        <v>-0.16098661200000031</v>
      </c>
      <c r="S105" s="14">
        <f t="shared" si="61"/>
        <v>-2.9126769082732316</v>
      </c>
      <c r="T105" s="24" t="s">
        <v>305</v>
      </c>
    </row>
    <row r="106" spans="1:20" ht="31.5" x14ac:dyDescent="0.25">
      <c r="A106" s="4" t="s">
        <v>89</v>
      </c>
      <c r="B106" s="31" t="s">
        <v>290</v>
      </c>
      <c r="C106" s="32" t="s">
        <v>159</v>
      </c>
      <c r="D106" s="25">
        <v>9.8611187999999999</v>
      </c>
      <c r="E106" s="15">
        <v>0</v>
      </c>
      <c r="F106" s="15">
        <f t="shared" si="55"/>
        <v>9.8611187999999999</v>
      </c>
      <c r="G106" s="15">
        <f t="shared" ref="G106:G109" si="64">I106+K106+M106+O106</f>
        <v>9.8611187999999999</v>
      </c>
      <c r="H106" s="15">
        <f t="shared" ref="H106:H109" si="65">J106+L106+N106+P106</f>
        <v>9.8611259639999993</v>
      </c>
      <c r="I106" s="15">
        <v>2.7600000000000003E-3</v>
      </c>
      <c r="J106" s="15">
        <v>2.7600000000000003E-3</v>
      </c>
      <c r="K106" s="15">
        <v>0</v>
      </c>
      <c r="L106" s="15">
        <v>0</v>
      </c>
      <c r="M106" s="15">
        <v>9.583517711999999</v>
      </c>
      <c r="N106" s="15">
        <v>9.583517711999999</v>
      </c>
      <c r="O106" s="15">
        <v>0.27484108799999979</v>
      </c>
      <c r="P106" s="15">
        <v>0.27484825199999996</v>
      </c>
      <c r="Q106" s="15">
        <f t="shared" si="59"/>
        <v>-7.1639999994488335E-6</v>
      </c>
      <c r="R106" s="15">
        <f t="shared" si="60"/>
        <v>7.1639999994488335E-6</v>
      </c>
      <c r="S106" s="14">
        <f t="shared" si="61"/>
        <v>7.2648957433195442E-5</v>
      </c>
      <c r="T106" s="24"/>
    </row>
    <row r="107" spans="1:20" ht="31.5" x14ac:dyDescent="0.25">
      <c r="A107" s="4" t="s">
        <v>89</v>
      </c>
      <c r="B107" s="31" t="s">
        <v>172</v>
      </c>
      <c r="C107" s="32" t="s">
        <v>173</v>
      </c>
      <c r="D107" s="25">
        <v>1.7016664981632856</v>
      </c>
      <c r="E107" s="15">
        <v>0</v>
      </c>
      <c r="F107" s="15">
        <f t="shared" si="55"/>
        <v>1.7016664981632856</v>
      </c>
      <c r="G107" s="15">
        <f t="shared" si="64"/>
        <v>5.5199999999999997E-4</v>
      </c>
      <c r="H107" s="15">
        <f t="shared" si="65"/>
        <v>5.5199999999999997E-4</v>
      </c>
      <c r="I107" s="15">
        <v>0</v>
      </c>
      <c r="J107" s="15">
        <v>0</v>
      </c>
      <c r="K107" s="15">
        <v>0</v>
      </c>
      <c r="L107" s="15">
        <v>0</v>
      </c>
      <c r="M107" s="15">
        <v>5.5199999999999997E-4</v>
      </c>
      <c r="N107" s="15">
        <v>5.5199999999999997E-4</v>
      </c>
      <c r="O107" s="15">
        <v>0</v>
      </c>
      <c r="P107" s="15">
        <v>0</v>
      </c>
      <c r="Q107" s="15">
        <f t="shared" si="59"/>
        <v>1.7011144981632855</v>
      </c>
      <c r="R107" s="15">
        <f t="shared" si="60"/>
        <v>0</v>
      </c>
      <c r="S107" s="14">
        <f t="shared" si="61"/>
        <v>0</v>
      </c>
      <c r="T107" s="24"/>
    </row>
    <row r="108" spans="1:20" ht="47.25" x14ac:dyDescent="0.25">
      <c r="A108" s="4" t="s">
        <v>89</v>
      </c>
      <c r="B108" s="31" t="s">
        <v>174</v>
      </c>
      <c r="C108" s="32" t="s">
        <v>175</v>
      </c>
      <c r="D108" s="25">
        <v>11.297649686382352</v>
      </c>
      <c r="E108" s="15">
        <v>0</v>
      </c>
      <c r="F108" s="15">
        <f t="shared" si="55"/>
        <v>11.297649686382352</v>
      </c>
      <c r="G108" s="15">
        <f t="shared" si="64"/>
        <v>8.2800000000000007E-4</v>
      </c>
      <c r="H108" s="15">
        <f t="shared" si="65"/>
        <v>8.2800000000000007E-4</v>
      </c>
      <c r="I108" s="15">
        <v>0</v>
      </c>
      <c r="J108" s="15">
        <v>0</v>
      </c>
      <c r="K108" s="15">
        <v>8.2800000000000007E-4</v>
      </c>
      <c r="L108" s="15">
        <v>8.2800000000000007E-4</v>
      </c>
      <c r="M108" s="15">
        <v>0</v>
      </c>
      <c r="N108" s="15">
        <v>0</v>
      </c>
      <c r="O108" s="15">
        <v>0</v>
      </c>
      <c r="P108" s="15">
        <v>0</v>
      </c>
      <c r="Q108" s="15">
        <f t="shared" si="59"/>
        <v>11.296821686382351</v>
      </c>
      <c r="R108" s="15">
        <f t="shared" si="60"/>
        <v>0</v>
      </c>
      <c r="S108" s="14">
        <f t="shared" si="61"/>
        <v>0</v>
      </c>
      <c r="T108" s="24"/>
    </row>
    <row r="109" spans="1:20" ht="31.5" x14ac:dyDescent="0.25">
      <c r="A109" s="4" t="s">
        <v>89</v>
      </c>
      <c r="B109" s="31" t="s">
        <v>176</v>
      </c>
      <c r="C109" s="32" t="s">
        <v>177</v>
      </c>
      <c r="D109" s="25">
        <v>3.8614798198437583</v>
      </c>
      <c r="E109" s="15">
        <v>0</v>
      </c>
      <c r="F109" s="15">
        <f t="shared" si="55"/>
        <v>3.8614798198437583</v>
      </c>
      <c r="G109" s="15">
        <f t="shared" si="64"/>
        <v>0.142428</v>
      </c>
      <c r="H109" s="15">
        <f t="shared" si="65"/>
        <v>0.142423788</v>
      </c>
      <c r="I109" s="15">
        <v>0</v>
      </c>
      <c r="J109" s="15">
        <v>0</v>
      </c>
      <c r="K109" s="15">
        <v>0.142423788</v>
      </c>
      <c r="L109" s="15">
        <v>0.142423788</v>
      </c>
      <c r="M109" s="15">
        <v>0</v>
      </c>
      <c r="N109" s="15">
        <v>0</v>
      </c>
      <c r="O109" s="15">
        <v>4.2120000000145373E-6</v>
      </c>
      <c r="P109" s="15">
        <v>0</v>
      </c>
      <c r="Q109" s="15">
        <f t="shared" si="59"/>
        <v>3.7190560318437584</v>
      </c>
      <c r="R109" s="15">
        <f t="shared" si="60"/>
        <v>-4.2120000000034352E-6</v>
      </c>
      <c r="S109" s="14">
        <f t="shared" si="61"/>
        <v>-2.9572836801776583E-3</v>
      </c>
      <c r="T109" s="24"/>
    </row>
    <row r="110" spans="1:20" ht="47.25" x14ac:dyDescent="0.25">
      <c r="A110" s="4" t="s">
        <v>89</v>
      </c>
      <c r="B110" s="31" t="s">
        <v>319</v>
      </c>
      <c r="C110" s="32" t="s">
        <v>320</v>
      </c>
      <c r="D110" s="25">
        <v>12.723739528355996</v>
      </c>
      <c r="E110" s="15">
        <v>0</v>
      </c>
      <c r="F110" s="15">
        <f t="shared" si="55"/>
        <v>12.723739528355996</v>
      </c>
      <c r="G110" s="15">
        <f t="shared" ref="G110:G136" si="66">I110+K110+M110+O110</f>
        <v>0</v>
      </c>
      <c r="H110" s="15">
        <f t="shared" ref="H110:H136" si="67">J110+L110+N110+P110</f>
        <v>0.10257499199999999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0.10257499199999999</v>
      </c>
      <c r="Q110" s="15">
        <f t="shared" si="59"/>
        <v>12.621164536355996</v>
      </c>
      <c r="R110" s="15">
        <f t="shared" ref="R110:R136" si="68">(J110+L110+N110+P110)-(I110+K110+M110+O110)</f>
        <v>0.10257499199999999</v>
      </c>
      <c r="S110" s="14">
        <v>100</v>
      </c>
      <c r="T110" s="24" t="s">
        <v>297</v>
      </c>
    </row>
    <row r="111" spans="1:20" ht="31.5" x14ac:dyDescent="0.25">
      <c r="A111" s="4" t="s">
        <v>89</v>
      </c>
      <c r="B111" s="31" t="s">
        <v>178</v>
      </c>
      <c r="C111" s="32" t="s">
        <v>179</v>
      </c>
      <c r="D111" s="25">
        <v>17.045922385849607</v>
      </c>
      <c r="E111" s="15">
        <v>0</v>
      </c>
      <c r="F111" s="15">
        <f t="shared" si="55"/>
        <v>17.045922385849607</v>
      </c>
      <c r="G111" s="15">
        <f t="shared" si="66"/>
        <v>1.1039999999999999E-3</v>
      </c>
      <c r="H111" s="15">
        <f t="shared" si="67"/>
        <v>1.1039999999999999E-3</v>
      </c>
      <c r="I111" s="15">
        <v>0</v>
      </c>
      <c r="J111" s="15">
        <v>0</v>
      </c>
      <c r="K111" s="15">
        <v>1.1039999999999999E-3</v>
      </c>
      <c r="L111" s="15">
        <v>1.1039999999999999E-3</v>
      </c>
      <c r="M111" s="15">
        <v>0</v>
      </c>
      <c r="N111" s="15">
        <v>0</v>
      </c>
      <c r="O111" s="15">
        <v>0</v>
      </c>
      <c r="P111" s="15">
        <v>0</v>
      </c>
      <c r="Q111" s="15">
        <f t="shared" si="59"/>
        <v>17.044818385849606</v>
      </c>
      <c r="R111" s="15">
        <f t="shared" si="68"/>
        <v>0</v>
      </c>
      <c r="S111" s="14">
        <f t="shared" ref="S111" si="69">(R111*100)/(I111+K111+M111+O111)</f>
        <v>0</v>
      </c>
      <c r="T111" s="24"/>
    </row>
    <row r="112" spans="1:20" ht="47.25" x14ac:dyDescent="0.25">
      <c r="A112" s="4" t="s">
        <v>89</v>
      </c>
      <c r="B112" s="31" t="s">
        <v>317</v>
      </c>
      <c r="C112" s="32" t="s">
        <v>318</v>
      </c>
      <c r="D112" s="25">
        <v>23.62543653800639</v>
      </c>
      <c r="E112" s="15">
        <v>0</v>
      </c>
      <c r="F112" s="15">
        <f t="shared" si="55"/>
        <v>23.62543653800639</v>
      </c>
      <c r="G112" s="15">
        <f t="shared" si="66"/>
        <v>0</v>
      </c>
      <c r="H112" s="15">
        <f t="shared" si="67"/>
        <v>0.21728984399999998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0.21728984399999998</v>
      </c>
      <c r="Q112" s="15">
        <f t="shared" si="59"/>
        <v>23.40814669400639</v>
      </c>
      <c r="R112" s="15">
        <f t="shared" si="68"/>
        <v>0.21728984399999998</v>
      </c>
      <c r="S112" s="14">
        <v>100</v>
      </c>
      <c r="T112" s="24" t="s">
        <v>297</v>
      </c>
    </row>
    <row r="113" spans="1:20" ht="47.25" x14ac:dyDescent="0.25">
      <c r="A113" s="4" t="s">
        <v>89</v>
      </c>
      <c r="B113" s="31" t="s">
        <v>180</v>
      </c>
      <c r="C113" s="32" t="s">
        <v>181</v>
      </c>
      <c r="D113" s="25">
        <v>14.900777017571148</v>
      </c>
      <c r="E113" s="15">
        <v>0</v>
      </c>
      <c r="F113" s="15">
        <f t="shared" si="55"/>
        <v>14.900777017571148</v>
      </c>
      <c r="G113" s="15">
        <f t="shared" si="66"/>
        <v>3.588E-3</v>
      </c>
      <c r="H113" s="15">
        <f t="shared" si="67"/>
        <v>3.588E-3</v>
      </c>
      <c r="I113" s="15">
        <v>1.6560000000000001E-3</v>
      </c>
      <c r="J113" s="15">
        <v>1.6560000000000001E-3</v>
      </c>
      <c r="K113" s="15">
        <v>0</v>
      </c>
      <c r="L113" s="15">
        <v>0</v>
      </c>
      <c r="M113" s="15">
        <v>1.9319999999999997E-3</v>
      </c>
      <c r="N113" s="15">
        <v>1.9319999999999997E-3</v>
      </c>
      <c r="O113" s="15">
        <v>0</v>
      </c>
      <c r="P113" s="15">
        <v>0</v>
      </c>
      <c r="Q113" s="15">
        <f t="shared" si="59"/>
        <v>14.897189017571147</v>
      </c>
      <c r="R113" s="15">
        <f t="shared" si="68"/>
        <v>0</v>
      </c>
      <c r="S113" s="14">
        <f t="shared" ref="S113" si="70">(R113*100)/(I113+K113+M113+O113)</f>
        <v>0</v>
      </c>
      <c r="T113" s="24"/>
    </row>
    <row r="114" spans="1:20" ht="47.25" x14ac:dyDescent="0.25">
      <c r="A114" s="4" t="s">
        <v>89</v>
      </c>
      <c r="B114" s="31" t="s">
        <v>182</v>
      </c>
      <c r="C114" s="32" t="s">
        <v>183</v>
      </c>
      <c r="D114" s="25">
        <v>20.139827196346992</v>
      </c>
      <c r="E114" s="15">
        <v>0</v>
      </c>
      <c r="F114" s="15">
        <f t="shared" si="55"/>
        <v>20.139827196346992</v>
      </c>
      <c r="G114" s="15">
        <f t="shared" si="66"/>
        <v>2.2079999999999999E-3</v>
      </c>
      <c r="H114" s="15">
        <f t="shared" si="67"/>
        <v>4.8096000000000007E-3</v>
      </c>
      <c r="I114" s="15">
        <v>0</v>
      </c>
      <c r="J114" s="15">
        <v>0</v>
      </c>
      <c r="K114" s="15">
        <v>2.2079999999999999E-3</v>
      </c>
      <c r="L114" s="15">
        <v>2.2079999999999999E-3</v>
      </c>
      <c r="M114" s="15">
        <v>0</v>
      </c>
      <c r="N114" s="15">
        <v>0</v>
      </c>
      <c r="O114" s="15">
        <v>0</v>
      </c>
      <c r="P114" s="15">
        <v>2.6016000000000004E-3</v>
      </c>
      <c r="Q114" s="15">
        <f t="shared" si="59"/>
        <v>20.135017596346991</v>
      </c>
      <c r="R114" s="15">
        <f t="shared" si="68"/>
        <v>2.6016000000000008E-3</v>
      </c>
      <c r="S114" s="14">
        <f t="shared" ref="S114:S131" si="71">(R114*100)/(I114+K114+M114+O114)</f>
        <v>117.82608695652178</v>
      </c>
      <c r="T114" s="24" t="s">
        <v>305</v>
      </c>
    </row>
    <row r="115" spans="1:20" ht="31.5" x14ac:dyDescent="0.25">
      <c r="A115" s="4" t="s">
        <v>89</v>
      </c>
      <c r="B115" s="31" t="s">
        <v>184</v>
      </c>
      <c r="C115" s="32" t="s">
        <v>185</v>
      </c>
      <c r="D115" s="25">
        <v>8.1989150208521249</v>
      </c>
      <c r="E115" s="15">
        <v>0</v>
      </c>
      <c r="F115" s="15">
        <f t="shared" si="55"/>
        <v>8.1989150208521249</v>
      </c>
      <c r="G115" s="15">
        <f t="shared" si="66"/>
        <v>2.7599999999999999E-3</v>
      </c>
      <c r="H115" s="15">
        <f t="shared" si="67"/>
        <v>2.7600000000000003E-3</v>
      </c>
      <c r="I115" s="15">
        <v>0</v>
      </c>
      <c r="J115" s="15">
        <v>0</v>
      </c>
      <c r="K115" s="15">
        <v>2.4840000000000001E-3</v>
      </c>
      <c r="L115" s="15">
        <v>2.4840000000000001E-3</v>
      </c>
      <c r="M115" s="15">
        <v>2.7599999999999999E-4</v>
      </c>
      <c r="N115" s="15">
        <v>2.7599999999999999E-4</v>
      </c>
      <c r="O115" s="15">
        <v>-3.2526065174565133E-19</v>
      </c>
      <c r="P115" s="15">
        <v>0</v>
      </c>
      <c r="Q115" s="15">
        <f t="shared" si="59"/>
        <v>8.1961550208521246</v>
      </c>
      <c r="R115" s="15">
        <f t="shared" si="68"/>
        <v>0</v>
      </c>
      <c r="S115" s="14">
        <f t="shared" si="71"/>
        <v>0</v>
      </c>
      <c r="T115" s="24"/>
    </row>
    <row r="116" spans="1:20" ht="47.25" x14ac:dyDescent="0.25">
      <c r="A116" s="4" t="s">
        <v>89</v>
      </c>
      <c r="B116" s="31" t="s">
        <v>186</v>
      </c>
      <c r="C116" s="32" t="s">
        <v>187</v>
      </c>
      <c r="D116" s="25">
        <v>27.597860617470605</v>
      </c>
      <c r="E116" s="15">
        <v>0</v>
      </c>
      <c r="F116" s="15">
        <f t="shared" si="55"/>
        <v>27.597860617470605</v>
      </c>
      <c r="G116" s="15">
        <f t="shared" si="66"/>
        <v>0.40609800000000001</v>
      </c>
      <c r="H116" s="15">
        <f t="shared" si="67"/>
        <v>0.40609870799999997</v>
      </c>
      <c r="I116" s="15">
        <v>0</v>
      </c>
      <c r="J116" s="15">
        <v>0</v>
      </c>
      <c r="K116" s="15">
        <v>0.40609870799999997</v>
      </c>
      <c r="L116" s="15">
        <v>0.40609870799999997</v>
      </c>
      <c r="M116" s="15">
        <v>0</v>
      </c>
      <c r="N116" s="15">
        <v>0</v>
      </c>
      <c r="O116" s="15">
        <v>-7.0799999996040697E-7</v>
      </c>
      <c r="P116" s="15">
        <v>0</v>
      </c>
      <c r="Q116" s="15">
        <f t="shared" si="59"/>
        <v>27.191761909470607</v>
      </c>
      <c r="R116" s="15">
        <f t="shared" si="68"/>
        <v>7.0799999996040697E-7</v>
      </c>
      <c r="S116" s="14">
        <f t="shared" si="71"/>
        <v>1.7434215385458854E-4</v>
      </c>
      <c r="T116" s="24"/>
    </row>
    <row r="117" spans="1:20" ht="31.5" x14ac:dyDescent="0.25">
      <c r="A117" s="4" t="s">
        <v>89</v>
      </c>
      <c r="B117" s="31" t="s">
        <v>188</v>
      </c>
      <c r="C117" s="32" t="s">
        <v>189</v>
      </c>
      <c r="D117" s="25">
        <v>2.8933847359214786</v>
      </c>
      <c r="E117" s="15">
        <v>0</v>
      </c>
      <c r="F117" s="15">
        <f t="shared" si="55"/>
        <v>2.8933847359214786</v>
      </c>
      <c r="G117" s="15">
        <f t="shared" si="66"/>
        <v>2.4840000000000001E-3</v>
      </c>
      <c r="H117" s="15">
        <f t="shared" si="67"/>
        <v>2.4840000000000001E-3</v>
      </c>
      <c r="I117" s="15">
        <v>0</v>
      </c>
      <c r="J117" s="15">
        <v>0</v>
      </c>
      <c r="K117" s="15">
        <v>2.2079999999999999E-3</v>
      </c>
      <c r="L117" s="15">
        <v>2.2079999999999999E-3</v>
      </c>
      <c r="M117" s="15">
        <v>2.7599999999999999E-4</v>
      </c>
      <c r="N117" s="15">
        <v>2.7599999999999999E-4</v>
      </c>
      <c r="O117" s="15">
        <v>0</v>
      </c>
      <c r="P117" s="15">
        <v>0</v>
      </c>
      <c r="Q117" s="15">
        <f t="shared" si="59"/>
        <v>2.8909007359214787</v>
      </c>
      <c r="R117" s="15">
        <f t="shared" si="68"/>
        <v>0</v>
      </c>
      <c r="S117" s="14">
        <f t="shared" si="71"/>
        <v>0</v>
      </c>
      <c r="T117" s="24"/>
    </row>
    <row r="118" spans="1:20" ht="31.5" x14ac:dyDescent="0.25">
      <c r="A118" s="4" t="s">
        <v>89</v>
      </c>
      <c r="B118" s="31" t="s">
        <v>190</v>
      </c>
      <c r="C118" s="32" t="s">
        <v>191</v>
      </c>
      <c r="D118" s="25">
        <v>12.909362912818549</v>
      </c>
      <c r="E118" s="15">
        <v>0</v>
      </c>
      <c r="F118" s="15">
        <f t="shared" si="55"/>
        <v>12.909362912818549</v>
      </c>
      <c r="G118" s="15">
        <f t="shared" si="66"/>
        <v>2.2079999999999999E-3</v>
      </c>
      <c r="H118" s="15">
        <f t="shared" si="67"/>
        <v>2.2079999999999999E-3</v>
      </c>
      <c r="I118" s="15">
        <v>0</v>
      </c>
      <c r="J118" s="15">
        <v>0</v>
      </c>
      <c r="K118" s="15">
        <v>2.2079999999999999E-3</v>
      </c>
      <c r="L118" s="15">
        <v>2.2079999999999999E-3</v>
      </c>
      <c r="M118" s="15">
        <v>0</v>
      </c>
      <c r="N118" s="15">
        <v>0</v>
      </c>
      <c r="O118" s="15">
        <v>0</v>
      </c>
      <c r="P118" s="15">
        <v>0</v>
      </c>
      <c r="Q118" s="15">
        <f t="shared" si="59"/>
        <v>12.90715491281855</v>
      </c>
      <c r="R118" s="15">
        <f t="shared" si="68"/>
        <v>0</v>
      </c>
      <c r="S118" s="14">
        <f t="shared" si="71"/>
        <v>0</v>
      </c>
      <c r="T118" s="24"/>
    </row>
    <row r="119" spans="1:20" ht="47.25" x14ac:dyDescent="0.25">
      <c r="A119" s="4" t="s">
        <v>89</v>
      </c>
      <c r="B119" s="31" t="s">
        <v>192</v>
      </c>
      <c r="C119" s="32" t="s">
        <v>193</v>
      </c>
      <c r="D119" s="25">
        <v>18.733242814345552</v>
      </c>
      <c r="E119" s="15">
        <v>0</v>
      </c>
      <c r="F119" s="15">
        <f t="shared" si="55"/>
        <v>18.733242814345552</v>
      </c>
      <c r="G119" s="15">
        <f t="shared" si="66"/>
        <v>3.0359999999999996E-3</v>
      </c>
      <c r="H119" s="15">
        <f t="shared" si="67"/>
        <v>6.9383999999999991E-3</v>
      </c>
      <c r="I119" s="15">
        <v>0</v>
      </c>
      <c r="J119" s="15">
        <v>0</v>
      </c>
      <c r="K119" s="15">
        <v>2.4839999999999997E-3</v>
      </c>
      <c r="L119" s="15">
        <v>2.4839999999999997E-3</v>
      </c>
      <c r="M119" s="15">
        <v>5.5199999999999997E-4</v>
      </c>
      <c r="N119" s="15">
        <v>5.5199999999999997E-4</v>
      </c>
      <c r="O119" s="15">
        <v>0</v>
      </c>
      <c r="P119" s="15">
        <v>3.9023999999999999E-3</v>
      </c>
      <c r="Q119" s="15">
        <f t="shared" si="59"/>
        <v>18.726304414345552</v>
      </c>
      <c r="R119" s="15">
        <f t="shared" si="68"/>
        <v>3.9023999999999994E-3</v>
      </c>
      <c r="S119" s="14">
        <f t="shared" si="71"/>
        <v>128.53754940711462</v>
      </c>
      <c r="T119" s="24" t="s">
        <v>305</v>
      </c>
    </row>
    <row r="120" spans="1:20" ht="47.25" x14ac:dyDescent="0.25">
      <c r="A120" s="4" t="s">
        <v>89</v>
      </c>
      <c r="B120" s="31" t="s">
        <v>194</v>
      </c>
      <c r="C120" s="32" t="s">
        <v>195</v>
      </c>
      <c r="D120" s="25">
        <v>9.9826595455438305</v>
      </c>
      <c r="E120" s="15">
        <v>0</v>
      </c>
      <c r="F120" s="15">
        <f t="shared" si="55"/>
        <v>9.9826595455438305</v>
      </c>
      <c r="G120" s="15">
        <f t="shared" si="66"/>
        <v>3.0359999999999996E-3</v>
      </c>
      <c r="H120" s="15">
        <f t="shared" si="67"/>
        <v>3.0359999999999996E-3</v>
      </c>
      <c r="I120" s="15">
        <v>0</v>
      </c>
      <c r="J120" s="15">
        <v>0</v>
      </c>
      <c r="K120" s="15">
        <v>0</v>
      </c>
      <c r="L120" s="15">
        <v>0</v>
      </c>
      <c r="M120" s="15">
        <v>3.0359999999999996E-3</v>
      </c>
      <c r="N120" s="15">
        <v>3.0359999999999996E-3</v>
      </c>
      <c r="O120" s="15">
        <v>0</v>
      </c>
      <c r="P120" s="15">
        <v>0</v>
      </c>
      <c r="Q120" s="15">
        <f t="shared" si="59"/>
        <v>9.9796235455438307</v>
      </c>
      <c r="R120" s="15">
        <f t="shared" si="68"/>
        <v>0</v>
      </c>
      <c r="S120" s="14">
        <f t="shared" si="71"/>
        <v>0</v>
      </c>
      <c r="T120" s="24"/>
    </row>
    <row r="121" spans="1:20" ht="47.25" x14ac:dyDescent="0.25">
      <c r="A121" s="4" t="s">
        <v>89</v>
      </c>
      <c r="B121" s="31" t="s">
        <v>196</v>
      </c>
      <c r="C121" s="32" t="s">
        <v>197</v>
      </c>
      <c r="D121" s="25">
        <v>40.022428333146337</v>
      </c>
      <c r="E121" s="15">
        <v>0</v>
      </c>
      <c r="F121" s="15">
        <f t="shared" si="55"/>
        <v>40.022428333146337</v>
      </c>
      <c r="G121" s="15">
        <f t="shared" si="66"/>
        <v>0.35181479999999993</v>
      </c>
      <c r="H121" s="15">
        <f t="shared" si="67"/>
        <v>0.34431333599999991</v>
      </c>
      <c r="I121" s="15">
        <v>0.33674373599999996</v>
      </c>
      <c r="J121" s="15">
        <v>0.33674373599999996</v>
      </c>
      <c r="K121" s="15">
        <v>0</v>
      </c>
      <c r="L121" s="15">
        <v>0</v>
      </c>
      <c r="M121" s="15">
        <v>4.9680000000000002E-3</v>
      </c>
      <c r="N121" s="15">
        <v>4.9680000000000002E-3</v>
      </c>
      <c r="O121" s="15">
        <v>1.0103063999999976E-2</v>
      </c>
      <c r="P121" s="15">
        <v>2.6016000000000004E-3</v>
      </c>
      <c r="Q121" s="15">
        <f t="shared" si="59"/>
        <v>39.678114997146338</v>
      </c>
      <c r="R121" s="15">
        <f t="shared" si="68"/>
        <v>-7.5014640000000132E-3</v>
      </c>
      <c r="S121" s="14">
        <f t="shared" si="71"/>
        <v>-2.1322195655214093</v>
      </c>
      <c r="T121" s="24" t="s">
        <v>305</v>
      </c>
    </row>
    <row r="122" spans="1:20" ht="31.5" x14ac:dyDescent="0.25">
      <c r="A122" s="4" t="s">
        <v>89</v>
      </c>
      <c r="B122" s="31" t="s">
        <v>198</v>
      </c>
      <c r="C122" s="32" t="s">
        <v>199</v>
      </c>
      <c r="D122" s="25">
        <v>19.20066161545779</v>
      </c>
      <c r="E122" s="15">
        <v>0</v>
      </c>
      <c r="F122" s="15">
        <f t="shared" si="55"/>
        <v>19.20066161545779</v>
      </c>
      <c r="G122" s="15">
        <f t="shared" si="66"/>
        <v>1.0764000000000001E-2</v>
      </c>
      <c r="H122" s="15">
        <f t="shared" si="67"/>
        <v>1.0764000000000001E-2</v>
      </c>
      <c r="I122" s="15">
        <v>0</v>
      </c>
      <c r="J122" s="15">
        <v>0</v>
      </c>
      <c r="K122" s="15">
        <v>0</v>
      </c>
      <c r="L122" s="15">
        <v>0</v>
      </c>
      <c r="M122" s="15">
        <v>1.0764000000000001E-2</v>
      </c>
      <c r="N122" s="15">
        <v>1.0764000000000001E-2</v>
      </c>
      <c r="O122" s="15">
        <v>0</v>
      </c>
      <c r="P122" s="15">
        <v>0</v>
      </c>
      <c r="Q122" s="15">
        <f t="shared" si="59"/>
        <v>19.189897615457788</v>
      </c>
      <c r="R122" s="15">
        <f t="shared" si="68"/>
        <v>0</v>
      </c>
      <c r="S122" s="14">
        <f t="shared" si="71"/>
        <v>0</v>
      </c>
      <c r="T122" s="24"/>
    </row>
    <row r="123" spans="1:20" ht="47.25" x14ac:dyDescent="0.25">
      <c r="A123" s="4" t="s">
        <v>89</v>
      </c>
      <c r="B123" s="31" t="s">
        <v>200</v>
      </c>
      <c r="C123" s="32" t="s">
        <v>201</v>
      </c>
      <c r="D123" s="25">
        <v>9.3136163728202863</v>
      </c>
      <c r="E123" s="15">
        <v>0</v>
      </c>
      <c r="F123" s="15">
        <f t="shared" si="55"/>
        <v>9.3136163728202863</v>
      </c>
      <c r="G123" s="15">
        <f t="shared" si="66"/>
        <v>1.9319999999999997E-3</v>
      </c>
      <c r="H123" s="15">
        <f t="shared" si="67"/>
        <v>1.9319999999999997E-3</v>
      </c>
      <c r="I123" s="15">
        <v>0</v>
      </c>
      <c r="J123" s="15">
        <v>0</v>
      </c>
      <c r="K123" s="15">
        <v>1.9319999999999997E-3</v>
      </c>
      <c r="L123" s="15">
        <v>1.9319999999999997E-3</v>
      </c>
      <c r="M123" s="15">
        <v>0</v>
      </c>
      <c r="N123" s="15">
        <v>0</v>
      </c>
      <c r="O123" s="15">
        <v>0</v>
      </c>
      <c r="P123" s="15">
        <v>0</v>
      </c>
      <c r="Q123" s="15">
        <f t="shared" si="59"/>
        <v>9.3116843728202863</v>
      </c>
      <c r="R123" s="15">
        <f t="shared" si="68"/>
        <v>0</v>
      </c>
      <c r="S123" s="14">
        <f t="shared" si="71"/>
        <v>0</v>
      </c>
      <c r="T123" s="24"/>
    </row>
    <row r="124" spans="1:20" ht="47.25" x14ac:dyDescent="0.25">
      <c r="A124" s="4" t="s">
        <v>89</v>
      </c>
      <c r="B124" s="31" t="s">
        <v>202</v>
      </c>
      <c r="C124" s="32" t="s">
        <v>203</v>
      </c>
      <c r="D124" s="25">
        <v>11.395773496775098</v>
      </c>
      <c r="E124" s="15">
        <v>0</v>
      </c>
      <c r="F124" s="15">
        <f t="shared" si="55"/>
        <v>11.395773496775098</v>
      </c>
      <c r="G124" s="15">
        <f t="shared" si="66"/>
        <v>6.6239999999999997E-3</v>
      </c>
      <c r="H124" s="15">
        <f t="shared" si="67"/>
        <v>9.1637279999999988E-2</v>
      </c>
      <c r="I124" s="15">
        <v>1.6560000000000001E-3</v>
      </c>
      <c r="J124" s="15">
        <v>1.6560000000000001E-3</v>
      </c>
      <c r="K124" s="15">
        <v>0</v>
      </c>
      <c r="L124" s="15">
        <v>0</v>
      </c>
      <c r="M124" s="15">
        <v>4.9679999999999993E-3</v>
      </c>
      <c r="N124" s="15">
        <v>4.9679999999999993E-3</v>
      </c>
      <c r="O124" s="15">
        <v>0</v>
      </c>
      <c r="P124" s="15">
        <v>8.5013279999999983E-2</v>
      </c>
      <c r="Q124" s="15">
        <f t="shared" si="59"/>
        <v>11.304136216775097</v>
      </c>
      <c r="R124" s="15">
        <f t="shared" si="68"/>
        <v>8.5013279999999983E-2</v>
      </c>
      <c r="S124" s="14">
        <f t="shared" si="71"/>
        <v>1283.4130434782608</v>
      </c>
      <c r="T124" s="24" t="s">
        <v>305</v>
      </c>
    </row>
    <row r="125" spans="1:20" ht="31.5" x14ac:dyDescent="0.25">
      <c r="A125" s="4" t="s">
        <v>89</v>
      </c>
      <c r="B125" s="31" t="s">
        <v>204</v>
      </c>
      <c r="C125" s="32" t="s">
        <v>205</v>
      </c>
      <c r="D125" s="25">
        <v>15.807440034938177</v>
      </c>
      <c r="E125" s="15">
        <v>0</v>
      </c>
      <c r="F125" s="15">
        <f t="shared" si="55"/>
        <v>15.807440034938177</v>
      </c>
      <c r="G125" s="15">
        <f t="shared" si="66"/>
        <v>4.4160000000000007E-3</v>
      </c>
      <c r="H125" s="15">
        <f>J125+L125+N125+P125</f>
        <v>4.4159999999999998E-3</v>
      </c>
      <c r="I125" s="15">
        <v>4.1400000000000005E-3</v>
      </c>
      <c r="J125" s="15">
        <v>4.1399999999999996E-3</v>
      </c>
      <c r="K125" s="15">
        <v>0</v>
      </c>
      <c r="L125" s="15">
        <v>0</v>
      </c>
      <c r="M125" s="15">
        <v>2.7599999999999999E-4</v>
      </c>
      <c r="N125" s="15">
        <v>2.7599999999999999E-4</v>
      </c>
      <c r="O125" s="15">
        <v>0</v>
      </c>
      <c r="P125" s="15">
        <v>0</v>
      </c>
      <c r="Q125" s="15">
        <f t="shared" si="59"/>
        <v>15.803024034938176</v>
      </c>
      <c r="R125" s="15">
        <f t="shared" si="68"/>
        <v>0</v>
      </c>
      <c r="S125" s="14">
        <f t="shared" si="71"/>
        <v>0</v>
      </c>
      <c r="T125" s="24"/>
    </row>
    <row r="126" spans="1:20" ht="31.5" x14ac:dyDescent="0.25">
      <c r="A126" s="4" t="s">
        <v>89</v>
      </c>
      <c r="B126" s="31" t="s">
        <v>206</v>
      </c>
      <c r="C126" s="32" t="s">
        <v>207</v>
      </c>
      <c r="D126" s="25">
        <v>6.8367342440911285</v>
      </c>
      <c r="E126" s="15">
        <v>0</v>
      </c>
      <c r="F126" s="15">
        <f t="shared" si="55"/>
        <v>6.8367342440911285</v>
      </c>
      <c r="G126" s="15">
        <f t="shared" ref="G126" si="72">I126+K126+M126+O126</f>
        <v>3.0360000000000001E-3</v>
      </c>
      <c r="H126" s="15">
        <f t="shared" ref="H126" si="73">J126+L126+N126+P126</f>
        <v>3.3120000000000003E-3</v>
      </c>
      <c r="I126" s="15">
        <v>0</v>
      </c>
      <c r="J126" s="15">
        <v>0</v>
      </c>
      <c r="K126" s="15">
        <v>3.0360000000000001E-3</v>
      </c>
      <c r="L126" s="15">
        <v>3.0360000000000001E-3</v>
      </c>
      <c r="M126" s="15">
        <v>0</v>
      </c>
      <c r="N126" s="15">
        <v>0</v>
      </c>
      <c r="O126" s="15">
        <v>0</v>
      </c>
      <c r="P126" s="15">
        <v>2.7600000000000004E-4</v>
      </c>
      <c r="Q126" s="15">
        <f t="shared" si="59"/>
        <v>6.8334222440911283</v>
      </c>
      <c r="R126" s="15">
        <f>(J126+L126+N126+P126)-(I126+K126+M126+O126)</f>
        <v>2.760000000000002E-4</v>
      </c>
      <c r="S126" s="14">
        <f t="shared" si="71"/>
        <v>9.090909090909097</v>
      </c>
      <c r="T126" s="24" t="s">
        <v>297</v>
      </c>
    </row>
    <row r="127" spans="1:20" ht="31.5" x14ac:dyDescent="0.25">
      <c r="A127" s="4" t="s">
        <v>89</v>
      </c>
      <c r="B127" s="31" t="s">
        <v>208</v>
      </c>
      <c r="C127" s="32" t="s">
        <v>209</v>
      </c>
      <c r="D127" s="25">
        <v>4.1510949823402292</v>
      </c>
      <c r="E127" s="15">
        <v>0</v>
      </c>
      <c r="F127" s="15">
        <f t="shared" si="55"/>
        <v>4.1510949823402292</v>
      </c>
      <c r="G127" s="15">
        <f t="shared" si="66"/>
        <v>2.7599999999999999E-4</v>
      </c>
      <c r="H127" s="15">
        <f t="shared" si="67"/>
        <v>2.7599999999999999E-4</v>
      </c>
      <c r="I127" s="15">
        <v>0</v>
      </c>
      <c r="J127" s="15">
        <v>0</v>
      </c>
      <c r="K127" s="15">
        <v>0</v>
      </c>
      <c r="L127" s="15">
        <v>0</v>
      </c>
      <c r="M127" s="15">
        <v>2.7599999999999999E-4</v>
      </c>
      <c r="N127" s="15">
        <v>2.7599999999999999E-4</v>
      </c>
      <c r="O127" s="15">
        <v>0</v>
      </c>
      <c r="P127" s="15">
        <v>0</v>
      </c>
      <c r="Q127" s="15">
        <f t="shared" si="59"/>
        <v>4.1508189823402288</v>
      </c>
      <c r="R127" s="15">
        <f t="shared" si="68"/>
        <v>0</v>
      </c>
      <c r="S127" s="14">
        <f t="shared" si="71"/>
        <v>0</v>
      </c>
      <c r="T127" s="24"/>
    </row>
    <row r="128" spans="1:20" ht="31.5" x14ac:dyDescent="0.25">
      <c r="A128" s="4" t="s">
        <v>89</v>
      </c>
      <c r="B128" s="31" t="s">
        <v>210</v>
      </c>
      <c r="C128" s="32" t="s">
        <v>211</v>
      </c>
      <c r="D128" s="25">
        <v>18.958683956157035</v>
      </c>
      <c r="E128" s="15">
        <v>0</v>
      </c>
      <c r="F128" s="15">
        <f t="shared" si="55"/>
        <v>18.958683956157035</v>
      </c>
      <c r="G128" s="15">
        <f t="shared" si="66"/>
        <v>2.4840000000000001E-3</v>
      </c>
      <c r="H128" s="15">
        <f t="shared" si="67"/>
        <v>2.4840000000000001E-3</v>
      </c>
      <c r="I128" s="15">
        <v>0</v>
      </c>
      <c r="J128" s="15">
        <v>0</v>
      </c>
      <c r="K128" s="15">
        <v>2.4840000000000001E-3</v>
      </c>
      <c r="L128" s="15">
        <v>2.4840000000000001E-3</v>
      </c>
      <c r="M128" s="15">
        <v>0</v>
      </c>
      <c r="N128" s="15">
        <v>0</v>
      </c>
      <c r="O128" s="15">
        <v>0</v>
      </c>
      <c r="P128" s="15">
        <v>0</v>
      </c>
      <c r="Q128" s="15">
        <f t="shared" si="59"/>
        <v>18.956199956157036</v>
      </c>
      <c r="R128" s="15">
        <f t="shared" si="68"/>
        <v>0</v>
      </c>
      <c r="S128" s="14">
        <f t="shared" si="71"/>
        <v>0</v>
      </c>
      <c r="T128" s="24"/>
    </row>
    <row r="129" spans="1:20" ht="47.25" x14ac:dyDescent="0.25">
      <c r="A129" s="4" t="s">
        <v>89</v>
      </c>
      <c r="B129" s="31" t="s">
        <v>212</v>
      </c>
      <c r="C129" s="32" t="s">
        <v>213</v>
      </c>
      <c r="D129" s="25">
        <v>29.911323209296643</v>
      </c>
      <c r="E129" s="15">
        <v>0</v>
      </c>
      <c r="F129" s="15">
        <f t="shared" si="55"/>
        <v>29.911323209296643</v>
      </c>
      <c r="G129" s="15">
        <f t="shared" si="66"/>
        <v>2.7599999999999994E-3</v>
      </c>
      <c r="H129" s="15">
        <f t="shared" si="67"/>
        <v>2.7599999999999994E-3</v>
      </c>
      <c r="I129" s="15">
        <v>0</v>
      </c>
      <c r="J129" s="15">
        <v>0</v>
      </c>
      <c r="K129" s="15">
        <v>2.7599999999999999E-4</v>
      </c>
      <c r="L129" s="15">
        <v>2.7599999999999999E-4</v>
      </c>
      <c r="M129" s="15">
        <v>2.4839999999999997E-3</v>
      </c>
      <c r="N129" s="15">
        <v>2.4839999999999997E-3</v>
      </c>
      <c r="O129" s="15">
        <v>0</v>
      </c>
      <c r="P129" s="15">
        <v>0</v>
      </c>
      <c r="Q129" s="15">
        <f t="shared" si="59"/>
        <v>29.908563209296645</v>
      </c>
      <c r="R129" s="15">
        <f t="shared" si="68"/>
        <v>0</v>
      </c>
      <c r="S129" s="14">
        <f t="shared" si="71"/>
        <v>0</v>
      </c>
      <c r="T129" s="24"/>
    </row>
    <row r="130" spans="1:20" ht="31.5" x14ac:dyDescent="0.25">
      <c r="A130" s="4" t="s">
        <v>89</v>
      </c>
      <c r="B130" s="31" t="s">
        <v>214</v>
      </c>
      <c r="C130" s="32" t="s">
        <v>215</v>
      </c>
      <c r="D130" s="25">
        <v>4.2280629034114572</v>
      </c>
      <c r="E130" s="15">
        <v>0</v>
      </c>
      <c r="F130" s="15">
        <f t="shared" si="55"/>
        <v>4.2280629034114572</v>
      </c>
      <c r="G130" s="15">
        <f t="shared" si="66"/>
        <v>2.7599999999999999E-4</v>
      </c>
      <c r="H130" s="15">
        <f t="shared" si="67"/>
        <v>2.7599999999999999E-4</v>
      </c>
      <c r="I130" s="15">
        <v>0</v>
      </c>
      <c r="J130" s="15">
        <v>0</v>
      </c>
      <c r="K130" s="15">
        <v>0</v>
      </c>
      <c r="L130" s="15">
        <v>0</v>
      </c>
      <c r="M130" s="15">
        <v>2.7599999999999999E-4</v>
      </c>
      <c r="N130" s="15">
        <v>2.7599999999999999E-4</v>
      </c>
      <c r="O130" s="15">
        <v>0</v>
      </c>
      <c r="P130" s="15">
        <v>0</v>
      </c>
      <c r="Q130" s="15">
        <f t="shared" si="59"/>
        <v>4.2277869034114568</v>
      </c>
      <c r="R130" s="15">
        <f t="shared" si="68"/>
        <v>0</v>
      </c>
      <c r="S130" s="14">
        <f t="shared" si="71"/>
        <v>0</v>
      </c>
      <c r="T130" s="24"/>
    </row>
    <row r="131" spans="1:20" ht="31.5" x14ac:dyDescent="0.25">
      <c r="A131" s="4" t="s">
        <v>89</v>
      </c>
      <c r="B131" s="31" t="s">
        <v>216</v>
      </c>
      <c r="C131" s="32" t="s">
        <v>217</v>
      </c>
      <c r="D131" s="25">
        <v>8.8789278766432531</v>
      </c>
      <c r="E131" s="15">
        <v>0</v>
      </c>
      <c r="F131" s="15">
        <f t="shared" si="55"/>
        <v>8.8789278766432531</v>
      </c>
      <c r="G131" s="15">
        <f t="shared" si="66"/>
        <v>0.217728</v>
      </c>
      <c r="H131" s="15">
        <f t="shared" si="67"/>
        <v>0.23073577200000001</v>
      </c>
      <c r="I131" s="15">
        <v>0</v>
      </c>
      <c r="J131" s="15">
        <v>0</v>
      </c>
      <c r="K131" s="15">
        <v>0.21772777200000001</v>
      </c>
      <c r="L131" s="15">
        <v>0.21772777200000001</v>
      </c>
      <c r="M131" s="15">
        <v>0</v>
      </c>
      <c r="N131" s="15">
        <v>0</v>
      </c>
      <c r="O131" s="15">
        <v>2.2799999997991092E-7</v>
      </c>
      <c r="P131" s="15">
        <v>1.3008E-2</v>
      </c>
      <c r="Q131" s="15">
        <f t="shared" si="59"/>
        <v>8.6481921046432539</v>
      </c>
      <c r="R131" s="15">
        <f t="shared" si="68"/>
        <v>1.3007772000000001E-2</v>
      </c>
      <c r="S131" s="14">
        <f t="shared" si="71"/>
        <v>5.9743220899470906</v>
      </c>
      <c r="T131" s="24" t="s">
        <v>297</v>
      </c>
    </row>
    <row r="132" spans="1:20" ht="31.5" x14ac:dyDescent="0.25">
      <c r="A132" s="4" t="s">
        <v>89</v>
      </c>
      <c r="B132" s="31" t="s">
        <v>182</v>
      </c>
      <c r="C132" s="32" t="s">
        <v>308</v>
      </c>
      <c r="D132" s="25">
        <v>20.828679645546281</v>
      </c>
      <c r="E132" s="15">
        <v>0</v>
      </c>
      <c r="F132" s="15">
        <f t="shared" si="55"/>
        <v>20.828679645546281</v>
      </c>
      <c r="G132" s="15">
        <f t="shared" si="66"/>
        <v>0</v>
      </c>
      <c r="H132" s="15">
        <f t="shared" si="67"/>
        <v>1.3008000000000002E-3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1.3008000000000002E-3</v>
      </c>
      <c r="Q132" s="15">
        <f t="shared" si="59"/>
        <v>20.827378845546281</v>
      </c>
      <c r="R132" s="15">
        <f t="shared" si="68"/>
        <v>1.3008000000000002E-3</v>
      </c>
      <c r="S132" s="14">
        <v>100</v>
      </c>
      <c r="T132" s="24" t="s">
        <v>297</v>
      </c>
    </row>
    <row r="133" spans="1:20" ht="47.25" x14ac:dyDescent="0.25">
      <c r="A133" s="4" t="s">
        <v>89</v>
      </c>
      <c r="B133" s="31" t="s">
        <v>309</v>
      </c>
      <c r="C133" s="32" t="s">
        <v>310</v>
      </c>
      <c r="D133" s="25">
        <v>20.820105639908864</v>
      </c>
      <c r="E133" s="15">
        <v>0</v>
      </c>
      <c r="F133" s="15">
        <f t="shared" si="55"/>
        <v>20.820105639908864</v>
      </c>
      <c r="G133" s="15">
        <f t="shared" si="66"/>
        <v>0</v>
      </c>
      <c r="H133" s="15">
        <f t="shared" si="67"/>
        <v>1.3008000000000002E-3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1.3008000000000002E-3</v>
      </c>
      <c r="Q133" s="15">
        <f t="shared" si="59"/>
        <v>20.818804839908864</v>
      </c>
      <c r="R133" s="15">
        <f t="shared" si="68"/>
        <v>1.3008000000000002E-3</v>
      </c>
      <c r="S133" s="14">
        <v>100</v>
      </c>
      <c r="T133" s="24" t="s">
        <v>297</v>
      </c>
    </row>
    <row r="134" spans="1:20" ht="31.5" x14ac:dyDescent="0.25">
      <c r="A134" s="4" t="s">
        <v>89</v>
      </c>
      <c r="B134" s="31" t="s">
        <v>311</v>
      </c>
      <c r="C134" s="32" t="s">
        <v>312</v>
      </c>
      <c r="D134" s="25">
        <v>9.2246665724441037</v>
      </c>
      <c r="E134" s="15">
        <v>0</v>
      </c>
      <c r="F134" s="15">
        <f t="shared" si="55"/>
        <v>9.2246665724441037</v>
      </c>
      <c r="G134" s="15">
        <f t="shared" si="66"/>
        <v>0</v>
      </c>
      <c r="H134" s="15">
        <f t="shared" si="67"/>
        <v>1.3799999999999999E-3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1.3799999999999999E-3</v>
      </c>
      <c r="Q134" s="15">
        <f t="shared" si="59"/>
        <v>9.2232865724441044</v>
      </c>
      <c r="R134" s="15">
        <f t="shared" si="68"/>
        <v>1.3799999999999999E-3</v>
      </c>
      <c r="S134" s="14">
        <v>100</v>
      </c>
      <c r="T134" s="24" t="s">
        <v>297</v>
      </c>
    </row>
    <row r="135" spans="1:20" ht="47.25" x14ac:dyDescent="0.25">
      <c r="A135" s="4" t="s">
        <v>89</v>
      </c>
      <c r="B135" s="31" t="s">
        <v>313</v>
      </c>
      <c r="C135" s="32" t="s">
        <v>314</v>
      </c>
      <c r="D135" s="25">
        <v>19.184346080898496</v>
      </c>
      <c r="E135" s="15">
        <v>0</v>
      </c>
      <c r="F135" s="15">
        <f t="shared" si="55"/>
        <v>19.184346080898496</v>
      </c>
      <c r="G135" s="15">
        <f t="shared" si="66"/>
        <v>0</v>
      </c>
      <c r="H135" s="15">
        <f t="shared" si="67"/>
        <v>3.588E-3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3.588E-3</v>
      </c>
      <c r="Q135" s="15">
        <f t="shared" si="59"/>
        <v>19.180758080898496</v>
      </c>
      <c r="R135" s="15">
        <f t="shared" si="68"/>
        <v>3.588E-3</v>
      </c>
      <c r="S135" s="14">
        <v>100</v>
      </c>
      <c r="T135" s="24" t="s">
        <v>297</v>
      </c>
    </row>
    <row r="136" spans="1:20" ht="31.5" x14ac:dyDescent="0.25">
      <c r="A136" s="4" t="s">
        <v>89</v>
      </c>
      <c r="B136" s="31" t="s">
        <v>315</v>
      </c>
      <c r="C136" s="32" t="s">
        <v>316</v>
      </c>
      <c r="D136" s="25">
        <v>16.990343244659819</v>
      </c>
      <c r="E136" s="15">
        <v>0</v>
      </c>
      <c r="F136" s="15">
        <f t="shared" si="55"/>
        <v>16.990343244659819</v>
      </c>
      <c r="G136" s="15">
        <f t="shared" si="66"/>
        <v>0</v>
      </c>
      <c r="H136" s="15">
        <f t="shared" si="67"/>
        <v>3.0359999999999996E-3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3.0359999999999996E-3</v>
      </c>
      <c r="Q136" s="15">
        <f t="shared" si="59"/>
        <v>16.987307244659817</v>
      </c>
      <c r="R136" s="15">
        <f t="shared" si="68"/>
        <v>3.0359999999999996E-3</v>
      </c>
      <c r="S136" s="14">
        <v>100</v>
      </c>
      <c r="T136" s="24" t="s">
        <v>297</v>
      </c>
    </row>
    <row r="137" spans="1:20" ht="31.5" x14ac:dyDescent="0.25">
      <c r="A137" s="9" t="s">
        <v>91</v>
      </c>
      <c r="B137" s="10" t="s">
        <v>92</v>
      </c>
      <c r="C137" s="30" t="s">
        <v>253</v>
      </c>
      <c r="D137" s="13">
        <v>0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f t="shared" si="59"/>
        <v>0</v>
      </c>
      <c r="R137" s="13">
        <v>0</v>
      </c>
      <c r="S137" s="13">
        <v>0</v>
      </c>
      <c r="T137" s="23"/>
    </row>
    <row r="138" spans="1:20" ht="31.5" x14ac:dyDescent="0.25">
      <c r="A138" s="7" t="s">
        <v>93</v>
      </c>
      <c r="B138" s="8" t="s">
        <v>94</v>
      </c>
      <c r="C138" s="29" t="s">
        <v>253</v>
      </c>
      <c r="D138" s="12">
        <f t="shared" ref="D138" si="74">D139+D141+D143+D144+D145+D146+D147+D148</f>
        <v>483.2455743149435</v>
      </c>
      <c r="E138" s="12">
        <f t="shared" ref="E138:P138" si="75">E139+E141+E143+E144+E145+E146+E147+E148</f>
        <v>0</v>
      </c>
      <c r="F138" s="12">
        <f t="shared" si="75"/>
        <v>483.2455743149435</v>
      </c>
      <c r="G138" s="12">
        <f t="shared" si="75"/>
        <v>99.256787111999984</v>
      </c>
      <c r="H138" s="12">
        <f t="shared" si="75"/>
        <v>101.56352929199964</v>
      </c>
      <c r="I138" s="12">
        <f t="shared" si="75"/>
        <v>16.828089731999928</v>
      </c>
      <c r="J138" s="12">
        <f t="shared" si="75"/>
        <v>16.828089731999928</v>
      </c>
      <c r="K138" s="12">
        <f t="shared" si="75"/>
        <v>13.361105232000124</v>
      </c>
      <c r="L138" s="12">
        <f t="shared" si="75"/>
        <v>13.361105232000124</v>
      </c>
      <c r="M138" s="12">
        <f t="shared" si="75"/>
        <v>27.15688894799985</v>
      </c>
      <c r="N138" s="12">
        <f t="shared" si="75"/>
        <v>27.15688894799985</v>
      </c>
      <c r="O138" s="12">
        <f t="shared" si="75"/>
        <v>41.910703200000093</v>
      </c>
      <c r="P138" s="12">
        <f t="shared" si="75"/>
        <v>44.217445379999745</v>
      </c>
      <c r="Q138" s="12">
        <f t="shared" si="59"/>
        <v>381.68204502294384</v>
      </c>
      <c r="R138" s="12">
        <f>R139+R141+R143+R144+R145+R146+R147+R148</f>
        <v>2.3067421799996559</v>
      </c>
      <c r="S138" s="12">
        <f t="shared" si="61"/>
        <v>2.3240145556965892</v>
      </c>
      <c r="T138" s="22"/>
    </row>
    <row r="139" spans="1:20" ht="31.5" x14ac:dyDescent="0.25">
      <c r="A139" s="9" t="s">
        <v>27</v>
      </c>
      <c r="B139" s="10" t="s">
        <v>95</v>
      </c>
      <c r="C139" s="30" t="s">
        <v>253</v>
      </c>
      <c r="D139" s="13">
        <f>SUM(D140:D140)</f>
        <v>471.98824641593762</v>
      </c>
      <c r="E139" s="13">
        <f>SUM(E140:E140)</f>
        <v>0</v>
      </c>
      <c r="F139" s="13">
        <f>SUM(F140:F140)</f>
        <v>471.98824641593762</v>
      </c>
      <c r="G139" s="13">
        <f>SUM(G140:G140)</f>
        <v>89.709437135999991</v>
      </c>
      <c r="H139" s="13">
        <f t="shared" ref="H139:R139" si="76">SUM(H140:H140)</f>
        <v>92.879859923999646</v>
      </c>
      <c r="I139" s="13">
        <f t="shared" si="76"/>
        <v>16.178658095999928</v>
      </c>
      <c r="J139" s="13">
        <f t="shared" si="76"/>
        <v>16.178658095999928</v>
      </c>
      <c r="K139" s="13">
        <f t="shared" si="76"/>
        <v>13.294982172000124</v>
      </c>
      <c r="L139" s="13">
        <f t="shared" si="76"/>
        <v>13.294982172000124</v>
      </c>
      <c r="M139" s="13">
        <f t="shared" si="76"/>
        <v>27.069771911999851</v>
      </c>
      <c r="N139" s="13">
        <f t="shared" si="76"/>
        <v>27.069771911999851</v>
      </c>
      <c r="O139" s="13">
        <f t="shared" si="76"/>
        <v>33.166024956000093</v>
      </c>
      <c r="P139" s="13">
        <f t="shared" si="76"/>
        <v>36.336447743999742</v>
      </c>
      <c r="Q139" s="13">
        <f t="shared" si="59"/>
        <v>379.10838649193795</v>
      </c>
      <c r="R139" s="13">
        <f t="shared" si="76"/>
        <v>3.1704227879996552</v>
      </c>
      <c r="S139" s="13">
        <f t="shared" si="61"/>
        <v>3.5341017502910836</v>
      </c>
      <c r="T139" s="23"/>
    </row>
    <row r="140" spans="1:20" ht="47.25" x14ac:dyDescent="0.25">
      <c r="A140" s="4" t="s">
        <v>27</v>
      </c>
      <c r="B140" s="31" t="s">
        <v>123</v>
      </c>
      <c r="C140" s="32" t="s">
        <v>218</v>
      </c>
      <c r="D140" s="25">
        <v>471.98824641593762</v>
      </c>
      <c r="E140" s="15">
        <v>0</v>
      </c>
      <c r="F140" s="15">
        <f>D140-E140</f>
        <v>471.98824641593762</v>
      </c>
      <c r="G140" s="15">
        <f t="shared" ref="G140" si="77">I140+K140+M140+O140</f>
        <v>89.709437135999991</v>
      </c>
      <c r="H140" s="15">
        <f t="shared" ref="H140" si="78">J140+L140+N140+P140</f>
        <v>92.879859923999646</v>
      </c>
      <c r="I140" s="15">
        <v>16.178658095999928</v>
      </c>
      <c r="J140" s="15">
        <v>16.178658095999928</v>
      </c>
      <c r="K140" s="15">
        <v>13.294982172000124</v>
      </c>
      <c r="L140" s="15">
        <v>13.294982172000124</v>
      </c>
      <c r="M140" s="15">
        <v>27.069771911999851</v>
      </c>
      <c r="N140" s="15">
        <v>27.069771911999851</v>
      </c>
      <c r="O140" s="15">
        <v>33.166024956000093</v>
      </c>
      <c r="P140" s="15">
        <v>36.336447743999742</v>
      </c>
      <c r="Q140" s="15">
        <f t="shared" si="59"/>
        <v>379.10838649193795</v>
      </c>
      <c r="R140" s="15">
        <f t="shared" si="60"/>
        <v>3.1704227879996552</v>
      </c>
      <c r="S140" s="14">
        <f t="shared" si="61"/>
        <v>3.5341017502910836</v>
      </c>
      <c r="T140" s="24" t="s">
        <v>297</v>
      </c>
    </row>
    <row r="141" spans="1:20" ht="31.5" x14ac:dyDescent="0.25">
      <c r="A141" s="9" t="s">
        <v>28</v>
      </c>
      <c r="B141" s="10" t="s">
        <v>96</v>
      </c>
      <c r="C141" s="30" t="s">
        <v>253</v>
      </c>
      <c r="D141" s="13">
        <f>SUM(D142:D142)</f>
        <v>11.257327899005878</v>
      </c>
      <c r="E141" s="13">
        <f>SUM(E142:E142)</f>
        <v>0</v>
      </c>
      <c r="F141" s="13">
        <f>SUM(F142:F142)</f>
        <v>11.257327899005878</v>
      </c>
      <c r="G141" s="13">
        <f>SUM(G142:G142)</f>
        <v>9.5473499759999996</v>
      </c>
      <c r="H141" s="13">
        <f t="shared" ref="H141:R141" si="79">SUM(H142:H142)</f>
        <v>8.6836693680000003</v>
      </c>
      <c r="I141" s="13">
        <f t="shared" si="79"/>
        <v>0.64943163600000009</v>
      </c>
      <c r="J141" s="13">
        <f t="shared" si="79"/>
        <v>0.64943163600000009</v>
      </c>
      <c r="K141" s="13">
        <f t="shared" si="79"/>
        <v>6.6123059999999997E-2</v>
      </c>
      <c r="L141" s="13">
        <f t="shared" si="79"/>
        <v>6.6123059999999997E-2</v>
      </c>
      <c r="M141" s="13">
        <f t="shared" si="79"/>
        <v>8.7117036000000009E-2</v>
      </c>
      <c r="N141" s="13">
        <f t="shared" si="79"/>
        <v>8.7117036000000009E-2</v>
      </c>
      <c r="O141" s="13">
        <f t="shared" si="79"/>
        <v>8.7446782439999993</v>
      </c>
      <c r="P141" s="13">
        <f t="shared" si="79"/>
        <v>7.880997636</v>
      </c>
      <c r="Q141" s="13">
        <f t="shared" si="59"/>
        <v>2.5736585310058775</v>
      </c>
      <c r="R141" s="13">
        <f t="shared" si="79"/>
        <v>-0.86368060799999924</v>
      </c>
      <c r="S141" s="13">
        <f t="shared" si="61"/>
        <v>-9.046286248761259</v>
      </c>
      <c r="T141" s="23"/>
    </row>
    <row r="142" spans="1:20" ht="47.25" x14ac:dyDescent="0.25">
      <c r="A142" s="4" t="s">
        <v>28</v>
      </c>
      <c r="B142" s="31" t="s">
        <v>124</v>
      </c>
      <c r="C142" s="32" t="s">
        <v>219</v>
      </c>
      <c r="D142" s="25">
        <v>11.257327899005878</v>
      </c>
      <c r="E142" s="15">
        <v>0</v>
      </c>
      <c r="F142" s="15">
        <f>D142-E142</f>
        <v>11.257327899005878</v>
      </c>
      <c r="G142" s="15">
        <f t="shared" ref="G142" si="80">I142+K142+M142+O142</f>
        <v>9.5473499759999996</v>
      </c>
      <c r="H142" s="15">
        <f t="shared" ref="H142" si="81">J142+L142+N142+P142</f>
        <v>8.6836693680000003</v>
      </c>
      <c r="I142" s="15">
        <v>0.64943163600000009</v>
      </c>
      <c r="J142" s="15">
        <v>0.64943163600000009</v>
      </c>
      <c r="K142" s="15">
        <v>6.6123059999999997E-2</v>
      </c>
      <c r="L142" s="15">
        <v>6.6123059999999997E-2</v>
      </c>
      <c r="M142" s="15">
        <v>8.7117036000000009E-2</v>
      </c>
      <c r="N142" s="15">
        <v>8.7117036000000009E-2</v>
      </c>
      <c r="O142" s="15">
        <v>8.7446782439999993</v>
      </c>
      <c r="P142" s="15">
        <v>7.880997636</v>
      </c>
      <c r="Q142" s="15">
        <f t="shared" si="59"/>
        <v>2.5736585310058775</v>
      </c>
      <c r="R142" s="15">
        <f t="shared" si="60"/>
        <v>-0.86368060799999924</v>
      </c>
      <c r="S142" s="14">
        <f t="shared" si="61"/>
        <v>-9.046286248761259</v>
      </c>
      <c r="T142" s="24" t="s">
        <v>297</v>
      </c>
    </row>
    <row r="143" spans="1:20" ht="31.5" x14ac:dyDescent="0.25">
      <c r="A143" s="9" t="s">
        <v>29</v>
      </c>
      <c r="B143" s="10" t="s">
        <v>97</v>
      </c>
      <c r="C143" s="30" t="s">
        <v>253</v>
      </c>
      <c r="D143" s="13">
        <v>0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0</v>
      </c>
      <c r="L143" s="13">
        <v>0</v>
      </c>
      <c r="M143" s="13">
        <v>0</v>
      </c>
      <c r="N143" s="13">
        <v>0</v>
      </c>
      <c r="O143" s="13">
        <v>0</v>
      </c>
      <c r="P143" s="13">
        <v>0</v>
      </c>
      <c r="Q143" s="13">
        <f t="shared" si="59"/>
        <v>0</v>
      </c>
      <c r="R143" s="13">
        <v>0</v>
      </c>
      <c r="S143" s="13">
        <v>0</v>
      </c>
      <c r="T143" s="23"/>
    </row>
    <row r="144" spans="1:20" ht="31.5" x14ac:dyDescent="0.25">
      <c r="A144" s="9" t="s">
        <v>30</v>
      </c>
      <c r="B144" s="10" t="s">
        <v>98</v>
      </c>
      <c r="C144" s="30" t="s">
        <v>253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f t="shared" si="59"/>
        <v>0</v>
      </c>
      <c r="R144" s="13">
        <v>0</v>
      </c>
      <c r="S144" s="13">
        <v>0</v>
      </c>
      <c r="T144" s="23"/>
    </row>
    <row r="145" spans="1:20" ht="47.25" x14ac:dyDescent="0.25">
      <c r="A145" s="9" t="s">
        <v>31</v>
      </c>
      <c r="B145" s="10" t="s">
        <v>99</v>
      </c>
      <c r="C145" s="30" t="s">
        <v>253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f t="shared" si="59"/>
        <v>0</v>
      </c>
      <c r="R145" s="13">
        <v>0</v>
      </c>
      <c r="S145" s="13">
        <v>0</v>
      </c>
      <c r="T145" s="23"/>
    </row>
    <row r="146" spans="1:20" ht="47.25" x14ac:dyDescent="0.25">
      <c r="A146" s="9" t="s">
        <v>32</v>
      </c>
      <c r="B146" s="10" t="s">
        <v>100</v>
      </c>
      <c r="C146" s="30" t="s">
        <v>253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f t="shared" si="59"/>
        <v>0</v>
      </c>
      <c r="R146" s="13">
        <v>0</v>
      </c>
      <c r="S146" s="13">
        <v>0</v>
      </c>
      <c r="T146" s="23"/>
    </row>
    <row r="147" spans="1:20" ht="47.25" x14ac:dyDescent="0.25">
      <c r="A147" s="9" t="s">
        <v>33</v>
      </c>
      <c r="B147" s="10" t="s">
        <v>101</v>
      </c>
      <c r="C147" s="30" t="s">
        <v>253</v>
      </c>
      <c r="D147" s="13">
        <v>0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f t="shared" si="59"/>
        <v>0</v>
      </c>
      <c r="R147" s="13">
        <v>0</v>
      </c>
      <c r="S147" s="13">
        <v>0</v>
      </c>
      <c r="T147" s="23"/>
    </row>
    <row r="148" spans="1:20" ht="47.25" x14ac:dyDescent="0.25">
      <c r="A148" s="9" t="s">
        <v>102</v>
      </c>
      <c r="B148" s="10" t="s">
        <v>103</v>
      </c>
      <c r="C148" s="30" t="s">
        <v>253</v>
      </c>
      <c r="D148" s="13">
        <v>0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f t="shared" si="59"/>
        <v>0</v>
      </c>
      <c r="R148" s="13">
        <v>0</v>
      </c>
      <c r="S148" s="13">
        <v>0</v>
      </c>
      <c r="T148" s="23"/>
    </row>
    <row r="149" spans="1:20" ht="47.25" x14ac:dyDescent="0.25">
      <c r="A149" s="7" t="s">
        <v>104</v>
      </c>
      <c r="B149" s="8" t="s">
        <v>105</v>
      </c>
      <c r="C149" s="29" t="s">
        <v>253</v>
      </c>
      <c r="D149" s="12">
        <f t="shared" ref="D149" si="82">D150+D151</f>
        <v>0</v>
      </c>
      <c r="E149" s="12">
        <v>0</v>
      </c>
      <c r="F149" s="12">
        <v>0</v>
      </c>
      <c r="G149" s="12">
        <f>G150+G151</f>
        <v>0</v>
      </c>
      <c r="H149" s="12">
        <f>H150+H151</f>
        <v>0</v>
      </c>
      <c r="I149" s="12">
        <v>0</v>
      </c>
      <c r="J149" s="12">
        <f t="shared" ref="J149:R149" si="83">J150+J151</f>
        <v>0</v>
      </c>
      <c r="K149" s="12">
        <f t="shared" si="83"/>
        <v>0</v>
      </c>
      <c r="L149" s="12">
        <f t="shared" si="83"/>
        <v>0</v>
      </c>
      <c r="M149" s="12">
        <f t="shared" si="83"/>
        <v>0</v>
      </c>
      <c r="N149" s="12">
        <f t="shared" si="83"/>
        <v>0</v>
      </c>
      <c r="O149" s="12">
        <f t="shared" si="83"/>
        <v>0</v>
      </c>
      <c r="P149" s="12">
        <f t="shared" si="83"/>
        <v>0</v>
      </c>
      <c r="Q149" s="12">
        <f t="shared" si="59"/>
        <v>0</v>
      </c>
      <c r="R149" s="12">
        <f t="shared" si="83"/>
        <v>0</v>
      </c>
      <c r="S149" s="12">
        <v>0</v>
      </c>
      <c r="T149" s="22"/>
    </row>
    <row r="150" spans="1:20" ht="31.5" x14ac:dyDescent="0.25">
      <c r="A150" s="9" t="s">
        <v>106</v>
      </c>
      <c r="B150" s="10" t="s">
        <v>107</v>
      </c>
      <c r="C150" s="30" t="s">
        <v>253</v>
      </c>
      <c r="D150" s="13">
        <v>0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f t="shared" si="59"/>
        <v>0</v>
      </c>
      <c r="R150" s="13">
        <v>0</v>
      </c>
      <c r="S150" s="13">
        <v>0</v>
      </c>
      <c r="T150" s="23"/>
    </row>
    <row r="151" spans="1:20" ht="47.25" x14ac:dyDescent="0.25">
      <c r="A151" s="9" t="s">
        <v>108</v>
      </c>
      <c r="B151" s="10" t="s">
        <v>109</v>
      </c>
      <c r="C151" s="30" t="s">
        <v>253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f t="shared" ref="Q151:Q170" si="84">F151-H151</f>
        <v>0</v>
      </c>
      <c r="R151" s="13">
        <v>0</v>
      </c>
      <c r="S151" s="13">
        <v>0</v>
      </c>
      <c r="T151" s="23"/>
    </row>
    <row r="152" spans="1:20" ht="63" x14ac:dyDescent="0.25">
      <c r="A152" s="5" t="s">
        <v>110</v>
      </c>
      <c r="B152" s="6" t="s">
        <v>111</v>
      </c>
      <c r="C152" s="28" t="s">
        <v>253</v>
      </c>
      <c r="D152" s="11">
        <f t="shared" ref="D152" si="85">D153+D154</f>
        <v>0</v>
      </c>
      <c r="E152" s="11">
        <v>0</v>
      </c>
      <c r="F152" s="11">
        <v>0</v>
      </c>
      <c r="G152" s="11">
        <f>G153+G154</f>
        <v>0</v>
      </c>
      <c r="H152" s="11">
        <f>H153+H154</f>
        <v>0</v>
      </c>
      <c r="I152" s="11">
        <v>0</v>
      </c>
      <c r="J152" s="11">
        <f t="shared" ref="J152:R152" si="86">J153+J154</f>
        <v>0</v>
      </c>
      <c r="K152" s="11">
        <f t="shared" si="86"/>
        <v>0</v>
      </c>
      <c r="L152" s="11">
        <f t="shared" si="86"/>
        <v>0</v>
      </c>
      <c r="M152" s="11">
        <f t="shared" si="86"/>
        <v>0</v>
      </c>
      <c r="N152" s="11">
        <f t="shared" si="86"/>
        <v>0</v>
      </c>
      <c r="O152" s="11">
        <f t="shared" si="86"/>
        <v>0</v>
      </c>
      <c r="P152" s="11">
        <f t="shared" si="86"/>
        <v>0</v>
      </c>
      <c r="Q152" s="11">
        <f t="shared" si="84"/>
        <v>0</v>
      </c>
      <c r="R152" s="11">
        <f t="shared" si="86"/>
        <v>0</v>
      </c>
      <c r="S152" s="11">
        <v>0</v>
      </c>
      <c r="T152" s="21"/>
    </row>
    <row r="153" spans="1:20" ht="63" x14ac:dyDescent="0.25">
      <c r="A153" s="7" t="s">
        <v>112</v>
      </c>
      <c r="B153" s="8" t="s">
        <v>113</v>
      </c>
      <c r="C153" s="29" t="s">
        <v>253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f t="shared" si="84"/>
        <v>0</v>
      </c>
      <c r="R153" s="12">
        <f t="shared" si="60"/>
        <v>0</v>
      </c>
      <c r="S153" s="12">
        <v>0</v>
      </c>
      <c r="T153" s="22"/>
    </row>
    <row r="154" spans="1:20" ht="47.25" x14ac:dyDescent="0.25">
      <c r="A154" s="7" t="s">
        <v>114</v>
      </c>
      <c r="B154" s="8" t="s">
        <v>115</v>
      </c>
      <c r="C154" s="29" t="s">
        <v>253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f t="shared" si="84"/>
        <v>0</v>
      </c>
      <c r="R154" s="12">
        <f t="shared" si="60"/>
        <v>0</v>
      </c>
      <c r="S154" s="12">
        <v>0</v>
      </c>
      <c r="T154" s="22"/>
    </row>
    <row r="155" spans="1:20" ht="31.5" x14ac:dyDescent="0.25">
      <c r="A155" s="5" t="s">
        <v>116</v>
      </c>
      <c r="B155" s="6" t="s">
        <v>117</v>
      </c>
      <c r="C155" s="28" t="s">
        <v>253</v>
      </c>
      <c r="D155" s="11">
        <f t="shared" ref="D155" si="87">SUM(D156:D164)</f>
        <v>65.819702697138752</v>
      </c>
      <c r="E155" s="11">
        <f t="shared" ref="E155:N155" si="88">SUM(E156:E164)</f>
        <v>4.2000000000000003E-2</v>
      </c>
      <c r="F155" s="11">
        <f t="shared" si="88"/>
        <v>65.77770269713875</v>
      </c>
      <c r="G155" s="11">
        <f t="shared" si="88"/>
        <v>29.170578000000003</v>
      </c>
      <c r="H155" s="11">
        <f t="shared" si="88"/>
        <v>28.846505771999997</v>
      </c>
      <c r="I155" s="11">
        <f t="shared" si="88"/>
        <v>0.19456120799999999</v>
      </c>
      <c r="J155" s="11">
        <f t="shared" si="88"/>
        <v>0.19456120799999999</v>
      </c>
      <c r="K155" s="11">
        <f t="shared" si="88"/>
        <v>5.8146280439999991</v>
      </c>
      <c r="L155" s="11">
        <f t="shared" si="88"/>
        <v>5.8146280439999991</v>
      </c>
      <c r="M155" s="11">
        <f t="shared" si="88"/>
        <v>22.742432916000002</v>
      </c>
      <c r="N155" s="11">
        <f t="shared" si="88"/>
        <v>22.742432916000002</v>
      </c>
      <c r="O155" s="11">
        <f>SUM(O156:O164)</f>
        <v>0.41895583200000286</v>
      </c>
      <c r="P155" s="11">
        <f>SUM(P156:P164)</f>
        <v>9.488360400000001E-2</v>
      </c>
      <c r="Q155" s="11">
        <f t="shared" si="84"/>
        <v>36.93119692513875</v>
      </c>
      <c r="R155" s="11">
        <f>SUM(R156:R164)</f>
        <v>-0.32407222800000368</v>
      </c>
      <c r="S155" s="11">
        <f t="shared" si="61"/>
        <v>-1.1109557993674437</v>
      </c>
      <c r="T155" s="21"/>
    </row>
    <row r="156" spans="1:20" ht="31.5" x14ac:dyDescent="0.25">
      <c r="A156" s="4" t="s">
        <v>116</v>
      </c>
      <c r="B156" s="31" t="s">
        <v>291</v>
      </c>
      <c r="C156" s="32" t="s">
        <v>160</v>
      </c>
      <c r="D156" s="26">
        <v>11.832153600000002</v>
      </c>
      <c r="E156" s="15">
        <v>0</v>
      </c>
      <c r="F156" s="16">
        <f t="shared" ref="F156:F164" si="89">D156-E156</f>
        <v>11.832153600000002</v>
      </c>
      <c r="G156" s="15">
        <f t="shared" ref="G156:G161" si="90">I156+K156+M156+O156</f>
        <v>11.832153600000002</v>
      </c>
      <c r="H156" s="15">
        <f t="shared" ref="H156:H161" si="91">J156+L156+N156+P156</f>
        <v>11.832089879999998</v>
      </c>
      <c r="I156" s="15">
        <v>7.4885207999999995E-2</v>
      </c>
      <c r="J156" s="15">
        <v>7.4885207999999995E-2</v>
      </c>
      <c r="K156" s="15">
        <v>5.8143520439999987</v>
      </c>
      <c r="L156" s="15">
        <v>5.8143520439999987</v>
      </c>
      <c r="M156" s="15">
        <v>5.9428526279999989</v>
      </c>
      <c r="N156" s="15">
        <v>5.9428526279999989</v>
      </c>
      <c r="O156" s="15">
        <v>6.3720000002831509E-5</v>
      </c>
      <c r="P156" s="15">
        <v>0</v>
      </c>
      <c r="Q156" s="15">
        <f t="shared" si="84"/>
        <v>6.3720000003542054E-5</v>
      </c>
      <c r="R156" s="15">
        <f t="shared" si="60"/>
        <v>-6.3720000003542054E-5</v>
      </c>
      <c r="S156" s="14">
        <f t="shared" si="61"/>
        <v>-5.3853256269037995E-4</v>
      </c>
      <c r="T156" s="24"/>
    </row>
    <row r="157" spans="1:20" ht="47.25" x14ac:dyDescent="0.25">
      <c r="A157" s="4" t="s">
        <v>116</v>
      </c>
      <c r="B157" s="31" t="s">
        <v>292</v>
      </c>
      <c r="C157" s="32" t="s">
        <v>161</v>
      </c>
      <c r="D157" s="26">
        <v>1.5152243999999999</v>
      </c>
      <c r="E157" s="15">
        <v>4.2000000000000003E-2</v>
      </c>
      <c r="F157" s="16">
        <f t="shared" si="89"/>
        <v>1.4732243999999999</v>
      </c>
      <c r="G157" s="15">
        <f t="shared" si="90"/>
        <v>1.4732243999999999</v>
      </c>
      <c r="H157" s="15">
        <f t="shared" si="91"/>
        <v>1.4303150879999997</v>
      </c>
      <c r="I157" s="15">
        <v>2.7599999999999999E-4</v>
      </c>
      <c r="J157" s="15">
        <v>2.7599999999999999E-4</v>
      </c>
      <c r="K157" s="15">
        <v>0</v>
      </c>
      <c r="L157" s="15">
        <v>0</v>
      </c>
      <c r="M157" s="15">
        <v>1.4300390879999998</v>
      </c>
      <c r="N157" s="15">
        <v>1.4300390879999998</v>
      </c>
      <c r="O157" s="15">
        <v>4.2909312000000095E-2</v>
      </c>
      <c r="P157" s="15">
        <v>0</v>
      </c>
      <c r="Q157" s="15">
        <f t="shared" si="84"/>
        <v>4.2909312000000144E-2</v>
      </c>
      <c r="R157" s="15">
        <f t="shared" si="60"/>
        <v>-4.2909312000000144E-2</v>
      </c>
      <c r="S157" s="14">
        <f t="shared" si="61"/>
        <v>-2.9126120908668187</v>
      </c>
      <c r="T157" s="24" t="s">
        <v>305</v>
      </c>
    </row>
    <row r="158" spans="1:20" ht="47.25" x14ac:dyDescent="0.25">
      <c r="A158" s="4" t="s">
        <v>116</v>
      </c>
      <c r="B158" s="31" t="s">
        <v>293</v>
      </c>
      <c r="C158" s="32" t="s">
        <v>162</v>
      </c>
      <c r="D158" s="26">
        <v>4.8470988000000004</v>
      </c>
      <c r="E158" s="16">
        <v>0</v>
      </c>
      <c r="F158" s="16">
        <f t="shared" si="89"/>
        <v>4.8470988000000004</v>
      </c>
      <c r="G158" s="15">
        <f t="shared" si="90"/>
        <v>4.8470988000000004</v>
      </c>
      <c r="H158" s="15">
        <f t="shared" si="91"/>
        <v>4.7059242479999996</v>
      </c>
      <c r="I158" s="15">
        <v>0</v>
      </c>
      <c r="J158" s="15">
        <v>0</v>
      </c>
      <c r="K158" s="15">
        <v>0</v>
      </c>
      <c r="L158" s="15">
        <v>0</v>
      </c>
      <c r="M158" s="15">
        <v>4.7059242479999996</v>
      </c>
      <c r="N158" s="15">
        <v>4.7059242479999996</v>
      </c>
      <c r="O158" s="15">
        <v>0.14117455200000037</v>
      </c>
      <c r="P158" s="15">
        <v>0</v>
      </c>
      <c r="Q158" s="15">
        <f t="shared" si="84"/>
        <v>0.14117455200000073</v>
      </c>
      <c r="R158" s="15">
        <f t="shared" si="60"/>
        <v>-0.14117455200000073</v>
      </c>
      <c r="S158" s="14">
        <f t="shared" si="61"/>
        <v>-2.9125577551668789</v>
      </c>
      <c r="T158" s="24" t="s">
        <v>305</v>
      </c>
    </row>
    <row r="159" spans="1:20" ht="31.5" x14ac:dyDescent="0.25">
      <c r="A159" s="4" t="s">
        <v>116</v>
      </c>
      <c r="B159" s="31" t="s">
        <v>294</v>
      </c>
      <c r="C159" s="32" t="s">
        <v>163</v>
      </c>
      <c r="D159" s="26">
        <v>2.7561967799999998</v>
      </c>
      <c r="E159" s="16">
        <v>0</v>
      </c>
      <c r="F159" s="16">
        <f t="shared" si="89"/>
        <v>2.7561967799999998</v>
      </c>
      <c r="G159" s="15">
        <f t="shared" si="90"/>
        <v>2.6310575999999997</v>
      </c>
      <c r="H159" s="15">
        <f t="shared" si="91"/>
        <v>2.6310574560000002</v>
      </c>
      <c r="I159" s="15">
        <v>0</v>
      </c>
      <c r="J159" s="15">
        <v>0</v>
      </c>
      <c r="K159" s="15">
        <v>0</v>
      </c>
      <c r="L159" s="15">
        <v>0</v>
      </c>
      <c r="M159" s="15">
        <v>2.6310574560000002</v>
      </c>
      <c r="N159" s="15">
        <v>2.6310574560000002</v>
      </c>
      <c r="O159" s="15">
        <v>1.4399999965775122E-7</v>
      </c>
      <c r="P159" s="15">
        <v>0</v>
      </c>
      <c r="Q159" s="15">
        <f t="shared" si="84"/>
        <v>0.12513932399999961</v>
      </c>
      <c r="R159" s="15">
        <f t="shared" si="60"/>
        <v>-1.4399999948011555E-7</v>
      </c>
      <c r="S159" s="14">
        <f t="shared" si="61"/>
        <v>-5.4730842639140844E-6</v>
      </c>
      <c r="T159" s="24"/>
    </row>
    <row r="160" spans="1:20" ht="47.25" x14ac:dyDescent="0.25">
      <c r="A160" s="4" t="s">
        <v>116</v>
      </c>
      <c r="B160" s="31" t="s">
        <v>295</v>
      </c>
      <c r="C160" s="32" t="s">
        <v>164</v>
      </c>
      <c r="D160" s="26">
        <v>4.7952887999999998</v>
      </c>
      <c r="E160" s="16">
        <v>0</v>
      </c>
      <c r="F160" s="16">
        <f t="shared" si="89"/>
        <v>4.7952887999999998</v>
      </c>
      <c r="G160" s="15">
        <f t="shared" si="90"/>
        <v>4.7952887999999998</v>
      </c>
      <c r="H160" s="15">
        <f t="shared" si="91"/>
        <v>4.7564544839999998</v>
      </c>
      <c r="I160" s="15">
        <v>0</v>
      </c>
      <c r="J160" s="15">
        <v>0</v>
      </c>
      <c r="K160" s="15">
        <v>0</v>
      </c>
      <c r="L160" s="15">
        <v>0</v>
      </c>
      <c r="M160" s="15">
        <v>4.6615708800000002</v>
      </c>
      <c r="N160" s="15">
        <v>4.6615708800000002</v>
      </c>
      <c r="O160" s="15">
        <v>0.13371791999999996</v>
      </c>
      <c r="P160" s="15">
        <v>9.488360400000001E-2</v>
      </c>
      <c r="Q160" s="15">
        <f t="shared" si="84"/>
        <v>3.883431599999998E-2</v>
      </c>
      <c r="R160" s="15">
        <f t="shared" si="60"/>
        <v>-3.883431599999998E-2</v>
      </c>
      <c r="S160" s="14">
        <f t="shared" si="61"/>
        <v>-0.80984311101345929</v>
      </c>
      <c r="T160" s="24" t="s">
        <v>305</v>
      </c>
    </row>
    <row r="161" spans="1:20" ht="47.25" x14ac:dyDescent="0.25">
      <c r="A161" s="4" t="s">
        <v>116</v>
      </c>
      <c r="B161" s="31" t="s">
        <v>296</v>
      </c>
      <c r="C161" s="32" t="s">
        <v>165</v>
      </c>
      <c r="D161" s="26">
        <v>3.4709747999999996</v>
      </c>
      <c r="E161" s="16">
        <v>0</v>
      </c>
      <c r="F161" s="16">
        <f t="shared" si="89"/>
        <v>3.4709747999999996</v>
      </c>
      <c r="G161" s="15">
        <f t="shared" si="90"/>
        <v>3.4709747999999996</v>
      </c>
      <c r="H161" s="15">
        <f t="shared" si="91"/>
        <v>3.3698846159999998</v>
      </c>
      <c r="I161" s="15">
        <v>0</v>
      </c>
      <c r="J161" s="15">
        <v>0</v>
      </c>
      <c r="K161" s="15">
        <v>0</v>
      </c>
      <c r="L161" s="15">
        <v>0</v>
      </c>
      <c r="M161" s="15">
        <v>3.3698846159999998</v>
      </c>
      <c r="N161" s="15">
        <v>3.3698846159999998</v>
      </c>
      <c r="O161" s="15">
        <v>0.10109018399999989</v>
      </c>
      <c r="P161" s="15">
        <v>0</v>
      </c>
      <c r="Q161" s="15">
        <f t="shared" si="84"/>
        <v>0.10109018399999981</v>
      </c>
      <c r="R161" s="15">
        <f t="shared" si="60"/>
        <v>-0.10109018399999981</v>
      </c>
      <c r="S161" s="14">
        <f t="shared" si="61"/>
        <v>-2.9124436167038672</v>
      </c>
      <c r="T161" s="24" t="s">
        <v>305</v>
      </c>
    </row>
    <row r="162" spans="1:20" ht="31.5" x14ac:dyDescent="0.25">
      <c r="A162" s="4" t="s">
        <v>116</v>
      </c>
      <c r="B162" s="31" t="s">
        <v>247</v>
      </c>
      <c r="C162" s="32" t="s">
        <v>248</v>
      </c>
      <c r="D162" s="26">
        <v>11.788375859446775</v>
      </c>
      <c r="E162" s="15">
        <v>0</v>
      </c>
      <c r="F162" s="16">
        <f t="shared" si="89"/>
        <v>11.788375859446775</v>
      </c>
      <c r="G162" s="15">
        <f t="shared" ref="G162:G164" si="92">I162+K162+M162+O162</f>
        <v>0.11940000000000001</v>
      </c>
      <c r="H162" s="15">
        <f t="shared" ref="H162:H164" si="93">J162+L162+N162+P162</f>
        <v>0.11940000000000001</v>
      </c>
      <c r="I162" s="15">
        <v>0.11940000000000001</v>
      </c>
      <c r="J162" s="15">
        <v>0.11940000000000001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f t="shared" si="84"/>
        <v>11.668975859446775</v>
      </c>
      <c r="R162" s="15">
        <f t="shared" si="60"/>
        <v>0</v>
      </c>
      <c r="S162" s="14">
        <f t="shared" si="61"/>
        <v>0</v>
      </c>
      <c r="T162" s="24"/>
    </row>
    <row r="163" spans="1:20" ht="31.5" x14ac:dyDescent="0.25">
      <c r="A163" s="4" t="s">
        <v>116</v>
      </c>
      <c r="B163" s="31" t="s">
        <v>249</v>
      </c>
      <c r="C163" s="32" t="s">
        <v>250</v>
      </c>
      <c r="D163" s="26">
        <v>3.0072192153098625</v>
      </c>
      <c r="E163" s="15">
        <v>0</v>
      </c>
      <c r="F163" s="16">
        <f t="shared" si="89"/>
        <v>3.0072192153098625</v>
      </c>
      <c r="G163" s="15">
        <f t="shared" si="92"/>
        <v>2.7599999999999999E-4</v>
      </c>
      <c r="H163" s="15">
        <f t="shared" si="93"/>
        <v>2.7599999999999999E-4</v>
      </c>
      <c r="I163" s="15">
        <v>0</v>
      </c>
      <c r="J163" s="15">
        <v>0</v>
      </c>
      <c r="K163" s="15">
        <v>2.7599999999999999E-4</v>
      </c>
      <c r="L163" s="15">
        <v>2.7599999999999999E-4</v>
      </c>
      <c r="M163" s="15">
        <v>0</v>
      </c>
      <c r="N163" s="15">
        <v>0</v>
      </c>
      <c r="O163" s="15">
        <v>0</v>
      </c>
      <c r="P163" s="15">
        <v>0</v>
      </c>
      <c r="Q163" s="15">
        <f t="shared" si="84"/>
        <v>3.0069432153098625</v>
      </c>
      <c r="R163" s="15">
        <f t="shared" si="60"/>
        <v>0</v>
      </c>
      <c r="S163" s="14">
        <f t="shared" si="61"/>
        <v>0</v>
      </c>
      <c r="T163" s="24"/>
    </row>
    <row r="164" spans="1:20" ht="31.5" x14ac:dyDescent="0.25">
      <c r="A164" s="4" t="s">
        <v>116</v>
      </c>
      <c r="B164" s="31" t="s">
        <v>251</v>
      </c>
      <c r="C164" s="32" t="s">
        <v>252</v>
      </c>
      <c r="D164" s="26">
        <v>21.807170442382123</v>
      </c>
      <c r="E164" s="15">
        <v>0</v>
      </c>
      <c r="F164" s="16">
        <f t="shared" si="89"/>
        <v>21.807170442382123</v>
      </c>
      <c r="G164" s="15">
        <f t="shared" si="92"/>
        <v>1.1039999999999999E-3</v>
      </c>
      <c r="H164" s="15">
        <f t="shared" si="93"/>
        <v>1.1039999999999999E-3</v>
      </c>
      <c r="I164" s="15">
        <v>0</v>
      </c>
      <c r="J164" s="15">
        <v>0</v>
      </c>
      <c r="K164" s="15">
        <v>0</v>
      </c>
      <c r="L164" s="15">
        <v>0</v>
      </c>
      <c r="M164" s="15">
        <v>1.1039999999999999E-3</v>
      </c>
      <c r="N164" s="15">
        <v>1.1039999999999999E-3</v>
      </c>
      <c r="O164" s="15">
        <v>0</v>
      </c>
      <c r="P164" s="15">
        <v>0</v>
      </c>
      <c r="Q164" s="15">
        <f t="shared" si="84"/>
        <v>21.806066442382122</v>
      </c>
      <c r="R164" s="15">
        <f t="shared" si="60"/>
        <v>0</v>
      </c>
      <c r="S164" s="14">
        <f t="shared" si="61"/>
        <v>0</v>
      </c>
      <c r="T164" s="24"/>
    </row>
    <row r="165" spans="1:20" ht="47.25" x14ac:dyDescent="0.25">
      <c r="A165" s="5" t="s">
        <v>118</v>
      </c>
      <c r="B165" s="6" t="s">
        <v>119</v>
      </c>
      <c r="C165" s="28" t="s">
        <v>253</v>
      </c>
      <c r="D165" s="11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f t="shared" si="84"/>
        <v>0</v>
      </c>
      <c r="R165" s="11">
        <f t="shared" ref="R165:S165" si="94">G165-I165</f>
        <v>0</v>
      </c>
      <c r="S165" s="11">
        <f t="shared" si="94"/>
        <v>0</v>
      </c>
      <c r="T165" s="21"/>
    </row>
    <row r="166" spans="1:20" ht="31.5" x14ac:dyDescent="0.25">
      <c r="A166" s="5" t="s">
        <v>120</v>
      </c>
      <c r="B166" s="6" t="s">
        <v>121</v>
      </c>
      <c r="C166" s="28" t="s">
        <v>253</v>
      </c>
      <c r="D166" s="11">
        <f t="shared" ref="D166" si="95">SUM(D167:D170)</f>
        <v>139.40340359249137</v>
      </c>
      <c r="E166" s="11">
        <f t="shared" ref="E166:J166" si="96">SUM(E167:E170)</f>
        <v>0</v>
      </c>
      <c r="F166" s="11">
        <f t="shared" si="96"/>
        <v>139.40340359249137</v>
      </c>
      <c r="G166" s="11">
        <f t="shared" si="96"/>
        <v>96.079828200000009</v>
      </c>
      <c r="H166" s="11">
        <f t="shared" si="96"/>
        <v>107.28349814400001</v>
      </c>
      <c r="I166" s="11">
        <f t="shared" si="96"/>
        <v>5.2775720039999996</v>
      </c>
      <c r="J166" s="11">
        <f t="shared" si="96"/>
        <v>5.2775720039999996</v>
      </c>
      <c r="K166" s="11">
        <f t="shared" ref="K166:O166" si="97">SUM(K167:K170)</f>
        <v>31.108103255999993</v>
      </c>
      <c r="L166" s="11">
        <f t="shared" si="97"/>
        <v>31.108103255999993</v>
      </c>
      <c r="M166" s="11">
        <f t="shared" si="97"/>
        <v>39.932187515999992</v>
      </c>
      <c r="N166" s="11">
        <f t="shared" si="97"/>
        <v>39.932187515999992</v>
      </c>
      <c r="O166" s="11">
        <f t="shared" si="97"/>
        <v>19.761965424000024</v>
      </c>
      <c r="P166" s="11">
        <f>SUM(P167:P170)</f>
        <v>30.965635367999997</v>
      </c>
      <c r="Q166" s="11">
        <f t="shared" si="84"/>
        <v>32.119905448491366</v>
      </c>
      <c r="R166" s="11">
        <f>SUM(R167:R170)</f>
        <v>11.203669943999984</v>
      </c>
      <c r="S166" s="11">
        <f t="shared" si="61"/>
        <v>11.6607930654064</v>
      </c>
      <c r="T166" s="21"/>
    </row>
    <row r="167" spans="1:20" ht="31.5" x14ac:dyDescent="0.25">
      <c r="A167" s="4" t="s">
        <v>120</v>
      </c>
      <c r="B167" s="31" t="s">
        <v>126</v>
      </c>
      <c r="C167" s="32" t="s">
        <v>166</v>
      </c>
      <c r="D167" s="26">
        <v>7.8E-2</v>
      </c>
      <c r="E167" s="15">
        <v>0</v>
      </c>
      <c r="F167" s="16">
        <f t="shared" ref="F167:F170" si="98">D167-E167</f>
        <v>7.8E-2</v>
      </c>
      <c r="G167" s="15">
        <f t="shared" ref="G167:G168" si="99">I167+K167+M167+O167</f>
        <v>7.8E-2</v>
      </c>
      <c r="H167" s="15">
        <f t="shared" ref="H167:H168" si="100">J167+L167+N167+P167</f>
        <v>7.8E-2</v>
      </c>
      <c r="I167" s="15">
        <v>7.8E-2</v>
      </c>
      <c r="J167" s="15">
        <v>7.8E-2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f t="shared" si="84"/>
        <v>0</v>
      </c>
      <c r="R167" s="15">
        <f>(J167+L167+N167+P167)-(I167+K167+M167+O167)</f>
        <v>0</v>
      </c>
      <c r="S167" s="14">
        <f t="shared" si="61"/>
        <v>0</v>
      </c>
      <c r="T167" s="24"/>
    </row>
    <row r="168" spans="1:20" ht="47.25" x14ac:dyDescent="0.25">
      <c r="A168" s="4" t="s">
        <v>120</v>
      </c>
      <c r="B168" s="31" t="s">
        <v>254</v>
      </c>
      <c r="C168" s="33" t="s">
        <v>167</v>
      </c>
      <c r="D168" s="26">
        <v>78.298410600000011</v>
      </c>
      <c r="E168" s="15">
        <v>0</v>
      </c>
      <c r="F168" s="16">
        <f t="shared" si="98"/>
        <v>78.298410600000011</v>
      </c>
      <c r="G168" s="15">
        <f t="shared" si="99"/>
        <v>78.298410600000011</v>
      </c>
      <c r="H168" s="15">
        <f t="shared" si="100"/>
        <v>69.557266787999993</v>
      </c>
      <c r="I168" s="15">
        <v>3.0995720039999997</v>
      </c>
      <c r="J168" s="16">
        <v>3.0995720039999997</v>
      </c>
      <c r="K168" s="15">
        <v>31.108103255999993</v>
      </c>
      <c r="L168" s="16">
        <v>31.108103255999993</v>
      </c>
      <c r="M168" s="15">
        <v>32.304109199999992</v>
      </c>
      <c r="N168" s="16">
        <v>32.304109199999992</v>
      </c>
      <c r="O168" s="15">
        <v>11.786626140000024</v>
      </c>
      <c r="P168" s="16">
        <v>3.0454823280000003</v>
      </c>
      <c r="Q168" s="15">
        <f t="shared" si="84"/>
        <v>8.7411438120000184</v>
      </c>
      <c r="R168" s="15">
        <f t="shared" si="60"/>
        <v>-8.7411438120000184</v>
      </c>
      <c r="S168" s="14">
        <f t="shared" si="61"/>
        <v>-11.163884100605252</v>
      </c>
      <c r="T168" s="24" t="s">
        <v>321</v>
      </c>
    </row>
    <row r="169" spans="1:20" ht="47.25" x14ac:dyDescent="0.25">
      <c r="A169" s="4" t="s">
        <v>120</v>
      </c>
      <c r="B169" s="31" t="s">
        <v>125</v>
      </c>
      <c r="C169" s="32" t="s">
        <v>220</v>
      </c>
      <c r="D169" s="26">
        <v>58.604890192491354</v>
      </c>
      <c r="E169" s="15">
        <v>0</v>
      </c>
      <c r="F169" s="16">
        <f t="shared" si="98"/>
        <v>58.604890192491354</v>
      </c>
      <c r="G169" s="15">
        <f t="shared" ref="G169:G170" si="101">I169+K169+M169+O169</f>
        <v>17.703417599999998</v>
      </c>
      <c r="H169" s="15">
        <f t="shared" ref="H169:H170" si="102">J169+L169+N169+P169</f>
        <v>37.175948196</v>
      </c>
      <c r="I169" s="15">
        <v>2.1</v>
      </c>
      <c r="J169" s="15">
        <v>2.1</v>
      </c>
      <c r="K169" s="15">
        <v>0</v>
      </c>
      <c r="L169" s="15">
        <v>0</v>
      </c>
      <c r="M169" s="15">
        <v>7.628078315999999</v>
      </c>
      <c r="N169" s="15">
        <v>7.628078315999999</v>
      </c>
      <c r="O169" s="15">
        <v>7.9753392839999986</v>
      </c>
      <c r="P169" s="15">
        <v>27.447869879999999</v>
      </c>
      <c r="Q169" s="15">
        <f t="shared" si="84"/>
        <v>21.428941996491353</v>
      </c>
      <c r="R169" s="15">
        <f t="shared" si="60"/>
        <v>19.472530596000002</v>
      </c>
      <c r="S169" s="14">
        <f t="shared" si="61"/>
        <v>109.99305917067676</v>
      </c>
      <c r="T169" s="24" t="s">
        <v>297</v>
      </c>
    </row>
    <row r="170" spans="1:20" ht="31.5" x14ac:dyDescent="0.25">
      <c r="A170" s="4" t="s">
        <v>120</v>
      </c>
      <c r="B170" s="31" t="s">
        <v>254</v>
      </c>
      <c r="C170" s="33" t="s">
        <v>304</v>
      </c>
      <c r="D170" s="26">
        <v>2.4221027999999998</v>
      </c>
      <c r="E170" s="15">
        <v>0</v>
      </c>
      <c r="F170" s="16">
        <f t="shared" si="98"/>
        <v>2.4221027999999998</v>
      </c>
      <c r="G170" s="15">
        <f t="shared" si="101"/>
        <v>0</v>
      </c>
      <c r="H170" s="15">
        <f t="shared" si="102"/>
        <v>0.47228315999999998</v>
      </c>
      <c r="I170" s="15">
        <v>0</v>
      </c>
      <c r="J170" s="16">
        <v>0</v>
      </c>
      <c r="K170" s="15">
        <v>0</v>
      </c>
      <c r="L170" s="16">
        <v>0</v>
      </c>
      <c r="M170" s="15">
        <v>0</v>
      </c>
      <c r="N170" s="16">
        <v>0</v>
      </c>
      <c r="O170" s="15">
        <v>0</v>
      </c>
      <c r="P170" s="16">
        <v>0.47228315999999998</v>
      </c>
      <c r="Q170" s="15">
        <f t="shared" si="84"/>
        <v>1.9498196399999999</v>
      </c>
      <c r="R170" s="15">
        <f t="shared" si="60"/>
        <v>0.47228315999999998</v>
      </c>
      <c r="S170" s="14">
        <v>100</v>
      </c>
      <c r="T170" s="24" t="s">
        <v>297</v>
      </c>
    </row>
  </sheetData>
  <autoFilter ref="A22:T170"/>
  <mergeCells count="32">
    <mergeCell ref="R20:R21"/>
    <mergeCell ref="A19:A21"/>
    <mergeCell ref="B19:B21"/>
    <mergeCell ref="C19:C21"/>
    <mergeCell ref="D19:D21"/>
    <mergeCell ref="E19:E21"/>
    <mergeCell ref="F19:F21"/>
    <mergeCell ref="S20:S21"/>
    <mergeCell ref="A5:T5"/>
    <mergeCell ref="A6:T6"/>
    <mergeCell ref="A7:T7"/>
    <mergeCell ref="A8:T8"/>
    <mergeCell ref="A10:T10"/>
    <mergeCell ref="A11:T11"/>
    <mergeCell ref="G19:P19"/>
    <mergeCell ref="Q19:Q21"/>
    <mergeCell ref="R19:S19"/>
    <mergeCell ref="T19:T21"/>
    <mergeCell ref="G20:H20"/>
    <mergeCell ref="I20:J20"/>
    <mergeCell ref="K20:L20"/>
    <mergeCell ref="M20:N20"/>
    <mergeCell ref="O20:P20"/>
    <mergeCell ref="A4:T4"/>
    <mergeCell ref="A18:T18"/>
    <mergeCell ref="A9:T9"/>
    <mergeCell ref="A12:T12"/>
    <mergeCell ref="A13:T13"/>
    <mergeCell ref="A14:T14"/>
    <mergeCell ref="A15:T15"/>
    <mergeCell ref="A16:T16"/>
    <mergeCell ref="A17:T17"/>
  </mergeCells>
  <printOptions horizontalCentered="1"/>
  <pageMargins left="0" right="0" top="0.74803149606299213" bottom="0" header="0.31496062992125984" footer="0.31496062992125984"/>
  <pageSetup paperSize="9" scale="45" fitToHeight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Лист10</vt:lpstr>
      <vt:lpstr>Лист10!Область_печати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2019-04-22T06:41:56Z</cp:lastPrinted>
  <dcterms:created xsi:type="dcterms:W3CDTF">2018-07-26T04:47:23Z</dcterms:created>
  <dcterms:modified xsi:type="dcterms:W3CDTF">2026-03-31T09:38:43Z</dcterms:modified>
</cp:coreProperties>
</file>