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4 КВАРТАЛ\АО ОКЭС отчет за 4 квартал 2025 года\Отчет за 4 квартал 2025г\"/>
    </mc:Choice>
  </mc:AlternateContent>
  <bookViews>
    <workbookView xWindow="0" yWindow="0" windowWidth="28800" windowHeight="10950" tabRatio="810"/>
  </bookViews>
  <sheets>
    <sheet name="Лист11" sheetId="10" r:id="rId1"/>
  </sheets>
  <definedNames>
    <definedName name="_xlnm._FilterDatabase" localSheetId="0" hidden="1">Лист11!$A$24:$Y$172</definedName>
    <definedName name="_xlnm.Print_Area" localSheetId="0">Лист11!$A$1:$X$172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72" i="10" l="1"/>
  <c r="V171" i="10"/>
  <c r="V170" i="10"/>
  <c r="W170" i="10" s="1"/>
  <c r="V169" i="10"/>
  <c r="V167" i="10"/>
  <c r="V166" i="10"/>
  <c r="V165" i="10"/>
  <c r="V164" i="10"/>
  <c r="V163" i="10"/>
  <c r="V162" i="10"/>
  <c r="W162" i="10" s="1"/>
  <c r="V161" i="10"/>
  <c r="V160" i="10"/>
  <c r="W160" i="10" s="1"/>
  <c r="V159" i="10"/>
  <c r="V158" i="10"/>
  <c r="V156" i="10"/>
  <c r="V155" i="10"/>
  <c r="V153" i="10"/>
  <c r="V152" i="10"/>
  <c r="V150" i="10"/>
  <c r="V149" i="10"/>
  <c r="V148" i="10"/>
  <c r="V147" i="10"/>
  <c r="V146" i="10"/>
  <c r="V145" i="10"/>
  <c r="V144" i="10"/>
  <c r="W144" i="10" s="1"/>
  <c r="V142" i="10"/>
  <c r="W142" i="10" s="1"/>
  <c r="V139" i="10"/>
  <c r="V138" i="10"/>
  <c r="V137" i="10"/>
  <c r="V136" i="10"/>
  <c r="V135" i="10"/>
  <c r="V134" i="10"/>
  <c r="V133" i="10"/>
  <c r="V132" i="10"/>
  <c r="V131" i="10"/>
  <c r="V130" i="10"/>
  <c r="V129" i="10"/>
  <c r="V128" i="10"/>
  <c r="V127" i="10"/>
  <c r="V126" i="10"/>
  <c r="V125" i="10"/>
  <c r="V124" i="10"/>
  <c r="V123" i="10"/>
  <c r="V122" i="10"/>
  <c r="V121" i="10"/>
  <c r="V120" i="10"/>
  <c r="V119" i="10"/>
  <c r="V118" i="10"/>
  <c r="V117" i="10"/>
  <c r="V116" i="10"/>
  <c r="V115" i="10"/>
  <c r="V114" i="10"/>
  <c r="V113" i="10"/>
  <c r="V112" i="10"/>
  <c r="V111" i="10"/>
  <c r="V110" i="10"/>
  <c r="V109" i="10"/>
  <c r="V108" i="10"/>
  <c r="V107" i="10"/>
  <c r="V106" i="10"/>
  <c r="V105" i="10"/>
  <c r="V104" i="10"/>
  <c r="W104" i="10" s="1"/>
  <c r="V103" i="10"/>
  <c r="V102" i="10"/>
  <c r="V101" i="10"/>
  <c r="W101" i="10" s="1"/>
  <c r="V100" i="10"/>
  <c r="V99" i="10"/>
  <c r="V98" i="10"/>
  <c r="V97" i="10"/>
  <c r="V96" i="10"/>
  <c r="V95" i="10"/>
  <c r="W95" i="10" s="1"/>
  <c r="V94" i="10"/>
  <c r="V93" i="10"/>
  <c r="W93" i="10" s="1"/>
  <c r="V92" i="10"/>
  <c r="V91" i="10"/>
  <c r="V90" i="10"/>
  <c r="V89" i="10"/>
  <c r="W89" i="10" s="1"/>
  <c r="V88" i="10"/>
  <c r="V87" i="10"/>
  <c r="V86" i="10"/>
  <c r="V85" i="10"/>
  <c r="V84" i="10"/>
  <c r="V83" i="10"/>
  <c r="V82" i="10"/>
  <c r="V81" i="10"/>
  <c r="V80" i="10"/>
  <c r="V79" i="10"/>
  <c r="V78" i="10"/>
  <c r="V77" i="10"/>
  <c r="V76" i="10"/>
  <c r="W76" i="10" s="1"/>
  <c r="V75" i="10"/>
  <c r="V72" i="10"/>
  <c r="V71" i="10"/>
  <c r="V70" i="10"/>
  <c r="V66" i="10"/>
  <c r="V65" i="10"/>
  <c r="V63" i="10"/>
  <c r="V62" i="10"/>
  <c r="V61" i="10"/>
  <c r="V60" i="10"/>
  <c r="V59" i="10"/>
  <c r="V58" i="10"/>
  <c r="V57" i="10"/>
  <c r="V56" i="10"/>
  <c r="V54" i="10"/>
  <c r="V53" i="10"/>
  <c r="V51" i="10"/>
  <c r="W51" i="10" s="1"/>
  <c r="V50" i="10"/>
  <c r="V49" i="10"/>
  <c r="W49" i="10" s="1"/>
  <c r="V48" i="10"/>
  <c r="W48" i="10" s="1"/>
  <c r="V47" i="10"/>
  <c r="W47" i="10" s="1"/>
  <c r="V46" i="10"/>
  <c r="W46" i="10" s="1"/>
  <c r="V45" i="10"/>
  <c r="W45" i="10" s="1"/>
  <c r="V44" i="10"/>
  <c r="W44" i="10" s="1"/>
  <c r="V43" i="10"/>
  <c r="W43" i="10" s="1"/>
  <c r="V42" i="10"/>
  <c r="W42" i="10" s="1"/>
  <c r="V41" i="10"/>
  <c r="W41" i="10" s="1"/>
  <c r="V40" i="10"/>
  <c r="W40" i="10" s="1"/>
  <c r="V39" i="10"/>
  <c r="W39" i="10" s="1"/>
  <c r="V38" i="10"/>
  <c r="W38" i="10" s="1"/>
  <c r="V37" i="10"/>
  <c r="W37" i="10" s="1"/>
  <c r="V36" i="10"/>
  <c r="W36" i="10" s="1"/>
  <c r="V35" i="10"/>
  <c r="W35" i="10" s="1"/>
  <c r="T172" i="10"/>
  <c r="T171" i="10"/>
  <c r="U171" i="10" s="1"/>
  <c r="T170" i="10"/>
  <c r="U170" i="10" s="1"/>
  <c r="T169" i="10"/>
  <c r="U169" i="10" s="1"/>
  <c r="T167" i="10"/>
  <c r="T166" i="10"/>
  <c r="U166" i="10" s="1"/>
  <c r="T165" i="10"/>
  <c r="U165" i="10" s="1"/>
  <c r="T164" i="10"/>
  <c r="U164" i="10" s="1"/>
  <c r="T163" i="10"/>
  <c r="U163" i="10" s="1"/>
  <c r="T161" i="10"/>
  <c r="U161" i="10" s="1"/>
  <c r="T160" i="10"/>
  <c r="U160" i="10" s="1"/>
  <c r="T159" i="10"/>
  <c r="U159" i="10" s="1"/>
  <c r="T158" i="10"/>
  <c r="U158" i="10" s="1"/>
  <c r="T156" i="10"/>
  <c r="T155" i="10"/>
  <c r="T153" i="10"/>
  <c r="T152" i="10"/>
  <c r="T150" i="10"/>
  <c r="T149" i="10"/>
  <c r="T148" i="10"/>
  <c r="T147" i="10"/>
  <c r="T146" i="10"/>
  <c r="T145" i="10"/>
  <c r="T144" i="10"/>
  <c r="T142" i="10"/>
  <c r="T139" i="10"/>
  <c r="T138" i="10"/>
  <c r="T137" i="10"/>
  <c r="T136" i="10"/>
  <c r="T135" i="10"/>
  <c r="T134" i="10"/>
  <c r="T133" i="10"/>
  <c r="U133" i="10" s="1"/>
  <c r="T132" i="10"/>
  <c r="U132" i="10" s="1"/>
  <c r="T131" i="10"/>
  <c r="U131" i="10" s="1"/>
  <c r="T130" i="10"/>
  <c r="U130" i="10" s="1"/>
  <c r="T129" i="10"/>
  <c r="U129" i="10" s="1"/>
  <c r="T128" i="10"/>
  <c r="U128" i="10" s="1"/>
  <c r="T127" i="10"/>
  <c r="U127" i="10" s="1"/>
  <c r="T126" i="10"/>
  <c r="U126" i="10" s="1"/>
  <c r="T125" i="10"/>
  <c r="U125" i="10" s="1"/>
  <c r="T124" i="10"/>
  <c r="U124" i="10" s="1"/>
  <c r="T123" i="10"/>
  <c r="U123" i="10" s="1"/>
  <c r="T122" i="10"/>
  <c r="U122" i="10" s="1"/>
  <c r="T121" i="10"/>
  <c r="U121" i="10" s="1"/>
  <c r="T120" i="10"/>
  <c r="U120" i="10" s="1"/>
  <c r="T119" i="10"/>
  <c r="U119" i="10" s="1"/>
  <c r="T118" i="10"/>
  <c r="U118" i="10" s="1"/>
  <c r="T117" i="10"/>
  <c r="U117" i="10" s="1"/>
  <c r="T116" i="10"/>
  <c r="U116" i="10" s="1"/>
  <c r="T115" i="10"/>
  <c r="U115" i="10" s="1"/>
  <c r="T114" i="10"/>
  <c r="T113" i="10"/>
  <c r="U113" i="10" s="1"/>
  <c r="T112" i="10"/>
  <c r="T111" i="10"/>
  <c r="U111" i="10" s="1"/>
  <c r="T110" i="10"/>
  <c r="U110" i="10" s="1"/>
  <c r="T109" i="10"/>
  <c r="U109" i="10" s="1"/>
  <c r="T108" i="10"/>
  <c r="U108" i="10" s="1"/>
  <c r="T107" i="10"/>
  <c r="U107" i="10" s="1"/>
  <c r="T106" i="10"/>
  <c r="U106" i="10" s="1"/>
  <c r="T105" i="10"/>
  <c r="U105" i="10" s="1"/>
  <c r="T104" i="10"/>
  <c r="U104" i="10" s="1"/>
  <c r="T103" i="10"/>
  <c r="U103" i="10" s="1"/>
  <c r="T102" i="10"/>
  <c r="U102" i="10" s="1"/>
  <c r="T100" i="10"/>
  <c r="U100" i="10" s="1"/>
  <c r="T99" i="10"/>
  <c r="U99" i="10" s="1"/>
  <c r="T98" i="10"/>
  <c r="U98" i="10" s="1"/>
  <c r="T97" i="10"/>
  <c r="U97" i="10" s="1"/>
  <c r="T96" i="10"/>
  <c r="U96" i="10" s="1"/>
  <c r="T95" i="10"/>
  <c r="U95" i="10" s="1"/>
  <c r="T94" i="10"/>
  <c r="U94" i="10" s="1"/>
  <c r="T93" i="10"/>
  <c r="U93" i="10" s="1"/>
  <c r="T92" i="10"/>
  <c r="U92" i="10" s="1"/>
  <c r="T91" i="10"/>
  <c r="U91" i="10" s="1"/>
  <c r="T90" i="10"/>
  <c r="U90" i="10" s="1"/>
  <c r="T89" i="10"/>
  <c r="U89" i="10" s="1"/>
  <c r="T88" i="10"/>
  <c r="U88" i="10" s="1"/>
  <c r="T87" i="10"/>
  <c r="U87" i="10" s="1"/>
  <c r="T86" i="10"/>
  <c r="U86" i="10" s="1"/>
  <c r="T85" i="10"/>
  <c r="U85" i="10" s="1"/>
  <c r="T84" i="10"/>
  <c r="U84" i="10" s="1"/>
  <c r="T83" i="10"/>
  <c r="U83" i="10" s="1"/>
  <c r="T82" i="10"/>
  <c r="U82" i="10" s="1"/>
  <c r="T81" i="10"/>
  <c r="U81" i="10" s="1"/>
  <c r="T80" i="10"/>
  <c r="U80" i="10" s="1"/>
  <c r="T79" i="10"/>
  <c r="U79" i="10" s="1"/>
  <c r="T78" i="10"/>
  <c r="U78" i="10" s="1"/>
  <c r="T77" i="10"/>
  <c r="U77" i="10" s="1"/>
  <c r="T75" i="10"/>
  <c r="U75" i="10" s="1"/>
  <c r="T72" i="10"/>
  <c r="T71" i="10"/>
  <c r="U71" i="10" s="1"/>
  <c r="T70" i="10"/>
  <c r="T66" i="10"/>
  <c r="T65" i="10"/>
  <c r="T63" i="10"/>
  <c r="T62" i="10"/>
  <c r="T61" i="10"/>
  <c r="T60" i="10"/>
  <c r="T59" i="10"/>
  <c r="T58" i="10"/>
  <c r="T57" i="10"/>
  <c r="T56" i="10"/>
  <c r="T54" i="10"/>
  <c r="T53" i="10"/>
  <c r="T51" i="10"/>
  <c r="T50" i="10"/>
  <c r="T49" i="10"/>
  <c r="T48" i="10"/>
  <c r="T47" i="10"/>
  <c r="T46" i="10"/>
  <c r="T45" i="10"/>
  <c r="T44" i="10"/>
  <c r="T43" i="10"/>
  <c r="T42" i="10"/>
  <c r="T41" i="10"/>
  <c r="T40" i="10"/>
  <c r="T39" i="10"/>
  <c r="T38" i="10"/>
  <c r="T36" i="10"/>
  <c r="T35" i="10"/>
  <c r="N167" i="10"/>
  <c r="N156" i="10"/>
  <c r="N155" i="10"/>
  <c r="N153" i="10"/>
  <c r="N152" i="10"/>
  <c r="N150" i="10"/>
  <c r="N149" i="10"/>
  <c r="N148" i="10"/>
  <c r="N147" i="10"/>
  <c r="N146" i="10"/>
  <c r="N145" i="10"/>
  <c r="N139" i="10"/>
  <c r="N72" i="10"/>
  <c r="N66" i="10"/>
  <c r="N65" i="10"/>
  <c r="N63" i="10"/>
  <c r="N62" i="10"/>
  <c r="N61" i="10"/>
  <c r="N60" i="10"/>
  <c r="N59" i="10"/>
  <c r="N58" i="10"/>
  <c r="N57" i="10"/>
  <c r="N56" i="10"/>
  <c r="N54" i="10"/>
  <c r="N53" i="10"/>
  <c r="K74" i="10" l="1"/>
  <c r="J74" i="10"/>
  <c r="H74" i="10"/>
  <c r="G74" i="10"/>
  <c r="F74" i="10"/>
  <c r="E74" i="10"/>
  <c r="M74" i="10"/>
  <c r="V74" i="10" s="1"/>
  <c r="W74" i="10" s="1"/>
  <c r="L168" i="10"/>
  <c r="L162" i="10"/>
  <c r="T162" i="10" s="1"/>
  <c r="U162" i="10" s="1"/>
  <c r="L101" i="10"/>
  <c r="T101" i="10" s="1"/>
  <c r="U101" i="10" s="1"/>
  <c r="L76" i="10"/>
  <c r="T76" i="10" s="1"/>
  <c r="U76" i="10" s="1"/>
  <c r="L74" i="10" l="1"/>
  <c r="T74" i="10" s="1"/>
  <c r="U74" i="10" s="1"/>
  <c r="I134" i="10"/>
  <c r="I135" i="10"/>
  <c r="I136" i="10"/>
  <c r="I137" i="10"/>
  <c r="I138" i="10"/>
  <c r="D134" i="10"/>
  <c r="D135" i="10"/>
  <c r="D136" i="10"/>
  <c r="D137" i="10"/>
  <c r="D138" i="10"/>
  <c r="I112" i="10"/>
  <c r="I113" i="10"/>
  <c r="I114" i="10"/>
  <c r="D112" i="10"/>
  <c r="D113" i="10"/>
  <c r="D114" i="10"/>
  <c r="N114" i="10" l="1"/>
  <c r="N113" i="10"/>
  <c r="O113" i="10" s="1"/>
  <c r="N135" i="10"/>
  <c r="N138" i="10"/>
  <c r="N134" i="10"/>
  <c r="N137" i="10"/>
  <c r="N112" i="10"/>
  <c r="N136" i="10"/>
  <c r="I172" i="10"/>
  <c r="D172" i="10"/>
  <c r="M168" i="10"/>
  <c r="K168" i="10"/>
  <c r="J168" i="10"/>
  <c r="H168" i="10"/>
  <c r="G168" i="10"/>
  <c r="T168" i="10" s="1"/>
  <c r="U168" i="10" s="1"/>
  <c r="F168" i="10"/>
  <c r="E168" i="10"/>
  <c r="I70" i="10"/>
  <c r="D70" i="10"/>
  <c r="M69" i="10"/>
  <c r="L69" i="10"/>
  <c r="K69" i="10"/>
  <c r="J69" i="10"/>
  <c r="H69" i="10"/>
  <c r="G69" i="10"/>
  <c r="F69" i="10"/>
  <c r="E69" i="10"/>
  <c r="I50" i="10"/>
  <c r="D50" i="10"/>
  <c r="V168" i="10" l="1"/>
  <c r="W168" i="10" s="1"/>
  <c r="T69" i="10"/>
  <c r="U69" i="10" s="1"/>
  <c r="N172" i="10"/>
  <c r="N70" i="10"/>
  <c r="N50" i="10"/>
  <c r="V69" i="10"/>
  <c r="I39" i="10"/>
  <c r="I40" i="10"/>
  <c r="I41" i="10"/>
  <c r="I42" i="10"/>
  <c r="I43" i="10"/>
  <c r="I44" i="10"/>
  <c r="I45" i="10"/>
  <c r="I46" i="10"/>
  <c r="I47" i="10"/>
  <c r="I48" i="10"/>
  <c r="I49" i="10"/>
  <c r="I51" i="10"/>
  <c r="I38" i="10"/>
  <c r="I36" i="10"/>
  <c r="I35" i="10"/>
  <c r="D36" i="10"/>
  <c r="D35" i="10"/>
  <c r="D39" i="10"/>
  <c r="D40" i="10"/>
  <c r="D41" i="10"/>
  <c r="D42" i="10"/>
  <c r="D43" i="10"/>
  <c r="D44" i="10"/>
  <c r="D45" i="10"/>
  <c r="D46" i="10"/>
  <c r="D47" i="10"/>
  <c r="D48" i="10"/>
  <c r="D49" i="10"/>
  <c r="D51" i="10"/>
  <c r="G37" i="10"/>
  <c r="D38" i="10"/>
  <c r="I133" i="10"/>
  <c r="D133" i="10"/>
  <c r="I132" i="10"/>
  <c r="D132" i="10"/>
  <c r="I131" i="10"/>
  <c r="D131" i="10"/>
  <c r="I130" i="10"/>
  <c r="D130" i="10"/>
  <c r="I129" i="10"/>
  <c r="D129" i="10"/>
  <c r="I128" i="10"/>
  <c r="D128" i="10"/>
  <c r="I127" i="10"/>
  <c r="D127" i="10"/>
  <c r="I126" i="10"/>
  <c r="D126" i="10"/>
  <c r="I125" i="10"/>
  <c r="D125" i="10"/>
  <c r="I124" i="10"/>
  <c r="D124" i="10"/>
  <c r="I123" i="10"/>
  <c r="D123" i="10"/>
  <c r="I122" i="10"/>
  <c r="D122" i="10"/>
  <c r="I121" i="10"/>
  <c r="D121" i="10"/>
  <c r="I120" i="10"/>
  <c r="D120" i="10"/>
  <c r="I119" i="10"/>
  <c r="D119" i="10"/>
  <c r="I118" i="10"/>
  <c r="D118" i="10"/>
  <c r="I117" i="10"/>
  <c r="D117" i="10"/>
  <c r="I116" i="10"/>
  <c r="D116" i="10"/>
  <c r="I115" i="10"/>
  <c r="D115" i="10"/>
  <c r="I111" i="10"/>
  <c r="D111" i="10"/>
  <c r="I110" i="10"/>
  <c r="D110" i="10"/>
  <c r="I71" i="10"/>
  <c r="D71" i="10"/>
  <c r="N115" i="10" l="1"/>
  <c r="O115" i="10" s="1"/>
  <c r="N117" i="10"/>
  <c r="O117" i="10" s="1"/>
  <c r="N121" i="10"/>
  <c r="O121" i="10" s="1"/>
  <c r="N125" i="10"/>
  <c r="O125" i="10" s="1"/>
  <c r="N129" i="10"/>
  <c r="O129" i="10" s="1"/>
  <c r="N133" i="10"/>
  <c r="O133" i="10" s="1"/>
  <c r="N42" i="10"/>
  <c r="O42" i="10" s="1"/>
  <c r="N35" i="10"/>
  <c r="O35" i="10" s="1"/>
  <c r="N71" i="10"/>
  <c r="O71" i="10" s="1"/>
  <c r="N111" i="10"/>
  <c r="O111" i="10" s="1"/>
  <c r="N116" i="10"/>
  <c r="O116" i="10" s="1"/>
  <c r="N118" i="10"/>
  <c r="O118" i="10" s="1"/>
  <c r="N120" i="10"/>
  <c r="O120" i="10" s="1"/>
  <c r="N122" i="10"/>
  <c r="O122" i="10" s="1"/>
  <c r="N124" i="10"/>
  <c r="O124" i="10" s="1"/>
  <c r="N126" i="10"/>
  <c r="O126" i="10" s="1"/>
  <c r="N128" i="10"/>
  <c r="O128" i="10" s="1"/>
  <c r="N130" i="10"/>
  <c r="O130" i="10" s="1"/>
  <c r="N132" i="10"/>
  <c r="O132" i="10" s="1"/>
  <c r="N48" i="10"/>
  <c r="O48" i="10" s="1"/>
  <c r="N44" i="10"/>
  <c r="O44" i="10" s="1"/>
  <c r="N40" i="10"/>
  <c r="O40" i="10" s="1"/>
  <c r="N110" i="10"/>
  <c r="O110" i="10" s="1"/>
  <c r="N119" i="10"/>
  <c r="O119" i="10" s="1"/>
  <c r="N123" i="10"/>
  <c r="O123" i="10" s="1"/>
  <c r="N127" i="10"/>
  <c r="O127" i="10" s="1"/>
  <c r="N131" i="10"/>
  <c r="O131" i="10" s="1"/>
  <c r="N51" i="10"/>
  <c r="O51" i="10" s="1"/>
  <c r="N46" i="10"/>
  <c r="O46" i="10" s="1"/>
  <c r="N49" i="10"/>
  <c r="O49" i="10" s="1"/>
  <c r="N45" i="10"/>
  <c r="O45" i="10" s="1"/>
  <c r="N41" i="10"/>
  <c r="O41" i="10" s="1"/>
  <c r="N36" i="10"/>
  <c r="O36" i="10" s="1"/>
  <c r="N38" i="10"/>
  <c r="O38" i="10" s="1"/>
  <c r="N47" i="10"/>
  <c r="O47" i="10" s="1"/>
  <c r="N43" i="10"/>
  <c r="O43" i="10" s="1"/>
  <c r="N39" i="10"/>
  <c r="O39" i="10" s="1"/>
  <c r="I69" i="10"/>
  <c r="D69" i="10"/>
  <c r="N69" i="10" l="1"/>
  <c r="O69" i="10" s="1"/>
  <c r="L37" i="10"/>
  <c r="T37" i="10" s="1"/>
  <c r="K37" i="10"/>
  <c r="J37" i="10"/>
  <c r="I37" i="10"/>
  <c r="F37" i="10"/>
  <c r="E37" i="10"/>
  <c r="D37" i="10"/>
  <c r="N37" i="10" l="1"/>
  <c r="O37" i="10" s="1"/>
  <c r="D142" i="10"/>
  <c r="I144" i="10"/>
  <c r="D144" i="10"/>
  <c r="I142" i="10"/>
  <c r="I109" i="10"/>
  <c r="D109" i="10"/>
  <c r="N144" i="10" l="1"/>
  <c r="O144" i="10" s="1"/>
  <c r="N109" i="10"/>
  <c r="O109" i="10" s="1"/>
  <c r="N142" i="10"/>
  <c r="O142" i="10" s="1"/>
  <c r="D159" i="10"/>
  <c r="D160" i="10"/>
  <c r="D161" i="10"/>
  <c r="D162" i="10"/>
  <c r="D163" i="10"/>
  <c r="D164" i="10"/>
  <c r="D165" i="10"/>
  <c r="D166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I170" i="10"/>
  <c r="I171" i="10"/>
  <c r="I159" i="10"/>
  <c r="I160" i="10"/>
  <c r="I161" i="10"/>
  <c r="I162" i="10"/>
  <c r="I163" i="10"/>
  <c r="I164" i="10"/>
  <c r="I165" i="10"/>
  <c r="I166" i="10"/>
  <c r="I76" i="10"/>
  <c r="I77" i="10"/>
  <c r="I78" i="10"/>
  <c r="I79" i="10"/>
  <c r="I80" i="10"/>
  <c r="I81" i="10"/>
  <c r="I82" i="10"/>
  <c r="I83" i="10"/>
  <c r="I84" i="10"/>
  <c r="I85" i="10"/>
  <c r="I86" i="10"/>
  <c r="I87" i="10"/>
  <c r="I88" i="10"/>
  <c r="I89" i="10"/>
  <c r="I90" i="10"/>
  <c r="I91" i="10"/>
  <c r="I92" i="10"/>
  <c r="I93" i="10"/>
  <c r="I94" i="10"/>
  <c r="I95" i="10"/>
  <c r="I96" i="10"/>
  <c r="I97" i="10"/>
  <c r="I98" i="10"/>
  <c r="I99" i="10"/>
  <c r="I100" i="10"/>
  <c r="I101" i="10"/>
  <c r="I102" i="10"/>
  <c r="I103" i="10"/>
  <c r="I104" i="10"/>
  <c r="I105" i="10"/>
  <c r="I106" i="10"/>
  <c r="I107" i="10"/>
  <c r="I108" i="10"/>
  <c r="N162" i="10" l="1"/>
  <c r="O162" i="10" s="1"/>
  <c r="N107" i="10"/>
  <c r="O107" i="10" s="1"/>
  <c r="N103" i="10"/>
  <c r="O103" i="10" s="1"/>
  <c r="N99" i="10"/>
  <c r="O99" i="10" s="1"/>
  <c r="N95" i="10"/>
  <c r="O95" i="10" s="1"/>
  <c r="N91" i="10"/>
  <c r="O91" i="10" s="1"/>
  <c r="N87" i="10"/>
  <c r="O87" i="10" s="1"/>
  <c r="N83" i="10"/>
  <c r="O83" i="10" s="1"/>
  <c r="N79" i="10"/>
  <c r="O79" i="10" s="1"/>
  <c r="N166" i="10"/>
  <c r="O166" i="10" s="1"/>
  <c r="N105" i="10"/>
  <c r="O105" i="10" s="1"/>
  <c r="N101" i="10"/>
  <c r="O101" i="10" s="1"/>
  <c r="N97" i="10"/>
  <c r="O97" i="10" s="1"/>
  <c r="N93" i="10"/>
  <c r="O93" i="10" s="1"/>
  <c r="N89" i="10"/>
  <c r="O89" i="10" s="1"/>
  <c r="N85" i="10"/>
  <c r="O85" i="10" s="1"/>
  <c r="N81" i="10"/>
  <c r="O81" i="10" s="1"/>
  <c r="N77" i="10"/>
  <c r="O77" i="10" s="1"/>
  <c r="N164" i="10"/>
  <c r="O164" i="10" s="1"/>
  <c r="N160" i="10"/>
  <c r="O160" i="10" s="1"/>
  <c r="N108" i="10"/>
  <c r="O108" i="10" s="1"/>
  <c r="N104" i="10"/>
  <c r="O104" i="10" s="1"/>
  <c r="N100" i="10"/>
  <c r="O100" i="10" s="1"/>
  <c r="N96" i="10"/>
  <c r="O96" i="10" s="1"/>
  <c r="N92" i="10"/>
  <c r="O92" i="10" s="1"/>
  <c r="N88" i="10"/>
  <c r="O88" i="10" s="1"/>
  <c r="N84" i="10"/>
  <c r="O84" i="10" s="1"/>
  <c r="N80" i="10"/>
  <c r="O80" i="10" s="1"/>
  <c r="N76" i="10"/>
  <c r="O76" i="10" s="1"/>
  <c r="N163" i="10"/>
  <c r="O163" i="10" s="1"/>
  <c r="N159" i="10"/>
  <c r="O159" i="10" s="1"/>
  <c r="N106" i="10"/>
  <c r="O106" i="10" s="1"/>
  <c r="N102" i="10"/>
  <c r="O102" i="10" s="1"/>
  <c r="N98" i="10"/>
  <c r="O98" i="10" s="1"/>
  <c r="N94" i="10"/>
  <c r="O94" i="10" s="1"/>
  <c r="N90" i="10"/>
  <c r="O90" i="10" s="1"/>
  <c r="N86" i="10"/>
  <c r="O86" i="10" s="1"/>
  <c r="N82" i="10"/>
  <c r="O82" i="10" s="1"/>
  <c r="N78" i="10"/>
  <c r="O78" i="10" s="1"/>
  <c r="N165" i="10"/>
  <c r="O165" i="10" s="1"/>
  <c r="N161" i="10"/>
  <c r="O161" i="10" s="1"/>
  <c r="I75" i="10"/>
  <c r="I158" i="10"/>
  <c r="I169" i="10"/>
  <c r="I168" i="10" l="1"/>
  <c r="I74" i="10"/>
  <c r="L31" i="10"/>
  <c r="L30" i="10"/>
  <c r="L157" i="10"/>
  <c r="L143" i="10"/>
  <c r="L141" i="10"/>
  <c r="L64" i="10"/>
  <c r="L34" i="10"/>
  <c r="G30" i="10"/>
  <c r="G157" i="10"/>
  <c r="G29" i="10" s="1"/>
  <c r="G143" i="10"/>
  <c r="G141" i="10"/>
  <c r="G64" i="10"/>
  <c r="G34" i="10"/>
  <c r="D75" i="10"/>
  <c r="N75" i="10" s="1"/>
  <c r="O75" i="10" s="1"/>
  <c r="T34" i="10" l="1"/>
  <c r="T157" i="10"/>
  <c r="U157" i="10" s="1"/>
  <c r="T64" i="10"/>
  <c r="T30" i="10"/>
  <c r="T141" i="10"/>
  <c r="T143" i="10"/>
  <c r="L29" i="10"/>
  <c r="T29" i="10" s="1"/>
  <c r="U29" i="10" s="1"/>
  <c r="D74" i="10"/>
  <c r="N74" i="10" s="1"/>
  <c r="O74" i="10" s="1"/>
  <c r="G31" i="10"/>
  <c r="T31" i="10" s="1"/>
  <c r="U31" i="10" s="1"/>
  <c r="L68" i="10"/>
  <c r="L52" i="10"/>
  <c r="G68" i="10"/>
  <c r="G55" i="10"/>
  <c r="G140" i="10"/>
  <c r="G151" i="10"/>
  <c r="L73" i="10"/>
  <c r="L154" i="10"/>
  <c r="G52" i="10"/>
  <c r="G154" i="10"/>
  <c r="G28" i="10" s="1"/>
  <c r="L55" i="10"/>
  <c r="L140" i="10"/>
  <c r="L151" i="10"/>
  <c r="D170" i="10"/>
  <c r="N170" i="10" s="1"/>
  <c r="O170" i="10" s="1"/>
  <c r="D171" i="10"/>
  <c r="N171" i="10" s="1"/>
  <c r="O171" i="10" s="1"/>
  <c r="G73" i="10"/>
  <c r="T68" i="10" l="1"/>
  <c r="U68" i="10" s="1"/>
  <c r="T151" i="10"/>
  <c r="T55" i="10"/>
  <c r="T73" i="10"/>
  <c r="U73" i="10" s="1"/>
  <c r="T140" i="10"/>
  <c r="L28" i="10"/>
  <c r="T28" i="10" s="1"/>
  <c r="T154" i="10"/>
  <c r="T52" i="10"/>
  <c r="L33" i="10"/>
  <c r="G33" i="10"/>
  <c r="G26" i="10" s="1"/>
  <c r="G67" i="10"/>
  <c r="G27" i="10" s="1"/>
  <c r="L67" i="10"/>
  <c r="T67" i="10" l="1"/>
  <c r="U67" i="10" s="1"/>
  <c r="T33" i="10"/>
  <c r="L27" i="10"/>
  <c r="T27" i="10" s="1"/>
  <c r="U27" i="10" s="1"/>
  <c r="L26" i="10"/>
  <c r="T26" i="10" s="1"/>
  <c r="G25" i="10"/>
  <c r="G32" i="10"/>
  <c r="L32" i="10"/>
  <c r="T32" i="10" l="1"/>
  <c r="U32" i="10" s="1"/>
  <c r="L25" i="10"/>
  <c r="T25" i="10" s="1"/>
  <c r="U25" i="10" s="1"/>
  <c r="R30" i="10"/>
  <c r="P30" i="10"/>
  <c r="R64" i="10"/>
  <c r="P64" i="10"/>
  <c r="D169" i="10"/>
  <c r="N169" i="10" s="1"/>
  <c r="O169" i="10" s="1"/>
  <c r="D158" i="10"/>
  <c r="N158" i="10" s="1"/>
  <c r="O158" i="10" s="1"/>
  <c r="M30" i="10"/>
  <c r="M157" i="10"/>
  <c r="M143" i="10"/>
  <c r="M141" i="10"/>
  <c r="M64" i="10"/>
  <c r="M34" i="10"/>
  <c r="K31" i="10"/>
  <c r="K30" i="10"/>
  <c r="K157" i="10"/>
  <c r="K29" i="10" s="1"/>
  <c r="K143" i="10"/>
  <c r="K141" i="10"/>
  <c r="K64" i="10"/>
  <c r="K34" i="10"/>
  <c r="J31" i="10"/>
  <c r="J30" i="10"/>
  <c r="J157" i="10"/>
  <c r="J29" i="10" s="1"/>
  <c r="J143" i="10"/>
  <c r="J141" i="10"/>
  <c r="J64" i="10"/>
  <c r="J34" i="10"/>
  <c r="H31" i="10"/>
  <c r="H30" i="10"/>
  <c r="H157" i="10"/>
  <c r="H29" i="10" s="1"/>
  <c r="H143" i="10"/>
  <c r="H141" i="10"/>
  <c r="H64" i="10"/>
  <c r="H34" i="10"/>
  <c r="F31" i="10"/>
  <c r="F30" i="10"/>
  <c r="F157" i="10"/>
  <c r="F29" i="10" s="1"/>
  <c r="F143" i="10"/>
  <c r="F141" i="10"/>
  <c r="F64" i="10"/>
  <c r="F34" i="10"/>
  <c r="E31" i="10"/>
  <c r="E157" i="10"/>
  <c r="E29" i="10" s="1"/>
  <c r="E143" i="10"/>
  <c r="E141" i="10"/>
  <c r="E64" i="10"/>
  <c r="E34" i="10"/>
  <c r="E30" i="10"/>
  <c r="I30" i="10"/>
  <c r="I143" i="10"/>
  <c r="I141" i="10"/>
  <c r="I64" i="10"/>
  <c r="I34" i="10"/>
  <c r="D30" i="10"/>
  <c r="D143" i="10"/>
  <c r="D141" i="10"/>
  <c r="D64" i="10"/>
  <c r="D34" i="10"/>
  <c r="N64" i="10" l="1"/>
  <c r="V64" i="10"/>
  <c r="V30" i="10"/>
  <c r="N143" i="10"/>
  <c r="O143" i="10" s="1"/>
  <c r="V143" i="10"/>
  <c r="W143" i="10" s="1"/>
  <c r="N141" i="10"/>
  <c r="O141" i="10" s="1"/>
  <c r="V141" i="10"/>
  <c r="W141" i="10" s="1"/>
  <c r="N34" i="10"/>
  <c r="O34" i="10" s="1"/>
  <c r="N30" i="10"/>
  <c r="V34" i="10"/>
  <c r="W34" i="10" s="1"/>
  <c r="V157" i="10"/>
  <c r="W157" i="10" s="1"/>
  <c r="D168" i="10"/>
  <c r="N168" i="10" s="1"/>
  <c r="O168" i="10" s="1"/>
  <c r="M29" i="10"/>
  <c r="V29" i="10" s="1"/>
  <c r="W29" i="10" s="1"/>
  <c r="M31" i="10"/>
  <c r="V31" i="10" s="1"/>
  <c r="W31" i="10" s="1"/>
  <c r="P154" i="10"/>
  <c r="R154" i="10"/>
  <c r="R151" i="10"/>
  <c r="P151" i="10"/>
  <c r="R52" i="10"/>
  <c r="P55" i="10"/>
  <c r="P52" i="10"/>
  <c r="R55" i="10"/>
  <c r="E73" i="10"/>
  <c r="E154" i="10"/>
  <c r="E28" i="10" s="1"/>
  <c r="K73" i="10"/>
  <c r="K154" i="10"/>
  <c r="K28" i="10" s="1"/>
  <c r="J68" i="10"/>
  <c r="I157" i="10"/>
  <c r="I55" i="10"/>
  <c r="E140" i="10"/>
  <c r="E151" i="10"/>
  <c r="H73" i="10"/>
  <c r="H154" i="10"/>
  <c r="H28" i="10" s="1"/>
  <c r="J52" i="10"/>
  <c r="K68" i="10"/>
  <c r="K151" i="10"/>
  <c r="I52" i="10"/>
  <c r="F154" i="10"/>
  <c r="F28" i="10" s="1"/>
  <c r="J73" i="10"/>
  <c r="J154" i="10"/>
  <c r="J28" i="10" s="1"/>
  <c r="M68" i="10"/>
  <c r="M151" i="10"/>
  <c r="D52" i="10"/>
  <c r="M52" i="10"/>
  <c r="D154" i="10"/>
  <c r="D28" i="10" s="1"/>
  <c r="I140" i="10"/>
  <c r="E55" i="10"/>
  <c r="E68" i="10"/>
  <c r="F68" i="10"/>
  <c r="F140" i="10"/>
  <c r="K52" i="10"/>
  <c r="M154" i="10"/>
  <c r="I151" i="10"/>
  <c r="F52" i="10"/>
  <c r="H52" i="10"/>
  <c r="D157" i="10"/>
  <c r="D55" i="10"/>
  <c r="D140" i="10"/>
  <c r="D151" i="10"/>
  <c r="I154" i="10"/>
  <c r="E52" i="10"/>
  <c r="H68" i="10"/>
  <c r="H140" i="10"/>
  <c r="H151" i="10"/>
  <c r="J140" i="10"/>
  <c r="J151" i="10"/>
  <c r="M55" i="10"/>
  <c r="D68" i="10"/>
  <c r="I68" i="10"/>
  <c r="F73" i="10"/>
  <c r="H55" i="10"/>
  <c r="J55" i="10"/>
  <c r="M140" i="10"/>
  <c r="K140" i="10"/>
  <c r="M73" i="10"/>
  <c r="F55" i="10"/>
  <c r="F151" i="10"/>
  <c r="K55" i="10"/>
  <c r="V73" i="10" l="1"/>
  <c r="W73" i="10" s="1"/>
  <c r="V151" i="10"/>
  <c r="N68" i="10"/>
  <c r="O68" i="10" s="1"/>
  <c r="V140" i="10"/>
  <c r="W140" i="10" s="1"/>
  <c r="N52" i="10"/>
  <c r="N151" i="10"/>
  <c r="V52" i="10"/>
  <c r="N55" i="10"/>
  <c r="I28" i="10"/>
  <c r="N28" i="10" s="1"/>
  <c r="N154" i="10"/>
  <c r="M28" i="10"/>
  <c r="V28" i="10" s="1"/>
  <c r="V154" i="10"/>
  <c r="N157" i="10"/>
  <c r="O157" i="10" s="1"/>
  <c r="V68" i="10"/>
  <c r="V55" i="10"/>
  <c r="N140" i="10"/>
  <c r="O140" i="10" s="1"/>
  <c r="D29" i="10"/>
  <c r="I73" i="10"/>
  <c r="D73" i="10"/>
  <c r="D31" i="10"/>
  <c r="K33" i="10"/>
  <c r="K26" i="10" s="1"/>
  <c r="H33" i="10"/>
  <c r="H26" i="10" s="1"/>
  <c r="R28" i="10"/>
  <c r="P28" i="10"/>
  <c r="K67" i="10"/>
  <c r="K27" i="10" s="1"/>
  <c r="E67" i="10"/>
  <c r="E27" i="10" s="1"/>
  <c r="E33" i="10"/>
  <c r="I33" i="10"/>
  <c r="J33" i="10"/>
  <c r="J26" i="10" s="1"/>
  <c r="I31" i="10"/>
  <c r="I29" i="10"/>
  <c r="F67" i="10"/>
  <c r="F27" i="10" s="1"/>
  <c r="M33" i="10"/>
  <c r="F33" i="10"/>
  <c r="F26" i="10" s="1"/>
  <c r="D33" i="10"/>
  <c r="J67" i="10"/>
  <c r="J27" i="10" s="1"/>
  <c r="M67" i="10"/>
  <c r="H67" i="10"/>
  <c r="H27" i="10" s="1"/>
  <c r="N29" i="10" l="1"/>
  <c r="O29" i="10" s="1"/>
  <c r="N31" i="10"/>
  <c r="O31" i="10" s="1"/>
  <c r="N73" i="10"/>
  <c r="O73" i="10" s="1"/>
  <c r="V67" i="10"/>
  <c r="W67" i="10" s="1"/>
  <c r="V33" i="10"/>
  <c r="W33" i="10" s="1"/>
  <c r="N33" i="10"/>
  <c r="O33" i="10" s="1"/>
  <c r="D67" i="10"/>
  <c r="D27" i="10" s="1"/>
  <c r="I67" i="10"/>
  <c r="M26" i="10"/>
  <c r="V26" i="10" s="1"/>
  <c r="W26" i="10" s="1"/>
  <c r="I26" i="10"/>
  <c r="M27" i="10"/>
  <c r="V27" i="10" s="1"/>
  <c r="W27" i="10" s="1"/>
  <c r="D26" i="10"/>
  <c r="K25" i="10"/>
  <c r="K32" i="10"/>
  <c r="E32" i="10"/>
  <c r="F32" i="10"/>
  <c r="E26" i="10"/>
  <c r="E25" i="10" s="1"/>
  <c r="F25" i="10"/>
  <c r="J25" i="10"/>
  <c r="J32" i="10"/>
  <c r="H25" i="10"/>
  <c r="M32" i="10"/>
  <c r="H32" i="10"/>
  <c r="V32" i="10" l="1"/>
  <c r="W32" i="10" s="1"/>
  <c r="N26" i="10"/>
  <c r="O26" i="10" s="1"/>
  <c r="I27" i="10"/>
  <c r="N27" i="10" s="1"/>
  <c r="O27" i="10" s="1"/>
  <c r="N67" i="10"/>
  <c r="O67" i="10" s="1"/>
  <c r="D32" i="10"/>
  <c r="I32" i="10"/>
  <c r="M25" i="10"/>
  <c r="V25" i="10" s="1"/>
  <c r="W25" i="10" s="1"/>
  <c r="D25" i="10"/>
  <c r="N32" i="10" l="1"/>
  <c r="O32" i="10" s="1"/>
  <c r="I25" i="10"/>
  <c r="N25" i="10"/>
  <c r="O25" i="10" s="1"/>
</calcChain>
</file>

<file path=xl/sharedStrings.xml><?xml version="1.0" encoding="utf-8"?>
<sst xmlns="http://schemas.openxmlformats.org/spreadsheetml/2006/main" count="550" uniqueCount="320">
  <si>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</si>
  <si>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</si>
  <si>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</si>
  <si>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</si>
  <si>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</si>
  <si>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</si>
  <si>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</si>
  <si>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</si>
  <si>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</si>
  <si>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</si>
  <si>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</si>
  <si>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</si>
  <si>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Приложение N 11</t>
  </si>
  <si>
    <t>Финансирование капитальных вложений, млн.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</si>
  <si>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</si>
  <si>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</si>
  <si>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</si>
  <si>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</si>
  <si>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</si>
  <si>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</si>
  <si>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</si>
  <si>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</si>
  <si>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</si>
  <si>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</si>
  <si>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</si>
  <si>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</si>
  <si>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</si>
  <si>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</si>
  <si>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</si>
  <si>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</si>
  <si>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</si>
  <si>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</si>
  <si>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</si>
  <si>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</si>
  <si>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Форма 11.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</si>
  <si>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</si>
  <si>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 (квартальный)</t>
  </si>
  <si>
    <t xml:space="preserve"> 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</si>
  <si>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</si>
  <si>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</si>
  <si>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</si>
  <si>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</si>
  <si>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</si>
  <si>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</si>
  <si>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</si>
  <si>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</si>
  <si>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</si>
  <si>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</si>
  <si>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</si>
  <si>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</si>
  <si>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</si>
  <si>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</si>
  <si>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</si>
  <si>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</si>
  <si>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</si>
  <si>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</si>
  <si>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</si>
  <si>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</si>
  <si>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</si>
  <si>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</si>
  <si>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</si>
  <si>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</si>
  <si>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</si>
  <si>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</si>
  <si>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</si>
  <si>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</si>
  <si>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</si>
  <si>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</si>
  <si>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</si>
  <si>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</si>
  <si>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</si>
  <si>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</si>
  <si>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</si>
  <si>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</si>
  <si>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</si>
  <si>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</si>
  <si>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</si>
  <si>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</si>
  <si>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</si>
  <si>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</si>
  <si>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</si>
  <si>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</si>
  <si>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</si>
  <si>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</si>
  <si>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</si>
  <si>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</si>
  <si>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</si>
  <si>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</si>
  <si>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</si>
  <si>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</si>
  <si>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</si>
  <si>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</si>
  <si>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</si>
  <si>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</si>
  <si>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</si>
  <si>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</si>
  <si>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</si>
  <si>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</si>
  <si>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</si>
  <si>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</si>
  <si>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</si>
  <si>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</si>
  <si>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</si>
  <si>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</si>
  <si>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</si>
  <si>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</si>
  <si>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</si>
  <si>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</si>
  <si>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</si>
  <si>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</si>
  <si>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</si>
  <si>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</si>
  <si>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</si>
  <si>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</si>
  <si>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</si>
  <si>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</si>
  <si>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</si>
  <si>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</si>
  <si>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</si>
  <si>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</si>
  <si>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</si>
  <si>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</si>
  <si>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</si>
  <si>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</si>
  <si>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</si>
  <si>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Бугурусланских КЭС</t>
  </si>
  <si>
    <t>Развитие производственных баз Головного предприятия АО "Оренбургкоммунэлектросеть"</t>
  </si>
  <si>
    <t>O_ИП00001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</si>
  <si>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</si>
  <si>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</si>
  <si>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</si>
  <si>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</si>
  <si>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</si>
  <si>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</si>
  <si>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</si>
  <si>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</si>
  <si>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O_ИП00012</t>
  </si>
  <si>
    <t>O_ИП00013</t>
  </si>
  <si>
    <t>O_ИП00014</t>
  </si>
  <si>
    <t>O_ИП00015</t>
  </si>
  <si>
    <t>O_ИП00016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</si>
  <si>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</si>
  <si>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</si>
  <si>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</si>
  <si>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</si>
  <si>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</si>
  <si>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</si>
  <si>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</si>
  <si>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</si>
  <si>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</si>
  <si>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</si>
  <si>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</si>
  <si>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</si>
  <si>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</si>
  <si>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</si>
  <si>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</si>
  <si>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</si>
  <si>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</si>
  <si>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</si>
  <si>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</si>
  <si>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O_ИП00200</t>
  </si>
  <si>
    <t>O_ИП00203</t>
  </si>
  <si>
    <t>O_ИП00213</t>
  </si>
  <si>
    <t>O_ИП00219</t>
  </si>
  <si>
    <t>O_ИП00226</t>
  </si>
  <si>
    <t>O_ИП00229</t>
  </si>
  <si>
    <t>O_ИП00384</t>
  </si>
  <si>
    <t>O_ИП00387</t>
  </si>
  <si>
    <t>Всего (2025 год)</t>
  </si>
  <si>
    <t>Строительство 2КЛ-0,4 кВ ГражданПромСтрой ООО</t>
  </si>
  <si>
    <t>P_ИП00006</t>
  </si>
  <si>
    <t>Строительство 2КЛ-0,4 кВ; Установка измерительных комплексов в количестве 2 шт. Стройарсенал ООО</t>
  </si>
  <si>
    <t>P_ИП00007</t>
  </si>
  <si>
    <t>Строительство ВЛЗ-6 кВ, Строительство КЛ-6 кВ; Строительство ТП 6/0,4 кВ; Установка измерительных комплексов в количестве 5 шт. ДВОРЕЦ КУЛЬТУРЫ МЕТАЛЛУРГОВ Г.НОВОТРОИЦКА МАУК</t>
  </si>
  <si>
    <t>P_ИП00008</t>
  </si>
  <si>
    <t>Установка измерительных комплексов в количестве 1 шт. ВЕТЕРАН ООО</t>
  </si>
  <si>
    <t>P_ИП00009</t>
  </si>
  <si>
    <t>Установка измерительных комплексов в количестве 1 шт. АБДУЛИНСКАЯ МБ ГБУЗ</t>
  </si>
  <si>
    <t>P_ИП00010</t>
  </si>
  <si>
    <t>Строительство КЛ-6 кВ; Установка измерительных комплексов в количестве 6 шт Уральская Сталь АО</t>
  </si>
  <si>
    <t>P_ИП00011</t>
  </si>
  <si>
    <t>Строительство 2ТП-6/0,4 кВ; Установка измерительных комплексов в количестве 6 шт Уральская Сталь АО</t>
  </si>
  <si>
    <t>P_ИП00012</t>
  </si>
  <si>
    <t>Установка измерительных комплексов в количестве 1 шт. Кирпичева Наталья Александровна ИП</t>
  </si>
  <si>
    <t>P_ИП00013</t>
  </si>
  <si>
    <t>Установка измерительных комплексов в количестве 1 шт. СОШ № 8 МОАУ</t>
  </si>
  <si>
    <t>P_ИП00014</t>
  </si>
  <si>
    <t>Строительство ВЛИ-0,4 кВ; Установка измерительных комплексов в количестве 1 шт. Проценко Альфия Мухаметовна ИП</t>
  </si>
  <si>
    <t>P_ИП00015</t>
  </si>
  <si>
    <t>Строительство КТП-6/0,4 кВ; Строительство КЛ-6 кВ; Установка измерительных комплексов в количестве 1 шт. Демченко Максим Алексеевич ИП</t>
  </si>
  <si>
    <t>P_ИП00016</t>
  </si>
  <si>
    <t>Установка измерительных комплексов в количестве 2 шт. СЕТИ ПЛЮС ООО</t>
  </si>
  <si>
    <t>P_ИП00017</t>
  </si>
  <si>
    <t>Установка измерительных комплексов в количестве 1 шт. Захаров Эдуард Николаевич ИП</t>
  </si>
  <si>
    <t>P_ИП00023</t>
  </si>
  <si>
    <t>O_ИП00186</t>
  </si>
  <si>
    <t>O_ИП00191</t>
  </si>
  <si>
    <t>Реконструкция ПС "Рамазан" 35/6 кВ (монтаж системы видеонаблюдения)</t>
  </si>
  <si>
    <t>P_ИП00024</t>
  </si>
  <si>
    <t>Реконструкция распределительных сетей ВЛ-10 кВ, ВЛ-0,4 кВ,  г. Абдулино</t>
  </si>
  <si>
    <t>Реконструкция распределительных сетей ВЛ-10 кВ, ВЛ-0,4 кВ, ТП(РП)-(6)10/0,4 кВ, реклоузер, р.ц. Акбулак</t>
  </si>
  <si>
    <t>Реконструкция распределительных сетей ВЛ-0,4 кВ, КЛ-10 кВ, ТП(РП)-(6)10/0,4 кВ, р.ц. Александровка</t>
  </si>
  <si>
    <t>Реконструкция распределительных сетей ВЛ-0,4 кВ, р.ц. Асекеево</t>
  </si>
  <si>
    <t>Реконструкция распределительных сетей ВЛ-10 кВ, ВЛ-0,4 кВ, р.ц. Беляевка</t>
  </si>
  <si>
    <t>Реконструкция распределительных сетей ВЛ-6 кВ, ВЛ-0,4 кВ, ТП(РП)-(6)10/0,4 кВ, г. Бугуруслан</t>
  </si>
  <si>
    <t>Реконструкция распределительных  КЛ-6кВ, ВЛ-0,4 кВ, ТП(РП)-(6)10/0,4 кВ, г. Бузулук</t>
  </si>
  <si>
    <t>Реконструкция распределительных сетей ВЛ-6 кВ, КЛ-(6)10кВ, ТП(РП)-6(10)/0,4 кВ, реклоузер, г. Гай</t>
  </si>
  <si>
    <t>Реконструкция распределительных сетей ВЛ-10 кВ, ВЛ-0,4 кВ, р.ц. Грачевка</t>
  </si>
  <si>
    <t>Реконструкция распределительных сетей ВЛ-0,4 кВ р.ц. Илек</t>
  </si>
  <si>
    <t>Реконструкция распределительных сетей ТП(РП)-(6)10/0,4 кВ, р.ц. Кваркено</t>
  </si>
  <si>
    <t>Реконструкция распределительных сетей ВЛ-0,4 кВ, р.ц. Колтубановка</t>
  </si>
  <si>
    <t>Реконструкция распределительных сетей КЛ-6(10)кВ, ВЛ-0,4 кВ, ТП(РП)-(6)10/0,4 кВ, г. Кувандык</t>
  </si>
  <si>
    <t>Реконструкция распределительных сетей ВЛ-0,4 кВ, р.ц. Курманаевка</t>
  </si>
  <si>
    <t>Реконструкция распределительных сетей ВЛ-0,4 кВ, КЛ-0,4 кВ, ТП(РП)-6(10)/0,4 кВ, г. Медногорск</t>
  </si>
  <si>
    <t>Реконструкция распределительных сетей ТП(РП)-(6)10/0,4 кВ, р.ц. Новоорск</t>
  </si>
  <si>
    <t>Реконструкция распределительных сетей ВЛ-10 кВ, КЛ-10 кВ, ВЛ-0,4 кВ, ТП(РП)-(6)10/0,4 кВ, р.ц. Новосергиевка</t>
  </si>
  <si>
    <t>Реконструкция распределительных сетей ВЛ-6 кВ, ВЛ-0,4 кВ, ТП(РП)-6(10)/0,4 кВ, г. Новотроицк</t>
  </si>
  <si>
    <t>Реконструкция распределительных сетей ВЛ-0,4 кВ, ШР ОГСК г. Оренбург</t>
  </si>
  <si>
    <t>O_ИП00022</t>
  </si>
  <si>
    <t>Реконструкция распределительных сетей ВЛ-0,4 кВ, ТП(РП)-6(10)/0,4 кВ, р.ц. Октябрьский</t>
  </si>
  <si>
    <t>Реконструкция распределительных сетей ВЛ-(6)10 кВ, КЛ-6(10)кВ, ВЛ-0,4 кВ, КЛ-0,4кВ, ТП(РП)-(6)10/0,4 кВ, реклоузер, ШР г. Оренбург</t>
  </si>
  <si>
    <t>Реконструкция распределительных сетей ВЛ-6(10) кВ, КЛ-10 кВ, ТП(РП)-6(10)/0,4 кВ, реклоузер, г. Орск</t>
  </si>
  <si>
    <t>Реконструкция распределительных сетей ВЛ-0,4 кВ, р.ц. Первомайский</t>
  </si>
  <si>
    <t>Реконструкция распределительных сетей ВЛ-0,4 кВ, ТП(РП)-6(10)/0,4 кВ, р.ц. Переволоцкий</t>
  </si>
  <si>
    <t>Реконструкция распределительных сетей ВЛ-0,4 кВ, р.ц. Плешаново</t>
  </si>
  <si>
    <t>Реконструкция распределительных сетей ВЛ-10 кВ, ВЛ-0,4 кВ, ТП(РП)-6(10)/0,4кВ р.ц. Пономаревка</t>
  </si>
  <si>
    <t>Реконструкция распределительных сетей ВЛ-10 кВ, ВЛ-0,4 кВ, ТП(РП)-6(10)/0,4 кВ, р.ц. Сакмара</t>
  </si>
  <si>
    <t>Реконструкция распределительных сетей ВЛ-0,4 кВ, р.ц. Саракташ</t>
  </si>
  <si>
    <t>Реконструкция распределительных сетей ВЛ-10 кВ, ВЛ-0,4 кВ, КЛ-10 кВ, р.ц. Северный</t>
  </si>
  <si>
    <t>Реконструкция распределительных сетей ВЛ-10 кВ, КЛ-10кВ, ВЛ-0,4 кВ, ТП(РП)-6(10)/0,4 кВ, г. Соль-Илецк</t>
  </si>
  <si>
    <t>Реконструкция распределительных сетей ВЛ-0,4 кВ, ТП(РП)-6(10)/0,4 кВ, г. Сорочинск</t>
  </si>
  <si>
    <t>Реконструкция распределительных сетей ВЛ-0,4 кВ, р.ц. Ташла</t>
  </si>
  <si>
    <t>Реконструкция распределительных сетей ВЛ-0,4 кВ, р.ц. Тоцк</t>
  </si>
  <si>
    <t>Реконструкция распределительных сетей ВЛ-10 кВ, ВЛ-0,4 кВ, ТП(РП)-6(10)/0,4 кВ, р.ц. Шарлык</t>
  </si>
  <si>
    <t>Реконструкция распределительных сетей ТП(РП)-6(10)/0,4кВ, р.ц. Адамовка</t>
  </si>
  <si>
    <t>O_ИП00039</t>
  </si>
  <si>
    <t>Реконструкция распределительных сетей ВЛ-6(10)кВ, ВЛ-0,4кВ, ТП(РП)-6(10)/0,4кВ, р.ц. Акбулак</t>
  </si>
  <si>
    <t>O_ИП00040</t>
  </si>
  <si>
    <t>Реконструкция распределительных сетей ВЛ-6(10)кВ р.ц. Александровка</t>
  </si>
  <si>
    <t>O_ИП00041</t>
  </si>
  <si>
    <t>Реконструкция распределительных сетей ВЛ-0,4кВ р.ц. Беляевка</t>
  </si>
  <si>
    <t>O_ИП00043</t>
  </si>
  <si>
    <t>Реконструкция распределительных сетей ВЛ-6(10)кВ, КЛ-6(10)кВ, ВЛ-0,4кВ, ТП(РП)-6(10)/0,4кВ, г. Бузулук</t>
  </si>
  <si>
    <t>O_ИП00045</t>
  </si>
  <si>
    <t>Реконструкция распределительных сетей ВЛ-0,4кВ, ТП(РП)-6(10)/0,4кВ, г. Гай</t>
  </si>
  <si>
    <t>O_ИП00046</t>
  </si>
  <si>
    <t>Реконструкция распределительных сетей ВЛ-0,4кВ р.ц. Грачевка</t>
  </si>
  <si>
    <t>O_ИП00047</t>
  </si>
  <si>
    <t>Реконструкция распределительных сетей ВЛ-6(10)кВ, ВЛ-0,4кВ, КЛ-6(10)кВ,  ТП(РП)-6(10)/0,4кВ, г. Кувандык</t>
  </si>
  <si>
    <t>O_ИП00052</t>
  </si>
  <si>
    <t>Реконструкция распределительных сетей ВЛ-6(10)кВ, ВЛ-0,4кВ р.ц. Курманаевка</t>
  </si>
  <si>
    <t>O_ИП00053</t>
  </si>
  <si>
    <t>Реконструкция распределительных сетей ВЛ-0,4кВ, ТП(РП)-6(10)/0,4кВ, г. Медногорск</t>
  </si>
  <si>
    <t>O_ИП00055</t>
  </si>
  <si>
    <t>Реконструкция распределительных сетей ВЛ-6(10)кВ, ВЛ-0,4кВ, ТП(РП)-6(10)/0,4кВ, р.ц. Новоорск</t>
  </si>
  <si>
    <t>O_ИП00056</t>
  </si>
  <si>
    <t>Реконструкция распределительных сетей ВЛ-6(10)кВ, ВЛ-0,4кВ, КЛ-6(10)кВ, ТП(РП)-6(10)/0,4кВ, р.ц. Новосергиевка</t>
  </si>
  <si>
    <t>O_ИП00057</t>
  </si>
  <si>
    <t>Реконструкция распределительных сетей ВЛ-6(10)кВ, ВЛ-0,4кВ, ТП(РП)-6(10)/0,4кВ, г. Новотроицк</t>
  </si>
  <si>
    <t>O_ИП00058</t>
  </si>
  <si>
    <t>Реконструкция распределительных сетей ВЛ-0,4кВ ОГСК г. Оренбург</t>
  </si>
  <si>
    <t>O_ИП00059</t>
  </si>
  <si>
    <t>Реконструкция распределительных сетей ВЛ-6(10)кВ, ВЛ-0,4кВ, ТП(РП)-6(10)/0,4кВ, р.ц. Октябрьский</t>
  </si>
  <si>
    <t>O_ИП00060</t>
  </si>
  <si>
    <t>Реконструкция распределительных сетей ВЛ-0,4кВ, КЛ-0,4кВ, ТП(РП)-6(10)/0,4кВ, г. Оренбург</t>
  </si>
  <si>
    <t>O_ИП00061</t>
  </si>
  <si>
    <t>Реконструкция распределительных сетей ВЛ-6(10)кВ р.ц. Первомайский</t>
  </si>
  <si>
    <t>O_ИП00063</t>
  </si>
  <si>
    <t>Реконструкция распределительных сетей ВЛ-6(10)кВ, ВЛ-0,4кВ р.ц. Переволоцкий</t>
  </si>
  <si>
    <t>O_ИП00064</t>
  </si>
  <si>
    <t>Реконструкция распределительных сетей ВЛ-6(10)кВ, ВЛ-0,4кВ р.ц. Плешаново</t>
  </si>
  <si>
    <t>O_ИП00065</t>
  </si>
  <si>
    <t>Реконструкция распределительных сетей ВЛ-0,4кВ р.ц. Саракташ</t>
  </si>
  <si>
    <t>O_ИП00068</t>
  </si>
  <si>
    <t>Реконструкция распределительных сетей ВЛ-6(10)кВ, ВЛ-0,4кВ, ТП(РП)-6(10)/0,4кВ, г. Сорочинск</t>
  </si>
  <si>
    <t>O_ИП00071</t>
  </si>
  <si>
    <t>Реконструкция распределительных сетей ВЛ-6(10)кВ, ВЛ-0,4кВ р.ц. Ташла</t>
  </si>
  <si>
    <t>O_ИП00072</t>
  </si>
  <si>
    <t>Реконструкция распределительных сетей ВЛ-6(10)кВ р.ц. Шарлык</t>
  </si>
  <si>
    <t>O_ИП00074</t>
  </si>
  <si>
    <t>Строительство распределительных сетей ВЛ-10 кВ, реклоузер, р.ц. Асекеево</t>
  </si>
  <si>
    <t>Строительство распределительных сетей КЛ-6 кВ, г. Бузулук</t>
  </si>
  <si>
    <t>Строительство распределительных сетей ВЛ-10 кВ, ТП(РП)-6(10)/0,4 кВ, г. Медногорск</t>
  </si>
  <si>
    <t>Строительство распределительных сетей ВЛ-10 кВ, ТП(РП)-6(10)/0,4 кВ, г. Оренбург</t>
  </si>
  <si>
    <t>Строительство распределительных сетей ВЛ-0,4 кВ, ШР,  реклоузер, р.ц. Саракташ</t>
  </si>
  <si>
    <t>Строительство распределительных сетей реклоузер г. Сорочинск</t>
  </si>
  <si>
    <t>Строительство распределительных сетей КЛ-6(10)кВ, реклоузер р.ц. Акбулак</t>
  </si>
  <si>
    <t>O_ИП00235</t>
  </si>
  <si>
    <t>Строительство распределительных сетей реклоузер, р.ц. Беляевка</t>
  </si>
  <si>
    <t>O_ИП00238</t>
  </si>
  <si>
    <t>Строительство распределительных сетей КЛ-6(10) кВ, реклоузер, г. Орск</t>
  </si>
  <si>
    <t>O_ИП00257</t>
  </si>
  <si>
    <t>Приобретение оборудования не требующее монтажа, транспорта, электросетевого имущества</t>
  </si>
  <si>
    <t>O_ИП00389</t>
  </si>
  <si>
    <t>Г</t>
  </si>
  <si>
    <t>за четвертый квартал 2025 года</t>
  </si>
  <si>
    <t>Строительство КТП-250 кВА Строительство 2КЛ-6 кВ. Установка ИК в количестве 1шт. Оренбургская область, город Бузулук, земельный участок расположен в кадастровом квартале 56:38:0206006, кадастровый номер земельного участка 56:38:0206006:936. Триумф ООО</t>
  </si>
  <si>
    <t>P_ИП00020</t>
  </si>
  <si>
    <t>Реконструкция распределительных сетей ПС-35кВ, г. Гай</t>
  </si>
  <si>
    <t>P_ИП00002</t>
  </si>
  <si>
    <t>O_ИП00394</t>
  </si>
  <si>
    <t xml:space="preserve">в соответствии с решением №8 Министерства промышленности и энергетики Оренбургской области № 19/2174 от 28.11.2025г. 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</si>
  <si>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2026 </t>
    </r>
    <r>
      <rPr>
        <sz val="12"/>
        <color theme="1"/>
        <rFont val="Times New Roman"/>
        <family val="1"/>
        <charset val="204"/>
      </rPr>
      <t>год</t>
    </r>
  </si>
  <si>
    <t>O_ИП00083</t>
  </si>
  <si>
    <t>Реконструкция распределительных сетей ВЛ-6(10) кВ, ВЛ-0,4 кВ, ТП(РП)-6(10)/0,4 кВ, р.ц. Новоорск</t>
  </si>
  <si>
    <t>O_ИП00093</t>
  </si>
  <si>
    <t>Реконструкция распределительных сетей ВЛ-0,4кВ, ТП(РП)-6(10)/0,4кВ, р.ц. Новосергиевка</t>
  </si>
  <si>
    <t>O_ИП00094</t>
  </si>
  <si>
    <t>Реконструкция распределительных сетей ВЛ-6(10)кВ, КЛ-6(10)кВ, ТП(РП)-6(10)/0,4кВ, г. Оренбург</t>
  </si>
  <si>
    <t>O_ИП00098</t>
  </si>
  <si>
    <t>Реконструкция распределительных сетей ВЛ-0,4кВ, ТП(РП)-6(10)/0,4кВ, г. Соль-Илецк</t>
  </si>
  <si>
    <t>O_ИП00107</t>
  </si>
  <si>
    <t>Реконструкция распределительных сетей ВЛ-6(10)кВ, ВЛ-0,4кВ, ТП(РП)-6(10)/0,4кВ, р.ц. Асекеево</t>
  </si>
  <si>
    <t>O_ИП00042</t>
  </si>
  <si>
    <t>Реконструкция распределительных сетей ВЛ-6(10)кВ, ВЛ-0,4кВ, ТП(РП)-6(10)/0,4кВ, г. Бугуруслан</t>
  </si>
  <si>
    <t>O_ИП00044</t>
  </si>
  <si>
    <t>Экономия по результатам торговых процедур</t>
  </si>
  <si>
    <t>Уточнение стоимости по результатам утвержденной проектно-сметной документации</t>
  </si>
  <si>
    <t>Перенос сроков</t>
  </si>
  <si>
    <t>Уточнения стоимости по результатам конкурсов, заключенных договоров (закупочных процедур)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</si>
</sst>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4" applyNumberFormat="0" applyAlignment="0" applyProtection="0"/>
    <xf numFmtId="0" fontId="12" fillId="24" borderId="5" applyNumberFormat="0" applyAlignment="0" applyProtection="0"/>
    <xf numFmtId="0" fontId="13" fillId="24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5" borderId="10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4" applyNumberFormat="0" applyAlignment="0" applyProtection="0"/>
    <xf numFmtId="0" fontId="12" fillId="24" borderId="5" applyNumberFormat="0" applyAlignment="0" applyProtection="0"/>
    <xf numFmtId="0" fontId="13" fillId="24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5" borderId="10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72"/>
  <sheetViews>
    <sheetView tabSelected="1" view="pageBreakPreview" zoomScaleNormal="100" zoomScaleSheetLayoutView="100" workbookViewId="0">
      <selection activeCell="W171" sqref="W171"/>
    </sheetView>
  </sheetViews>
  <sheetFormatPr defaultRowHeight="15.75" x14ac:dyDescent="0.25"/>
  <cols>
    <col min="1" max="1" width="18.7109375" style="5" customWidth="1"/>
    <col min="2" max="2" width="52.7109375" style="5" customWidth="1"/>
    <col min="3" max="3" width="18.7109375" style="5" customWidth="1"/>
    <col min="4" max="13" width="18.5703125" style="5" customWidth="1"/>
    <col min="14" max="23" width="9.140625" style="5" customWidth="1"/>
    <col min="24" max="24" width="45.28515625" style="5" customWidth="1"/>
    <col min="25" max="16384" width="9.140625" style="5"/>
  </cols>
  <sheetData>
    <row r="1" spans="1:24" x14ac:dyDescent="0.25">
      <c r="X1" s="1" t="s">
        <v>12</v>
      </c>
    </row>
    <row r="2" spans="1:24" x14ac:dyDescent="0.25">
      <c r="X2" s="1" t="s">
        <v>0</v>
      </c>
    </row>
    <row r="3" spans="1:24" x14ac:dyDescent="0.25">
      <c r="X3" s="1" t="s">
        <v>1</v>
      </c>
    </row>
    <row r="4" spans="1:24" x14ac:dyDescent="0.25">
      <c r="X4" s="2"/>
    </row>
    <row r="5" spans="1:24" x14ac:dyDescent="0.25">
      <c r="A5" s="46" t="s">
        <v>34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x14ac:dyDescent="0.25">
      <c r="A6" s="46" t="s">
        <v>35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spans="1:24" x14ac:dyDescent="0.25">
      <c r="A7" s="46" t="s">
        <v>36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x14ac:dyDescent="0.25">
      <c r="A8" s="46" t="s">
        <v>295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</row>
    <row r="9" spans="1:24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</row>
    <row r="10" spans="1:24" ht="30" customHeight="1" x14ac:dyDescent="0.25">
      <c r="A10" s="41" t="s">
        <v>124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24" x14ac:dyDescent="0.25">
      <c r="A11" s="42" t="s">
        <v>38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</row>
    <row r="12" spans="1:24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</row>
    <row r="13" spans="1:24" x14ac:dyDescent="0.25">
      <c r="A13" s="41" t="s">
        <v>302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</row>
    <row r="14" spans="1:2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</row>
    <row r="15" spans="1:24" x14ac:dyDescent="0.25">
      <c r="A15" s="41" t="s">
        <v>37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</row>
    <row r="16" spans="1:24" x14ac:dyDescent="0.25">
      <c r="A16" s="43" t="s">
        <v>301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25" x14ac:dyDescent="0.25">
      <c r="A17" s="42" t="s">
        <v>39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 spans="1:25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</row>
    <row r="19" spans="1:25" ht="15" customHeight="1" x14ac:dyDescent="0.25">
      <c r="A19" s="40" t="s">
        <v>2</v>
      </c>
      <c r="B19" s="40" t="s">
        <v>3</v>
      </c>
      <c r="C19" s="40" t="s">
        <v>4</v>
      </c>
      <c r="D19" s="40" t="s">
        <v>13</v>
      </c>
      <c r="E19" s="40"/>
      <c r="F19" s="40"/>
      <c r="G19" s="40"/>
      <c r="H19" s="40"/>
      <c r="I19" s="40"/>
      <c r="J19" s="40"/>
      <c r="K19" s="40"/>
      <c r="L19" s="40"/>
      <c r="M19" s="40"/>
      <c r="N19" s="40" t="s">
        <v>5</v>
      </c>
      <c r="O19" s="40"/>
      <c r="P19" s="40"/>
      <c r="Q19" s="40"/>
      <c r="R19" s="40"/>
      <c r="S19" s="40"/>
      <c r="T19" s="40"/>
      <c r="U19" s="40"/>
      <c r="V19" s="40"/>
      <c r="W19" s="40"/>
      <c r="X19" s="40" t="s">
        <v>6</v>
      </c>
      <c r="Y19" s="4"/>
    </row>
    <row r="20" spans="1:25" ht="15" customHeight="1" x14ac:dyDescent="0.25">
      <c r="A20" s="40"/>
      <c r="B20" s="40"/>
      <c r="C20" s="40"/>
      <c r="D20" s="40" t="s">
        <v>168</v>
      </c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"/>
    </row>
    <row r="21" spans="1:25" ht="15" customHeight="1" x14ac:dyDescent="0.25">
      <c r="A21" s="40"/>
      <c r="B21" s="40"/>
      <c r="C21" s="40"/>
      <c r="D21" s="40" t="s">
        <v>9</v>
      </c>
      <c r="E21" s="40"/>
      <c r="F21" s="40"/>
      <c r="G21" s="40"/>
      <c r="H21" s="40"/>
      <c r="I21" s="40" t="s">
        <v>10</v>
      </c>
      <c r="J21" s="40"/>
      <c r="K21" s="40"/>
      <c r="L21" s="40"/>
      <c r="M21" s="40"/>
      <c r="N21" s="40" t="s">
        <v>14</v>
      </c>
      <c r="O21" s="40"/>
      <c r="P21" s="40" t="s">
        <v>15</v>
      </c>
      <c r="Q21" s="40"/>
      <c r="R21" s="40" t="s">
        <v>16</v>
      </c>
      <c r="S21" s="40"/>
      <c r="T21" s="40" t="s">
        <v>17</v>
      </c>
      <c r="U21" s="40"/>
      <c r="V21" s="40" t="s">
        <v>18</v>
      </c>
      <c r="W21" s="40"/>
      <c r="X21" s="40"/>
      <c r="Y21" s="4"/>
    </row>
    <row r="22" spans="1:25" ht="117" customHeight="1" x14ac:dyDescent="0.25">
      <c r="A22" s="40"/>
      <c r="B22" s="40"/>
      <c r="C22" s="40"/>
      <c r="D22" s="40" t="s">
        <v>14</v>
      </c>
      <c r="E22" s="40" t="s">
        <v>15</v>
      </c>
      <c r="F22" s="40" t="s">
        <v>16</v>
      </c>
      <c r="G22" s="40" t="s">
        <v>17</v>
      </c>
      <c r="H22" s="40" t="s">
        <v>18</v>
      </c>
      <c r="I22" s="40" t="s">
        <v>19</v>
      </c>
      <c r="J22" s="40" t="s">
        <v>15</v>
      </c>
      <c r="K22" s="40" t="s">
        <v>16</v>
      </c>
      <c r="L22" s="40" t="s">
        <v>17</v>
      </c>
      <c r="M22" s="40" t="s">
        <v>18</v>
      </c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"/>
    </row>
    <row r="23" spans="1:25" ht="56.25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" t="s">
        <v>7</v>
      </c>
      <c r="O23" s="3" t="s">
        <v>8</v>
      </c>
      <c r="P23" s="3" t="s">
        <v>7</v>
      </c>
      <c r="Q23" s="3" t="s">
        <v>8</v>
      </c>
      <c r="R23" s="3" t="s">
        <v>7</v>
      </c>
      <c r="S23" s="3" t="s">
        <v>8</v>
      </c>
      <c r="T23" s="3" t="s">
        <v>7</v>
      </c>
      <c r="U23" s="3" t="s">
        <v>8</v>
      </c>
      <c r="V23" s="3" t="s">
        <v>7</v>
      </c>
      <c r="W23" s="3" t="s">
        <v>8</v>
      </c>
      <c r="X23" s="45"/>
      <c r="Y23" s="4"/>
    </row>
    <row r="24" spans="1:2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  <c r="N24" s="3">
        <v>14</v>
      </c>
      <c r="O24" s="3">
        <v>15</v>
      </c>
      <c r="P24" s="3">
        <v>16</v>
      </c>
      <c r="Q24" s="3">
        <v>17</v>
      </c>
      <c r="R24" s="3">
        <v>18</v>
      </c>
      <c r="S24" s="3">
        <v>19</v>
      </c>
      <c r="T24" s="3">
        <v>20</v>
      </c>
      <c r="U24" s="3">
        <v>21</v>
      </c>
      <c r="V24" s="3">
        <v>22</v>
      </c>
      <c r="W24" s="3">
        <v>23</v>
      </c>
      <c r="X24" s="24">
        <v>24</v>
      </c>
      <c r="Y24" s="4"/>
    </row>
    <row r="25" spans="1:25" ht="31.5" x14ac:dyDescent="0.25">
      <c r="A25" s="29" t="s">
        <v>40</v>
      </c>
      <c r="B25" s="25" t="s">
        <v>11</v>
      </c>
      <c r="C25" s="26" t="s">
        <v>294</v>
      </c>
      <c r="D25" s="27">
        <f t="shared" ref="D25:M25" si="0">D26+D27+D28+D29+D30+D31</f>
        <v>952.23915034799995</v>
      </c>
      <c r="E25" s="27">
        <f t="shared" si="0"/>
        <v>0</v>
      </c>
      <c r="F25" s="27">
        <f t="shared" si="0"/>
        <v>0</v>
      </c>
      <c r="G25" s="27">
        <f>G26+G27+G28+G29+G30+G31</f>
        <v>618.5731199999999</v>
      </c>
      <c r="H25" s="27">
        <f t="shared" si="0"/>
        <v>333.66603034800016</v>
      </c>
      <c r="I25" s="27">
        <f>I26+I27+I28+I29+I30+I31</f>
        <v>960.08546667599956</v>
      </c>
      <c r="J25" s="27">
        <f t="shared" si="0"/>
        <v>0</v>
      </c>
      <c r="K25" s="27">
        <f t="shared" si="0"/>
        <v>0</v>
      </c>
      <c r="L25" s="27">
        <f t="shared" si="0"/>
        <v>618.57304159199964</v>
      </c>
      <c r="M25" s="27">
        <f t="shared" si="0"/>
        <v>341.5124250839998</v>
      </c>
      <c r="N25" s="27">
        <f t="shared" ref="N25" si="1">I25-D25</f>
        <v>7.8463163279996024</v>
      </c>
      <c r="O25" s="27">
        <f>(N25*100)/D25</f>
        <v>0.82398589945940914</v>
      </c>
      <c r="P25" s="27">
        <v>0</v>
      </c>
      <c r="Q25" s="27">
        <v>0</v>
      </c>
      <c r="R25" s="27">
        <v>0</v>
      </c>
      <c r="S25" s="27">
        <v>0</v>
      </c>
      <c r="T25" s="27">
        <f>L25-G25</f>
        <v>-7.8408000263152644E-5</v>
      </c>
      <c r="U25" s="27">
        <f t="shared" ref="U25:U89" si="2">(T25*100)/G25</f>
        <v>-1.2675623580790684E-5</v>
      </c>
      <c r="V25" s="27">
        <f>M25-H25</f>
        <v>7.8463947359996382</v>
      </c>
      <c r="W25" s="27">
        <f>(V25*100)/H25</f>
        <v>2.3515713385075987</v>
      </c>
      <c r="X25" s="30"/>
      <c r="Y25" s="4"/>
    </row>
    <row r="26" spans="1:25" ht="30" customHeight="1" x14ac:dyDescent="0.25">
      <c r="A26" s="29" t="s">
        <v>41</v>
      </c>
      <c r="B26" s="25" t="s">
        <v>42</v>
      </c>
      <c r="C26" s="28" t="s">
        <v>294</v>
      </c>
      <c r="D26" s="27">
        <f t="shared" ref="D26:E26" si="3">D33</f>
        <v>153.39316263600014</v>
      </c>
      <c r="E26" s="27">
        <f t="shared" si="3"/>
        <v>0</v>
      </c>
      <c r="F26" s="27">
        <f t="shared" ref="F26:G26" si="4">F33</f>
        <v>0</v>
      </c>
      <c r="G26" s="27">
        <f t="shared" si="4"/>
        <v>0</v>
      </c>
      <c r="H26" s="27">
        <f t="shared" ref="H26" si="5">H33</f>
        <v>153.39316263600014</v>
      </c>
      <c r="I26" s="27">
        <f t="shared" ref="I26:L26" si="6">I33</f>
        <v>168.73671076800011</v>
      </c>
      <c r="J26" s="27">
        <f t="shared" si="6"/>
        <v>0</v>
      </c>
      <c r="K26" s="27">
        <f t="shared" si="6"/>
        <v>0</v>
      </c>
      <c r="L26" s="27">
        <f t="shared" si="6"/>
        <v>0</v>
      </c>
      <c r="M26" s="27">
        <f t="shared" ref="M26" si="7">M33</f>
        <v>168.73671076800011</v>
      </c>
      <c r="N26" s="27">
        <f t="shared" ref="N26:N89" si="8">I26-D26</f>
        <v>15.343548131999967</v>
      </c>
      <c r="O26" s="27">
        <f t="shared" ref="O26:O89" si="9">(N26*100)/D26</f>
        <v>10.002758837699954</v>
      </c>
      <c r="P26" s="27">
        <v>0</v>
      </c>
      <c r="Q26" s="27">
        <v>0</v>
      </c>
      <c r="R26" s="27">
        <v>0</v>
      </c>
      <c r="S26" s="27">
        <v>0</v>
      </c>
      <c r="T26" s="27">
        <f t="shared" ref="T26:T89" si="10">L26-G26</f>
        <v>0</v>
      </c>
      <c r="U26" s="27">
        <v>0</v>
      </c>
      <c r="V26" s="27">
        <f t="shared" ref="V26:V89" si="11">M26-H26</f>
        <v>15.343548131999967</v>
      </c>
      <c r="W26" s="27">
        <f t="shared" ref="W26:W89" si="12">(V26*100)/H26</f>
        <v>10.002758837699954</v>
      </c>
      <c r="X26" s="30"/>
      <c r="Y26" s="4"/>
    </row>
    <row r="27" spans="1:25" ht="31.5" x14ac:dyDescent="0.25">
      <c r="A27" s="29" t="s">
        <v>43</v>
      </c>
      <c r="B27" s="25" t="s">
        <v>44</v>
      </c>
      <c r="C27" s="28" t="s">
        <v>294</v>
      </c>
      <c r="D27" s="27">
        <f t="shared" ref="D27:E27" si="13">D67</f>
        <v>673.59558151199985</v>
      </c>
      <c r="E27" s="27">
        <f t="shared" si="13"/>
        <v>0</v>
      </c>
      <c r="F27" s="27">
        <f t="shared" ref="F27:G27" si="14">F67</f>
        <v>0</v>
      </c>
      <c r="G27" s="27">
        <f t="shared" si="14"/>
        <v>535.84076776799986</v>
      </c>
      <c r="H27" s="27">
        <f t="shared" ref="H27" si="15">H67</f>
        <v>137.75481374399999</v>
      </c>
      <c r="I27" s="27">
        <f t="shared" ref="I27:L27" si="16">I67</f>
        <v>655.21875199199951</v>
      </c>
      <c r="J27" s="27">
        <f t="shared" si="16"/>
        <v>0</v>
      </c>
      <c r="K27" s="27">
        <f t="shared" si="16"/>
        <v>0</v>
      </c>
      <c r="L27" s="27">
        <f t="shared" si="16"/>
        <v>515.87343481199969</v>
      </c>
      <c r="M27" s="27">
        <f t="shared" ref="M27" si="17">M67</f>
        <v>139.34531717999965</v>
      </c>
      <c r="N27" s="27">
        <f t="shared" si="8"/>
        <v>-18.376829520000342</v>
      </c>
      <c r="O27" s="27">
        <f t="shared" si="9"/>
        <v>-2.7281695462951854</v>
      </c>
      <c r="P27" s="27">
        <v>0</v>
      </c>
      <c r="Q27" s="27">
        <v>0</v>
      </c>
      <c r="R27" s="27">
        <v>0</v>
      </c>
      <c r="S27" s="27">
        <v>0</v>
      </c>
      <c r="T27" s="27">
        <f t="shared" si="10"/>
        <v>-19.967332956000178</v>
      </c>
      <c r="U27" s="27">
        <f t="shared" si="2"/>
        <v>-3.7263556931609445</v>
      </c>
      <c r="V27" s="27">
        <f t="shared" si="11"/>
        <v>1.5905034359996648</v>
      </c>
      <c r="W27" s="27">
        <f t="shared" si="12"/>
        <v>1.1545900958172073</v>
      </c>
      <c r="X27" s="30"/>
    </row>
    <row r="28" spans="1:25" ht="47.25" x14ac:dyDescent="0.25">
      <c r="A28" s="29" t="s">
        <v>45</v>
      </c>
      <c r="B28" s="25" t="s">
        <v>46</v>
      </c>
      <c r="C28" s="28" t="s">
        <v>294</v>
      </c>
      <c r="D28" s="27">
        <f t="shared" ref="D28:M28" si="18">D154</f>
        <v>0</v>
      </c>
      <c r="E28" s="27">
        <f t="shared" si="18"/>
        <v>0</v>
      </c>
      <c r="F28" s="27">
        <f t="shared" si="18"/>
        <v>0</v>
      </c>
      <c r="G28" s="27">
        <f t="shared" si="18"/>
        <v>0</v>
      </c>
      <c r="H28" s="27">
        <f t="shared" si="18"/>
        <v>0</v>
      </c>
      <c r="I28" s="27">
        <f t="shared" si="18"/>
        <v>0</v>
      </c>
      <c r="J28" s="27">
        <f t="shared" si="18"/>
        <v>0</v>
      </c>
      <c r="K28" s="27">
        <f t="shared" si="18"/>
        <v>0</v>
      </c>
      <c r="L28" s="27">
        <f t="shared" si="18"/>
        <v>0</v>
      </c>
      <c r="M28" s="27">
        <f t="shared" si="18"/>
        <v>0</v>
      </c>
      <c r="N28" s="27">
        <f t="shared" si="8"/>
        <v>0</v>
      </c>
      <c r="O28" s="27">
        <v>0</v>
      </c>
      <c r="P28" s="27">
        <f>P154</f>
        <v>0</v>
      </c>
      <c r="Q28" s="27">
        <v>0</v>
      </c>
      <c r="R28" s="27">
        <f>R154</f>
        <v>0</v>
      </c>
      <c r="S28" s="27">
        <v>0</v>
      </c>
      <c r="T28" s="27">
        <f t="shared" si="10"/>
        <v>0</v>
      </c>
      <c r="U28" s="27">
        <v>0</v>
      </c>
      <c r="V28" s="27">
        <f t="shared" si="11"/>
        <v>0</v>
      </c>
      <c r="W28" s="27">
        <v>0</v>
      </c>
      <c r="X28" s="30"/>
    </row>
    <row r="29" spans="1:25" ht="31.5" x14ac:dyDescent="0.25">
      <c r="A29" s="29" t="s">
        <v>47</v>
      </c>
      <c r="B29" s="25" t="s">
        <v>48</v>
      </c>
      <c r="C29" s="28" t="s">
        <v>294</v>
      </c>
      <c r="D29" s="27">
        <f t="shared" ref="D29:M29" si="19">D157</f>
        <v>29.170578000000003</v>
      </c>
      <c r="E29" s="27">
        <f t="shared" si="19"/>
        <v>0</v>
      </c>
      <c r="F29" s="27">
        <f t="shared" si="19"/>
        <v>0</v>
      </c>
      <c r="G29" s="27">
        <f t="shared" si="19"/>
        <v>22.952329572</v>
      </c>
      <c r="H29" s="27">
        <f t="shared" si="19"/>
        <v>6.218248427999999</v>
      </c>
      <c r="I29" s="27">
        <f t="shared" si="19"/>
        <v>28.846505771999997</v>
      </c>
      <c r="J29" s="27">
        <f t="shared" si="19"/>
        <v>0</v>
      </c>
      <c r="K29" s="27">
        <f t="shared" si="19"/>
        <v>0</v>
      </c>
      <c r="L29" s="27">
        <f t="shared" si="19"/>
        <v>22.661552831999998</v>
      </c>
      <c r="M29" s="27">
        <f t="shared" si="19"/>
        <v>6.1849529399999987</v>
      </c>
      <c r="N29" s="27">
        <f t="shared" si="8"/>
        <v>-0.32407222800000568</v>
      </c>
      <c r="O29" s="27">
        <f t="shared" si="9"/>
        <v>-1.1109557993674506</v>
      </c>
      <c r="P29" s="27">
        <v>0</v>
      </c>
      <c r="Q29" s="27">
        <v>0</v>
      </c>
      <c r="R29" s="27">
        <v>0</v>
      </c>
      <c r="S29" s="27">
        <v>0</v>
      </c>
      <c r="T29" s="27">
        <f t="shared" si="10"/>
        <v>-0.29077674000000187</v>
      </c>
      <c r="U29" s="27">
        <f t="shared" si="2"/>
        <v>-1.2668724500833508</v>
      </c>
      <c r="V29" s="27">
        <f t="shared" si="11"/>
        <v>-3.3295488000000262E-2</v>
      </c>
      <c r="W29" s="27">
        <f t="shared" si="12"/>
        <v>-0.5354480186104309</v>
      </c>
      <c r="X29" s="30"/>
    </row>
    <row r="30" spans="1:25" ht="31.5" x14ac:dyDescent="0.25">
      <c r="A30" s="29" t="s">
        <v>49</v>
      </c>
      <c r="B30" s="25" t="s">
        <v>50</v>
      </c>
      <c r="C30" s="28" t="s">
        <v>294</v>
      </c>
      <c r="D30" s="27">
        <f t="shared" ref="D30:M30" si="20">D167</f>
        <v>0</v>
      </c>
      <c r="E30" s="27">
        <f t="shared" si="20"/>
        <v>0</v>
      </c>
      <c r="F30" s="27">
        <f t="shared" si="20"/>
        <v>0</v>
      </c>
      <c r="G30" s="27">
        <f t="shared" si="20"/>
        <v>0</v>
      </c>
      <c r="H30" s="27">
        <f t="shared" si="20"/>
        <v>0</v>
      </c>
      <c r="I30" s="27">
        <f t="shared" si="20"/>
        <v>0</v>
      </c>
      <c r="J30" s="27">
        <f t="shared" si="20"/>
        <v>0</v>
      </c>
      <c r="K30" s="27">
        <f t="shared" si="20"/>
        <v>0</v>
      </c>
      <c r="L30" s="27">
        <f t="shared" si="20"/>
        <v>0</v>
      </c>
      <c r="M30" s="27">
        <f t="shared" si="20"/>
        <v>0</v>
      </c>
      <c r="N30" s="27">
        <f t="shared" si="8"/>
        <v>0</v>
      </c>
      <c r="O30" s="27">
        <v>0</v>
      </c>
      <c r="P30" s="27">
        <f>P167</f>
        <v>0</v>
      </c>
      <c r="Q30" s="27">
        <v>0</v>
      </c>
      <c r="R30" s="27">
        <f>R167</f>
        <v>0</v>
      </c>
      <c r="S30" s="27">
        <v>0</v>
      </c>
      <c r="T30" s="27">
        <f t="shared" si="10"/>
        <v>0</v>
      </c>
      <c r="U30" s="27">
        <v>0</v>
      </c>
      <c r="V30" s="27">
        <f t="shared" si="11"/>
        <v>0</v>
      </c>
      <c r="W30" s="27">
        <v>0</v>
      </c>
      <c r="X30" s="30"/>
    </row>
    <row r="31" spans="1:25" x14ac:dyDescent="0.25">
      <c r="A31" s="29" t="s">
        <v>51</v>
      </c>
      <c r="B31" s="25" t="s">
        <v>52</v>
      </c>
      <c r="C31" s="28" t="s">
        <v>294</v>
      </c>
      <c r="D31" s="27">
        <f t="shared" ref="D31:E31" si="21">D168</f>
        <v>96.079828199999994</v>
      </c>
      <c r="E31" s="27">
        <f t="shared" si="21"/>
        <v>0</v>
      </c>
      <c r="F31" s="27">
        <f t="shared" ref="F31:G31" si="22">F168</f>
        <v>0</v>
      </c>
      <c r="G31" s="27">
        <f t="shared" si="22"/>
        <v>59.78002266</v>
      </c>
      <c r="H31" s="27">
        <f t="shared" ref="H31" si="23">H168</f>
        <v>36.299805540000001</v>
      </c>
      <c r="I31" s="27">
        <f t="shared" ref="I31:L31" si="24">I168</f>
        <v>107.28349814400001</v>
      </c>
      <c r="J31" s="27">
        <f t="shared" si="24"/>
        <v>0</v>
      </c>
      <c r="K31" s="27">
        <f t="shared" si="24"/>
        <v>0</v>
      </c>
      <c r="L31" s="27">
        <f t="shared" si="24"/>
        <v>80.038053948000012</v>
      </c>
      <c r="M31" s="27">
        <f t="shared" ref="M31" si="25">M168</f>
        <v>27.24544419599998</v>
      </c>
      <c r="N31" s="27">
        <f t="shared" si="8"/>
        <v>11.203669944000012</v>
      </c>
      <c r="O31" s="27">
        <f t="shared" si="9"/>
        <v>11.66079306540643</v>
      </c>
      <c r="P31" s="27">
        <v>0</v>
      </c>
      <c r="Q31" s="27">
        <v>0</v>
      </c>
      <c r="R31" s="27">
        <v>0</v>
      </c>
      <c r="S31" s="27">
        <v>0</v>
      </c>
      <c r="T31" s="27">
        <f t="shared" si="10"/>
        <v>20.258031288000012</v>
      </c>
      <c r="U31" s="27">
        <f t="shared" si="2"/>
        <v>33.887627315262066</v>
      </c>
      <c r="V31" s="27">
        <f t="shared" si="11"/>
        <v>-9.0543613440000215</v>
      </c>
      <c r="W31" s="27">
        <f t="shared" si="12"/>
        <v>-24.943277820104878</v>
      </c>
      <c r="X31" s="30"/>
    </row>
    <row r="32" spans="1:25" x14ac:dyDescent="0.25">
      <c r="A32" s="7" t="s">
        <v>53</v>
      </c>
      <c r="B32" s="8" t="s">
        <v>54</v>
      </c>
      <c r="C32" s="9" t="s">
        <v>294</v>
      </c>
      <c r="D32" s="18">
        <f t="shared" ref="D32:M32" si="26">D33+D67+D154+D157+D167+D168</f>
        <v>952.23915034799995</v>
      </c>
      <c r="E32" s="18">
        <f t="shared" si="26"/>
        <v>0</v>
      </c>
      <c r="F32" s="18">
        <f t="shared" si="26"/>
        <v>0</v>
      </c>
      <c r="G32" s="18">
        <f t="shared" si="26"/>
        <v>618.5731199999999</v>
      </c>
      <c r="H32" s="18">
        <f t="shared" si="26"/>
        <v>333.66603034800016</v>
      </c>
      <c r="I32" s="18">
        <f t="shared" si="26"/>
        <v>960.08546667599956</v>
      </c>
      <c r="J32" s="18">
        <f t="shared" si="26"/>
        <v>0</v>
      </c>
      <c r="K32" s="18">
        <f t="shared" si="26"/>
        <v>0</v>
      </c>
      <c r="L32" s="18">
        <f t="shared" si="26"/>
        <v>618.57304159199964</v>
      </c>
      <c r="M32" s="18">
        <f t="shared" si="26"/>
        <v>341.5124250839998</v>
      </c>
      <c r="N32" s="18">
        <f t="shared" si="8"/>
        <v>7.8463163279996024</v>
      </c>
      <c r="O32" s="18">
        <f t="shared" si="9"/>
        <v>0.82398589945940914</v>
      </c>
      <c r="P32" s="18">
        <v>0</v>
      </c>
      <c r="Q32" s="18">
        <v>0</v>
      </c>
      <c r="R32" s="18">
        <v>0</v>
      </c>
      <c r="S32" s="18">
        <v>0</v>
      </c>
      <c r="T32" s="18">
        <f t="shared" si="10"/>
        <v>-7.8408000263152644E-5</v>
      </c>
      <c r="U32" s="18">
        <f t="shared" si="2"/>
        <v>-1.2675623580790684E-5</v>
      </c>
      <c r="V32" s="18">
        <f t="shared" si="11"/>
        <v>7.8463947359996382</v>
      </c>
      <c r="W32" s="18">
        <f t="shared" si="12"/>
        <v>2.3515713385075987</v>
      </c>
      <c r="X32" s="31"/>
    </row>
    <row r="33" spans="1:24" ht="31.5" x14ac:dyDescent="0.25">
      <c r="A33" s="7" t="s">
        <v>55</v>
      </c>
      <c r="B33" s="8" t="s">
        <v>56</v>
      </c>
      <c r="C33" s="9" t="s">
        <v>294</v>
      </c>
      <c r="D33" s="18">
        <f t="shared" ref="D33:M33" si="27">D34+D52+D55+D64</f>
        <v>153.39316263600014</v>
      </c>
      <c r="E33" s="18">
        <f t="shared" si="27"/>
        <v>0</v>
      </c>
      <c r="F33" s="18">
        <f t="shared" si="27"/>
        <v>0</v>
      </c>
      <c r="G33" s="18">
        <f t="shared" si="27"/>
        <v>0</v>
      </c>
      <c r="H33" s="18">
        <f t="shared" si="27"/>
        <v>153.39316263600014</v>
      </c>
      <c r="I33" s="18">
        <f t="shared" si="27"/>
        <v>168.73671076800011</v>
      </c>
      <c r="J33" s="18">
        <f t="shared" si="27"/>
        <v>0</v>
      </c>
      <c r="K33" s="18">
        <f t="shared" si="27"/>
        <v>0</v>
      </c>
      <c r="L33" s="18">
        <f t="shared" si="27"/>
        <v>0</v>
      </c>
      <c r="M33" s="18">
        <f t="shared" si="27"/>
        <v>168.73671076800011</v>
      </c>
      <c r="N33" s="18">
        <f t="shared" si="8"/>
        <v>15.343548131999967</v>
      </c>
      <c r="O33" s="18">
        <f t="shared" si="9"/>
        <v>10.002758837699954</v>
      </c>
      <c r="P33" s="18">
        <v>0</v>
      </c>
      <c r="Q33" s="18">
        <v>0</v>
      </c>
      <c r="R33" s="18">
        <v>0</v>
      </c>
      <c r="S33" s="18">
        <v>0</v>
      </c>
      <c r="T33" s="18">
        <f t="shared" si="10"/>
        <v>0</v>
      </c>
      <c r="U33" s="18">
        <v>0</v>
      </c>
      <c r="V33" s="18">
        <f t="shared" si="11"/>
        <v>15.343548131999967</v>
      </c>
      <c r="W33" s="18">
        <f t="shared" si="12"/>
        <v>10.002758837699954</v>
      </c>
      <c r="X33" s="31"/>
    </row>
    <row r="34" spans="1:24" ht="47.25" x14ac:dyDescent="0.25">
      <c r="A34" s="10" t="s">
        <v>57</v>
      </c>
      <c r="B34" s="11" t="s">
        <v>58</v>
      </c>
      <c r="C34" s="12" t="s">
        <v>294</v>
      </c>
      <c r="D34" s="19">
        <f t="shared" ref="D34:E34" si="28">D35+D36+D37</f>
        <v>153.39316263600014</v>
      </c>
      <c r="E34" s="19">
        <f t="shared" si="28"/>
        <v>0</v>
      </c>
      <c r="F34" s="19">
        <f t="shared" ref="F34:G34" si="29">F35+F36+F37</f>
        <v>0</v>
      </c>
      <c r="G34" s="19">
        <f t="shared" si="29"/>
        <v>0</v>
      </c>
      <c r="H34" s="19">
        <f t="shared" ref="H34" si="30">H35+H36+H37</f>
        <v>153.39316263600014</v>
      </c>
      <c r="I34" s="19">
        <f t="shared" ref="I34:L34" si="31">I35+I36+I37</f>
        <v>168.73671076800011</v>
      </c>
      <c r="J34" s="19">
        <f t="shared" si="31"/>
        <v>0</v>
      </c>
      <c r="K34" s="19">
        <f t="shared" si="31"/>
        <v>0</v>
      </c>
      <c r="L34" s="19">
        <f t="shared" si="31"/>
        <v>0</v>
      </c>
      <c r="M34" s="19">
        <f t="shared" ref="M34" si="32">M35+M36+M37</f>
        <v>168.73671076800011</v>
      </c>
      <c r="N34" s="19">
        <f t="shared" si="8"/>
        <v>15.343548131999967</v>
      </c>
      <c r="O34" s="19">
        <f t="shared" si="9"/>
        <v>10.002758837699954</v>
      </c>
      <c r="P34" s="19">
        <v>0</v>
      </c>
      <c r="Q34" s="19">
        <v>0</v>
      </c>
      <c r="R34" s="19">
        <v>0</v>
      </c>
      <c r="S34" s="19">
        <v>0</v>
      </c>
      <c r="T34" s="19">
        <f t="shared" si="10"/>
        <v>0</v>
      </c>
      <c r="U34" s="19">
        <v>0</v>
      </c>
      <c r="V34" s="19">
        <f t="shared" si="11"/>
        <v>15.343548131999967</v>
      </c>
      <c r="W34" s="19">
        <f t="shared" si="12"/>
        <v>10.002758837699954</v>
      </c>
      <c r="X34" s="32"/>
    </row>
    <row r="35" spans="1:24" ht="63" x14ac:dyDescent="0.25">
      <c r="A35" s="13" t="s">
        <v>20</v>
      </c>
      <c r="B35" s="14" t="s">
        <v>59</v>
      </c>
      <c r="C35" s="15" t="s">
        <v>294</v>
      </c>
      <c r="D35" s="20">
        <f t="shared" ref="D35:D36" si="33">E35+F35+G35+H35</f>
        <v>15.306923915999995</v>
      </c>
      <c r="E35" s="20">
        <v>0</v>
      </c>
      <c r="F35" s="20">
        <v>0</v>
      </c>
      <c r="G35" s="20">
        <v>0</v>
      </c>
      <c r="H35" s="20">
        <v>15.306923915999995</v>
      </c>
      <c r="I35" s="20">
        <f>J35+K35+L35+M35</f>
        <v>16.776462720000001</v>
      </c>
      <c r="J35" s="20">
        <v>0</v>
      </c>
      <c r="K35" s="20">
        <v>0</v>
      </c>
      <c r="L35" s="20">
        <v>0</v>
      </c>
      <c r="M35" s="20">
        <v>16.776462720000001</v>
      </c>
      <c r="N35" s="20">
        <f t="shared" si="8"/>
        <v>1.4695388040000061</v>
      </c>
      <c r="O35" s="20">
        <f t="shared" si="9"/>
        <v>9.6004841473336739</v>
      </c>
      <c r="P35" s="20">
        <v>0</v>
      </c>
      <c r="Q35" s="20">
        <v>0</v>
      </c>
      <c r="R35" s="20">
        <v>0</v>
      </c>
      <c r="S35" s="20">
        <v>0</v>
      </c>
      <c r="T35" s="20">
        <f t="shared" si="10"/>
        <v>0</v>
      </c>
      <c r="U35" s="20">
        <v>0</v>
      </c>
      <c r="V35" s="20">
        <f t="shared" si="11"/>
        <v>1.4695388040000061</v>
      </c>
      <c r="W35" s="20">
        <f t="shared" si="12"/>
        <v>9.6004841473336739</v>
      </c>
      <c r="X35" s="33"/>
    </row>
    <row r="36" spans="1:24" ht="63" x14ac:dyDescent="0.25">
      <c r="A36" s="13" t="s">
        <v>21</v>
      </c>
      <c r="B36" s="14" t="s">
        <v>60</v>
      </c>
      <c r="C36" s="15" t="s">
        <v>294</v>
      </c>
      <c r="D36" s="20">
        <f t="shared" si="33"/>
        <v>117.63358141200014</v>
      </c>
      <c r="E36" s="20">
        <v>0</v>
      </c>
      <c r="F36" s="20">
        <v>0</v>
      </c>
      <c r="G36" s="20">
        <v>0</v>
      </c>
      <c r="H36" s="20">
        <v>117.63358141200014</v>
      </c>
      <c r="I36" s="20">
        <f>J36+K36+L36+M36</f>
        <v>129.71843236800009</v>
      </c>
      <c r="J36" s="20">
        <v>0</v>
      </c>
      <c r="K36" s="20">
        <v>0</v>
      </c>
      <c r="L36" s="20">
        <v>0</v>
      </c>
      <c r="M36" s="20">
        <v>129.71843236800009</v>
      </c>
      <c r="N36" s="20">
        <f t="shared" si="8"/>
        <v>12.084850955999954</v>
      </c>
      <c r="O36" s="20">
        <f t="shared" si="9"/>
        <v>10.273300201303863</v>
      </c>
      <c r="P36" s="20">
        <v>0</v>
      </c>
      <c r="Q36" s="20">
        <v>0</v>
      </c>
      <c r="R36" s="20">
        <v>0</v>
      </c>
      <c r="S36" s="20">
        <v>0</v>
      </c>
      <c r="T36" s="20">
        <f t="shared" si="10"/>
        <v>0</v>
      </c>
      <c r="U36" s="20">
        <v>0</v>
      </c>
      <c r="V36" s="20">
        <f t="shared" si="11"/>
        <v>12.084850955999954</v>
      </c>
      <c r="W36" s="20">
        <f t="shared" si="12"/>
        <v>10.273300201303863</v>
      </c>
      <c r="X36" s="33"/>
    </row>
    <row r="37" spans="1:24" ht="47.25" x14ac:dyDescent="0.25">
      <c r="A37" s="13" t="s">
        <v>22</v>
      </c>
      <c r="B37" s="14" t="s">
        <v>61</v>
      </c>
      <c r="C37" s="15" t="s">
        <v>294</v>
      </c>
      <c r="D37" s="20">
        <f t="shared" ref="D37:L37" si="34">SUM(D38:D51)</f>
        <v>20.452657308000003</v>
      </c>
      <c r="E37" s="20">
        <f t="shared" si="34"/>
        <v>0</v>
      </c>
      <c r="F37" s="20">
        <f t="shared" si="34"/>
        <v>0</v>
      </c>
      <c r="G37" s="20">
        <f t="shared" si="34"/>
        <v>0</v>
      </c>
      <c r="H37" s="20">
        <v>20.452657308000003</v>
      </c>
      <c r="I37" s="20">
        <f t="shared" si="34"/>
        <v>22.241815680000002</v>
      </c>
      <c r="J37" s="20">
        <f t="shared" si="34"/>
        <v>0</v>
      </c>
      <c r="K37" s="20">
        <f t="shared" si="34"/>
        <v>0</v>
      </c>
      <c r="L37" s="20">
        <f t="shared" si="34"/>
        <v>0</v>
      </c>
      <c r="M37" s="20">
        <v>22.241815679999998</v>
      </c>
      <c r="N37" s="20">
        <f t="shared" si="8"/>
        <v>1.7891583719999993</v>
      </c>
      <c r="O37" s="20">
        <f t="shared" si="9"/>
        <v>8.7478039897543045</v>
      </c>
      <c r="P37" s="20">
        <v>0</v>
      </c>
      <c r="Q37" s="20">
        <v>0</v>
      </c>
      <c r="R37" s="20">
        <v>0</v>
      </c>
      <c r="S37" s="20">
        <v>0</v>
      </c>
      <c r="T37" s="20">
        <f t="shared" si="10"/>
        <v>0</v>
      </c>
      <c r="U37" s="20">
        <v>0</v>
      </c>
      <c r="V37" s="20">
        <f t="shared" si="11"/>
        <v>1.7891583719999957</v>
      </c>
      <c r="W37" s="20">
        <f t="shared" si="12"/>
        <v>8.747803989754285</v>
      </c>
      <c r="X37" s="33"/>
    </row>
    <row r="38" spans="1:24" s="36" customFormat="1" ht="31.5" x14ac:dyDescent="0.25">
      <c r="A38" s="6" t="s">
        <v>22</v>
      </c>
      <c r="B38" s="39" t="s">
        <v>169</v>
      </c>
      <c r="C38" s="37" t="s">
        <v>170</v>
      </c>
      <c r="D38" s="22">
        <f>E38+F38+G38+H38</f>
        <v>0.9688697759999999</v>
      </c>
      <c r="E38" s="22">
        <v>0</v>
      </c>
      <c r="F38" s="22">
        <v>0</v>
      </c>
      <c r="G38" s="22">
        <v>0</v>
      </c>
      <c r="H38" s="22">
        <v>0.9688697759999999</v>
      </c>
      <c r="I38" s="22">
        <f>J38+K38+L38+M38</f>
        <v>0.96886977600000002</v>
      </c>
      <c r="J38" s="22">
        <v>0</v>
      </c>
      <c r="K38" s="22">
        <v>0</v>
      </c>
      <c r="L38" s="22">
        <v>0</v>
      </c>
      <c r="M38" s="22">
        <v>0.96886977600000002</v>
      </c>
      <c r="N38" s="22">
        <f t="shared" si="8"/>
        <v>0</v>
      </c>
      <c r="O38" s="21">
        <f t="shared" si="9"/>
        <v>0</v>
      </c>
      <c r="P38" s="22">
        <v>0</v>
      </c>
      <c r="Q38" s="21">
        <v>0</v>
      </c>
      <c r="R38" s="22">
        <v>0</v>
      </c>
      <c r="S38" s="22">
        <v>0</v>
      </c>
      <c r="T38" s="22">
        <f t="shared" si="10"/>
        <v>0</v>
      </c>
      <c r="U38" s="21">
        <v>0</v>
      </c>
      <c r="V38" s="22">
        <f t="shared" si="11"/>
        <v>0</v>
      </c>
      <c r="W38" s="21">
        <f t="shared" si="12"/>
        <v>0</v>
      </c>
      <c r="X38" s="35"/>
    </row>
    <row r="39" spans="1:24" s="36" customFormat="1" ht="47.25" x14ac:dyDescent="0.25">
      <c r="A39" s="6" t="s">
        <v>22</v>
      </c>
      <c r="B39" s="39" t="s">
        <v>171</v>
      </c>
      <c r="C39" s="37" t="s">
        <v>172</v>
      </c>
      <c r="D39" s="22">
        <f t="shared" ref="D39:D51" si="35">E39+F39+G39+H39</f>
        <v>0.888053172</v>
      </c>
      <c r="E39" s="22">
        <v>0</v>
      </c>
      <c r="F39" s="22">
        <v>0</v>
      </c>
      <c r="G39" s="22">
        <v>0</v>
      </c>
      <c r="H39" s="22">
        <v>0.888053172</v>
      </c>
      <c r="I39" s="22">
        <f t="shared" ref="I39:I51" si="36">J39+K39+L39+M39</f>
        <v>0.888053172</v>
      </c>
      <c r="J39" s="22">
        <v>0</v>
      </c>
      <c r="K39" s="22">
        <v>0</v>
      </c>
      <c r="L39" s="22">
        <v>0</v>
      </c>
      <c r="M39" s="22">
        <v>0.888053172</v>
      </c>
      <c r="N39" s="22">
        <f t="shared" si="8"/>
        <v>0</v>
      </c>
      <c r="O39" s="21">
        <f t="shared" si="9"/>
        <v>0</v>
      </c>
      <c r="P39" s="22">
        <v>0</v>
      </c>
      <c r="Q39" s="21">
        <v>0</v>
      </c>
      <c r="R39" s="22">
        <v>0</v>
      </c>
      <c r="S39" s="22">
        <v>0</v>
      </c>
      <c r="T39" s="22">
        <f t="shared" si="10"/>
        <v>0</v>
      </c>
      <c r="U39" s="21">
        <v>0</v>
      </c>
      <c r="V39" s="22">
        <f t="shared" si="11"/>
        <v>0</v>
      </c>
      <c r="W39" s="21">
        <f t="shared" si="12"/>
        <v>0</v>
      </c>
      <c r="X39" s="35"/>
    </row>
    <row r="40" spans="1:24" s="36" customFormat="1" ht="78.75" x14ac:dyDescent="0.25">
      <c r="A40" s="6" t="s">
        <v>22</v>
      </c>
      <c r="B40" s="39" t="s">
        <v>173</v>
      </c>
      <c r="C40" s="37" t="s">
        <v>174</v>
      </c>
      <c r="D40" s="22">
        <f t="shared" si="35"/>
        <v>3.2994066599999998</v>
      </c>
      <c r="E40" s="22">
        <v>0</v>
      </c>
      <c r="F40" s="22">
        <v>0</v>
      </c>
      <c r="G40" s="22">
        <v>0</v>
      </c>
      <c r="H40" s="22">
        <v>3.2994066599999998</v>
      </c>
      <c r="I40" s="22">
        <f t="shared" si="36"/>
        <v>3.2994066600000003</v>
      </c>
      <c r="J40" s="22">
        <v>0</v>
      </c>
      <c r="K40" s="22">
        <v>0</v>
      </c>
      <c r="L40" s="22">
        <v>0</v>
      </c>
      <c r="M40" s="22">
        <v>3.2994066600000003</v>
      </c>
      <c r="N40" s="22">
        <f t="shared" si="8"/>
        <v>0</v>
      </c>
      <c r="O40" s="21">
        <f t="shared" si="9"/>
        <v>0</v>
      </c>
      <c r="P40" s="22">
        <v>0</v>
      </c>
      <c r="Q40" s="21">
        <v>0</v>
      </c>
      <c r="R40" s="22">
        <v>0</v>
      </c>
      <c r="S40" s="22">
        <v>0</v>
      </c>
      <c r="T40" s="22">
        <f t="shared" si="10"/>
        <v>0</v>
      </c>
      <c r="U40" s="21">
        <v>0</v>
      </c>
      <c r="V40" s="22">
        <f t="shared" si="11"/>
        <v>0</v>
      </c>
      <c r="W40" s="21">
        <f t="shared" si="12"/>
        <v>0</v>
      </c>
      <c r="X40" s="35"/>
    </row>
    <row r="41" spans="1:24" s="36" customFormat="1" ht="31.5" x14ac:dyDescent="0.25">
      <c r="A41" s="6" t="s">
        <v>22</v>
      </c>
      <c r="B41" s="39" t="s">
        <v>175</v>
      </c>
      <c r="C41" s="37" t="s">
        <v>176</v>
      </c>
      <c r="D41" s="22">
        <f t="shared" si="35"/>
        <v>2.3877023999999997E-2</v>
      </c>
      <c r="E41" s="22">
        <v>0</v>
      </c>
      <c r="F41" s="22">
        <v>0</v>
      </c>
      <c r="G41" s="22">
        <v>0</v>
      </c>
      <c r="H41" s="22">
        <v>2.3877023999999997E-2</v>
      </c>
      <c r="I41" s="22">
        <f t="shared" si="36"/>
        <v>2.3877023999999997E-2</v>
      </c>
      <c r="J41" s="22">
        <v>0</v>
      </c>
      <c r="K41" s="22">
        <v>0</v>
      </c>
      <c r="L41" s="22">
        <v>0</v>
      </c>
      <c r="M41" s="22">
        <v>2.3877023999999997E-2</v>
      </c>
      <c r="N41" s="22">
        <f t="shared" si="8"/>
        <v>0</v>
      </c>
      <c r="O41" s="21">
        <f t="shared" si="9"/>
        <v>0</v>
      </c>
      <c r="P41" s="22">
        <v>0</v>
      </c>
      <c r="Q41" s="21">
        <v>0</v>
      </c>
      <c r="R41" s="22">
        <v>0</v>
      </c>
      <c r="S41" s="22">
        <v>0</v>
      </c>
      <c r="T41" s="22">
        <f t="shared" si="10"/>
        <v>0</v>
      </c>
      <c r="U41" s="21">
        <v>0</v>
      </c>
      <c r="V41" s="22">
        <f t="shared" si="11"/>
        <v>0</v>
      </c>
      <c r="W41" s="21">
        <f t="shared" si="12"/>
        <v>0</v>
      </c>
      <c r="X41" s="35"/>
    </row>
    <row r="42" spans="1:24" s="36" customFormat="1" ht="31.5" x14ac:dyDescent="0.25">
      <c r="A42" s="6" t="s">
        <v>22</v>
      </c>
      <c r="B42" s="39" t="s">
        <v>177</v>
      </c>
      <c r="C42" s="37" t="s">
        <v>178</v>
      </c>
      <c r="D42" s="22">
        <f t="shared" si="35"/>
        <v>2.4087575999999999E-2</v>
      </c>
      <c r="E42" s="38"/>
      <c r="F42" s="38">
        <v>0</v>
      </c>
      <c r="G42" s="38">
        <v>0</v>
      </c>
      <c r="H42" s="38">
        <v>2.4087575999999999E-2</v>
      </c>
      <c r="I42" s="22">
        <f t="shared" si="36"/>
        <v>2.4087575999999999E-2</v>
      </c>
      <c r="J42" s="38">
        <v>0</v>
      </c>
      <c r="K42" s="38">
        <v>0</v>
      </c>
      <c r="L42" s="38">
        <v>0</v>
      </c>
      <c r="M42" s="38">
        <v>2.4087575999999999E-2</v>
      </c>
      <c r="N42" s="22">
        <f t="shared" si="8"/>
        <v>0</v>
      </c>
      <c r="O42" s="21">
        <f t="shared" si="9"/>
        <v>0</v>
      </c>
      <c r="P42" s="22">
        <v>0</v>
      </c>
      <c r="Q42" s="21">
        <v>0</v>
      </c>
      <c r="R42" s="22">
        <v>0</v>
      </c>
      <c r="S42" s="22">
        <v>0</v>
      </c>
      <c r="T42" s="22">
        <f t="shared" si="10"/>
        <v>0</v>
      </c>
      <c r="U42" s="21">
        <v>0</v>
      </c>
      <c r="V42" s="22">
        <f t="shared" si="11"/>
        <v>0</v>
      </c>
      <c r="W42" s="21">
        <f t="shared" si="12"/>
        <v>0</v>
      </c>
      <c r="X42" s="35"/>
    </row>
    <row r="43" spans="1:24" s="36" customFormat="1" ht="31.5" x14ac:dyDescent="0.25">
      <c r="A43" s="6" t="s">
        <v>22</v>
      </c>
      <c r="B43" s="39" t="s">
        <v>179</v>
      </c>
      <c r="C43" s="37" t="s">
        <v>180</v>
      </c>
      <c r="D43" s="22">
        <f t="shared" si="35"/>
        <v>1.3720581359999999</v>
      </c>
      <c r="E43" s="22">
        <v>0</v>
      </c>
      <c r="F43" s="22">
        <v>0</v>
      </c>
      <c r="G43" s="22">
        <v>0</v>
      </c>
      <c r="H43" s="22">
        <v>1.3720581359999999</v>
      </c>
      <c r="I43" s="22">
        <f t="shared" si="36"/>
        <v>0.60039165599999988</v>
      </c>
      <c r="J43" s="22">
        <v>0</v>
      </c>
      <c r="K43" s="22">
        <v>0</v>
      </c>
      <c r="L43" s="22">
        <v>0</v>
      </c>
      <c r="M43" s="22">
        <v>0.60039165599999988</v>
      </c>
      <c r="N43" s="22">
        <f t="shared" si="8"/>
        <v>-0.77166648000000004</v>
      </c>
      <c r="O43" s="21">
        <f t="shared" si="9"/>
        <v>-56.241529404115582</v>
      </c>
      <c r="P43" s="22">
        <v>0</v>
      </c>
      <c r="Q43" s="21">
        <v>0</v>
      </c>
      <c r="R43" s="22">
        <v>0</v>
      </c>
      <c r="S43" s="22">
        <v>0</v>
      </c>
      <c r="T43" s="22">
        <f t="shared" si="10"/>
        <v>0</v>
      </c>
      <c r="U43" s="21">
        <v>0</v>
      </c>
      <c r="V43" s="22">
        <f t="shared" si="11"/>
        <v>-0.77166648000000004</v>
      </c>
      <c r="W43" s="21">
        <f t="shared" si="12"/>
        <v>-56.241529404115582</v>
      </c>
      <c r="X43" s="35" t="s">
        <v>316</v>
      </c>
    </row>
    <row r="44" spans="1:24" s="36" customFormat="1" ht="47.25" x14ac:dyDescent="0.25">
      <c r="A44" s="6" t="s">
        <v>22</v>
      </c>
      <c r="B44" s="39" t="s">
        <v>181</v>
      </c>
      <c r="C44" s="37" t="s">
        <v>182</v>
      </c>
      <c r="D44" s="22">
        <f t="shared" si="35"/>
        <v>10.028058119999999</v>
      </c>
      <c r="E44" s="22">
        <v>0</v>
      </c>
      <c r="F44" s="22">
        <v>0</v>
      </c>
      <c r="G44" s="22">
        <v>0</v>
      </c>
      <c r="H44" s="22">
        <v>10.028058119999999</v>
      </c>
      <c r="I44" s="22">
        <f t="shared" si="36"/>
        <v>8.0274538920000005</v>
      </c>
      <c r="J44" s="22">
        <v>0</v>
      </c>
      <c r="K44" s="22">
        <v>0</v>
      </c>
      <c r="L44" s="22">
        <v>0</v>
      </c>
      <c r="M44" s="22">
        <v>8.0274538920000005</v>
      </c>
      <c r="N44" s="22">
        <f t="shared" si="8"/>
        <v>-2.0006042279999985</v>
      </c>
      <c r="O44" s="21">
        <f t="shared" si="9"/>
        <v>-19.950066145009526</v>
      </c>
      <c r="P44" s="22">
        <v>0</v>
      </c>
      <c r="Q44" s="21">
        <v>0</v>
      </c>
      <c r="R44" s="22">
        <v>0</v>
      </c>
      <c r="S44" s="22">
        <v>0</v>
      </c>
      <c r="T44" s="22">
        <f t="shared" si="10"/>
        <v>0</v>
      </c>
      <c r="U44" s="21">
        <v>0</v>
      </c>
      <c r="V44" s="22">
        <f t="shared" si="11"/>
        <v>-2.0006042279999985</v>
      </c>
      <c r="W44" s="21">
        <f t="shared" si="12"/>
        <v>-19.950066145009526</v>
      </c>
      <c r="X44" s="35" t="s">
        <v>316</v>
      </c>
    </row>
    <row r="45" spans="1:24" s="36" customFormat="1" ht="47.25" x14ac:dyDescent="0.25">
      <c r="A45" s="6" t="s">
        <v>22</v>
      </c>
      <c r="B45" s="39" t="s">
        <v>183</v>
      </c>
      <c r="C45" s="37" t="s">
        <v>184</v>
      </c>
      <c r="D45" s="22">
        <f t="shared" si="35"/>
        <v>3.4761420000000001E-2</v>
      </c>
      <c r="E45" s="22">
        <v>0</v>
      </c>
      <c r="F45" s="22">
        <v>0</v>
      </c>
      <c r="G45" s="22">
        <v>0</v>
      </c>
      <c r="H45" s="22">
        <v>3.4761420000000001E-2</v>
      </c>
      <c r="I45" s="22">
        <f t="shared" si="36"/>
        <v>3.4761420000000001E-2</v>
      </c>
      <c r="J45" s="22">
        <v>0</v>
      </c>
      <c r="K45" s="22">
        <v>0</v>
      </c>
      <c r="L45" s="22">
        <v>0</v>
      </c>
      <c r="M45" s="22">
        <v>3.4761420000000001E-2</v>
      </c>
      <c r="N45" s="22">
        <f t="shared" si="8"/>
        <v>0</v>
      </c>
      <c r="O45" s="21">
        <f t="shared" si="9"/>
        <v>0</v>
      </c>
      <c r="P45" s="22">
        <v>0</v>
      </c>
      <c r="Q45" s="21">
        <v>0</v>
      </c>
      <c r="R45" s="22">
        <v>0</v>
      </c>
      <c r="S45" s="22">
        <v>0</v>
      </c>
      <c r="T45" s="22">
        <f t="shared" si="10"/>
        <v>0</v>
      </c>
      <c r="U45" s="21">
        <v>0</v>
      </c>
      <c r="V45" s="22">
        <f t="shared" si="11"/>
        <v>0</v>
      </c>
      <c r="W45" s="21">
        <f t="shared" si="12"/>
        <v>0</v>
      </c>
      <c r="X45" s="35"/>
    </row>
    <row r="46" spans="1:24" s="36" customFormat="1" ht="31.5" x14ac:dyDescent="0.25">
      <c r="A46" s="6" t="s">
        <v>22</v>
      </c>
      <c r="B46" s="39" t="s">
        <v>185</v>
      </c>
      <c r="C46" s="37" t="s">
        <v>186</v>
      </c>
      <c r="D46" s="22">
        <f t="shared" si="35"/>
        <v>2.887932E-2</v>
      </c>
      <c r="E46" s="22">
        <v>0</v>
      </c>
      <c r="F46" s="22">
        <v>0</v>
      </c>
      <c r="G46" s="22">
        <v>0</v>
      </c>
      <c r="H46" s="22">
        <v>2.887932E-2</v>
      </c>
      <c r="I46" s="22">
        <f t="shared" si="36"/>
        <v>2.887932E-2</v>
      </c>
      <c r="J46" s="22">
        <v>0</v>
      </c>
      <c r="K46" s="22">
        <v>0</v>
      </c>
      <c r="L46" s="22">
        <v>0</v>
      </c>
      <c r="M46" s="22">
        <v>2.887932E-2</v>
      </c>
      <c r="N46" s="22">
        <f t="shared" si="8"/>
        <v>0</v>
      </c>
      <c r="O46" s="21">
        <f t="shared" si="9"/>
        <v>0</v>
      </c>
      <c r="P46" s="22">
        <v>0</v>
      </c>
      <c r="Q46" s="21">
        <v>0</v>
      </c>
      <c r="R46" s="22">
        <v>0</v>
      </c>
      <c r="S46" s="22">
        <v>0</v>
      </c>
      <c r="T46" s="22">
        <f t="shared" si="10"/>
        <v>0</v>
      </c>
      <c r="U46" s="21">
        <v>0</v>
      </c>
      <c r="V46" s="22">
        <f t="shared" si="11"/>
        <v>0</v>
      </c>
      <c r="W46" s="21">
        <f t="shared" si="12"/>
        <v>0</v>
      </c>
      <c r="X46" s="35"/>
    </row>
    <row r="47" spans="1:24" s="36" customFormat="1" ht="47.25" x14ac:dyDescent="0.25">
      <c r="A47" s="6" t="s">
        <v>22</v>
      </c>
      <c r="B47" s="39" t="s">
        <v>187</v>
      </c>
      <c r="C47" s="37" t="s">
        <v>188</v>
      </c>
      <c r="D47" s="22">
        <f t="shared" si="35"/>
        <v>0.21470399999999998</v>
      </c>
      <c r="E47" s="22">
        <v>0</v>
      </c>
      <c r="F47" s="22">
        <v>0</v>
      </c>
      <c r="G47" s="22">
        <v>0</v>
      </c>
      <c r="H47" s="22">
        <v>0.21470399999999998</v>
      </c>
      <c r="I47" s="22">
        <f t="shared" si="36"/>
        <v>0.32360122800000002</v>
      </c>
      <c r="J47" s="22">
        <v>0</v>
      </c>
      <c r="K47" s="22">
        <v>0</v>
      </c>
      <c r="L47" s="22">
        <v>0</v>
      </c>
      <c r="M47" s="22">
        <v>0.32360122800000002</v>
      </c>
      <c r="N47" s="22">
        <f t="shared" si="8"/>
        <v>0.10889722800000004</v>
      </c>
      <c r="O47" s="21">
        <f t="shared" si="9"/>
        <v>50.719701542588894</v>
      </c>
      <c r="P47" s="22">
        <v>0</v>
      </c>
      <c r="Q47" s="21">
        <v>0</v>
      </c>
      <c r="R47" s="22">
        <v>0</v>
      </c>
      <c r="S47" s="22">
        <v>0</v>
      </c>
      <c r="T47" s="22">
        <f t="shared" si="10"/>
        <v>0</v>
      </c>
      <c r="U47" s="21">
        <v>0</v>
      </c>
      <c r="V47" s="22">
        <f t="shared" si="11"/>
        <v>0.10889722800000004</v>
      </c>
      <c r="W47" s="21">
        <f t="shared" si="12"/>
        <v>50.719701542588894</v>
      </c>
      <c r="X47" s="35" t="s">
        <v>317</v>
      </c>
    </row>
    <row r="48" spans="1:24" s="36" customFormat="1" ht="47.25" x14ac:dyDescent="0.25">
      <c r="A48" s="6" t="s">
        <v>22</v>
      </c>
      <c r="B48" s="39" t="s">
        <v>189</v>
      </c>
      <c r="C48" s="37" t="s">
        <v>190</v>
      </c>
      <c r="D48" s="22">
        <f t="shared" si="35"/>
        <v>3.4116677759999998</v>
      </c>
      <c r="E48" s="22">
        <v>0</v>
      </c>
      <c r="F48" s="22">
        <v>0</v>
      </c>
      <c r="G48" s="22">
        <v>0</v>
      </c>
      <c r="H48" s="22">
        <v>3.4116677759999998</v>
      </c>
      <c r="I48" s="22">
        <f t="shared" si="36"/>
        <v>3.4116677759999998</v>
      </c>
      <c r="J48" s="22">
        <v>0</v>
      </c>
      <c r="K48" s="22">
        <v>0</v>
      </c>
      <c r="L48" s="22">
        <v>0</v>
      </c>
      <c r="M48" s="22">
        <v>3.4116677759999998</v>
      </c>
      <c r="N48" s="22">
        <f t="shared" si="8"/>
        <v>0</v>
      </c>
      <c r="O48" s="21">
        <f t="shared" si="9"/>
        <v>0</v>
      </c>
      <c r="P48" s="22">
        <v>0</v>
      </c>
      <c r="Q48" s="21">
        <v>0</v>
      </c>
      <c r="R48" s="22">
        <v>0</v>
      </c>
      <c r="S48" s="22">
        <v>0</v>
      </c>
      <c r="T48" s="22">
        <f t="shared" si="10"/>
        <v>0</v>
      </c>
      <c r="U48" s="21">
        <v>0</v>
      </c>
      <c r="V48" s="22">
        <f t="shared" si="11"/>
        <v>0</v>
      </c>
      <c r="W48" s="21">
        <f t="shared" si="12"/>
        <v>0</v>
      </c>
      <c r="X48" s="35"/>
    </row>
    <row r="49" spans="1:24" s="36" customFormat="1" ht="47.25" x14ac:dyDescent="0.25">
      <c r="A49" s="6" t="s">
        <v>22</v>
      </c>
      <c r="B49" s="39" t="s">
        <v>191</v>
      </c>
      <c r="C49" s="37" t="s">
        <v>192</v>
      </c>
      <c r="D49" s="22">
        <f t="shared" si="35"/>
        <v>0.12</v>
      </c>
      <c r="E49" s="22">
        <v>0</v>
      </c>
      <c r="F49" s="22">
        <v>0</v>
      </c>
      <c r="G49" s="22">
        <v>0</v>
      </c>
      <c r="H49" s="22">
        <v>0.12</v>
      </c>
      <c r="I49" s="22">
        <f t="shared" si="36"/>
        <v>1.4073641879999998</v>
      </c>
      <c r="J49" s="22">
        <v>0</v>
      </c>
      <c r="K49" s="22">
        <v>0</v>
      </c>
      <c r="L49" s="22">
        <v>0</v>
      </c>
      <c r="M49" s="22">
        <v>1.4073641879999998</v>
      </c>
      <c r="N49" s="22">
        <f t="shared" si="8"/>
        <v>1.2873641879999997</v>
      </c>
      <c r="O49" s="21">
        <f t="shared" si="9"/>
        <v>1072.8034899999998</v>
      </c>
      <c r="P49" s="22">
        <v>0</v>
      </c>
      <c r="Q49" s="21">
        <v>0</v>
      </c>
      <c r="R49" s="22">
        <v>0</v>
      </c>
      <c r="S49" s="22">
        <v>0</v>
      </c>
      <c r="T49" s="22">
        <f t="shared" si="10"/>
        <v>0</v>
      </c>
      <c r="U49" s="21">
        <v>0</v>
      </c>
      <c r="V49" s="22">
        <f t="shared" si="11"/>
        <v>1.2873641879999997</v>
      </c>
      <c r="W49" s="21">
        <f t="shared" si="12"/>
        <v>1072.8034899999998</v>
      </c>
      <c r="X49" s="35" t="s">
        <v>317</v>
      </c>
    </row>
    <row r="50" spans="1:24" s="36" customFormat="1" ht="94.5" x14ac:dyDescent="0.25">
      <c r="A50" s="6" t="s">
        <v>22</v>
      </c>
      <c r="B50" s="39" t="s">
        <v>296</v>
      </c>
      <c r="C50" s="37" t="s">
        <v>297</v>
      </c>
      <c r="D50" s="22">
        <f t="shared" si="35"/>
        <v>0</v>
      </c>
      <c r="E50" s="22">
        <v>0</v>
      </c>
      <c r="F50" s="22">
        <v>0</v>
      </c>
      <c r="G50" s="22">
        <v>0</v>
      </c>
      <c r="H50" s="22">
        <v>0</v>
      </c>
      <c r="I50" s="22">
        <f t="shared" si="36"/>
        <v>3.1651676640000002</v>
      </c>
      <c r="J50" s="22">
        <v>0</v>
      </c>
      <c r="K50" s="22">
        <v>0</v>
      </c>
      <c r="L50" s="22">
        <v>0</v>
      </c>
      <c r="M50" s="22">
        <v>3.1651676640000002</v>
      </c>
      <c r="N50" s="22">
        <f t="shared" si="8"/>
        <v>3.1651676640000002</v>
      </c>
      <c r="O50" s="21">
        <v>100</v>
      </c>
      <c r="P50" s="22">
        <v>0</v>
      </c>
      <c r="Q50" s="21">
        <v>0</v>
      </c>
      <c r="R50" s="22">
        <v>0</v>
      </c>
      <c r="S50" s="22">
        <v>0</v>
      </c>
      <c r="T50" s="22">
        <f t="shared" si="10"/>
        <v>0</v>
      </c>
      <c r="U50" s="21">
        <v>0</v>
      </c>
      <c r="V50" s="22">
        <f t="shared" si="11"/>
        <v>3.1651676640000002</v>
      </c>
      <c r="W50" s="21">
        <v>100</v>
      </c>
      <c r="X50" s="35" t="s">
        <v>318</v>
      </c>
    </row>
    <row r="51" spans="1:24" s="36" customFormat="1" ht="31.5" x14ac:dyDescent="0.25">
      <c r="A51" s="6" t="s">
        <v>22</v>
      </c>
      <c r="B51" s="39" t="s">
        <v>193</v>
      </c>
      <c r="C51" s="37" t="s">
        <v>194</v>
      </c>
      <c r="D51" s="22">
        <f t="shared" si="35"/>
        <v>3.8234327999999998E-2</v>
      </c>
      <c r="E51" s="22">
        <v>0</v>
      </c>
      <c r="F51" s="22">
        <v>0</v>
      </c>
      <c r="G51" s="22">
        <v>0</v>
      </c>
      <c r="H51" s="22">
        <v>3.8234327999999998E-2</v>
      </c>
      <c r="I51" s="22">
        <f t="shared" si="36"/>
        <v>3.8234327999999998E-2</v>
      </c>
      <c r="J51" s="22">
        <v>0</v>
      </c>
      <c r="K51" s="22">
        <v>0</v>
      </c>
      <c r="L51" s="22">
        <v>0</v>
      </c>
      <c r="M51" s="22">
        <v>3.8234327999999998E-2</v>
      </c>
      <c r="N51" s="22">
        <f t="shared" si="8"/>
        <v>0</v>
      </c>
      <c r="O51" s="21">
        <f t="shared" si="9"/>
        <v>0</v>
      </c>
      <c r="P51" s="22">
        <v>0</v>
      </c>
      <c r="Q51" s="21">
        <v>0</v>
      </c>
      <c r="R51" s="22">
        <v>0</v>
      </c>
      <c r="S51" s="22">
        <v>0</v>
      </c>
      <c r="T51" s="22">
        <f t="shared" si="10"/>
        <v>0</v>
      </c>
      <c r="U51" s="21">
        <v>0</v>
      </c>
      <c r="V51" s="22">
        <f t="shared" si="11"/>
        <v>0</v>
      </c>
      <c r="W51" s="21">
        <f t="shared" si="12"/>
        <v>0</v>
      </c>
      <c r="X51" s="35"/>
    </row>
    <row r="52" spans="1:24" ht="31.5" x14ac:dyDescent="0.25">
      <c r="A52" s="10" t="s">
        <v>62</v>
      </c>
      <c r="B52" s="11" t="s">
        <v>63</v>
      </c>
      <c r="C52" s="12" t="s">
        <v>294</v>
      </c>
      <c r="D52" s="19">
        <f t="shared" ref="D52:M52" si="37">D53+D54</f>
        <v>0</v>
      </c>
      <c r="E52" s="19">
        <f t="shared" si="37"/>
        <v>0</v>
      </c>
      <c r="F52" s="19">
        <f t="shared" si="37"/>
        <v>0</v>
      </c>
      <c r="G52" s="19">
        <f t="shared" si="37"/>
        <v>0</v>
      </c>
      <c r="H52" s="19">
        <f t="shared" si="37"/>
        <v>0</v>
      </c>
      <c r="I52" s="19">
        <f t="shared" si="37"/>
        <v>0</v>
      </c>
      <c r="J52" s="19">
        <f t="shared" si="37"/>
        <v>0</v>
      </c>
      <c r="K52" s="19">
        <f t="shared" si="37"/>
        <v>0</v>
      </c>
      <c r="L52" s="19">
        <f t="shared" si="37"/>
        <v>0</v>
      </c>
      <c r="M52" s="19">
        <f t="shared" si="37"/>
        <v>0</v>
      </c>
      <c r="N52" s="19">
        <f t="shared" si="8"/>
        <v>0</v>
      </c>
      <c r="O52" s="19">
        <v>0</v>
      </c>
      <c r="P52" s="19">
        <f>P53+P54</f>
        <v>0</v>
      </c>
      <c r="Q52" s="19">
        <v>0</v>
      </c>
      <c r="R52" s="19">
        <f>R53+R54</f>
        <v>0</v>
      </c>
      <c r="S52" s="19">
        <v>0</v>
      </c>
      <c r="T52" s="19">
        <f t="shared" si="10"/>
        <v>0</v>
      </c>
      <c r="U52" s="19">
        <v>0</v>
      </c>
      <c r="V52" s="19">
        <f t="shared" si="11"/>
        <v>0</v>
      </c>
      <c r="W52" s="19">
        <v>0</v>
      </c>
      <c r="X52" s="32"/>
    </row>
    <row r="53" spans="1:24" ht="63" x14ac:dyDescent="0.25">
      <c r="A53" s="13" t="s">
        <v>23</v>
      </c>
      <c r="B53" s="14" t="s">
        <v>64</v>
      </c>
      <c r="C53" s="15" t="s">
        <v>294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f t="shared" si="8"/>
        <v>0</v>
      </c>
      <c r="O53" s="20">
        <v>0</v>
      </c>
      <c r="P53" s="20">
        <v>0</v>
      </c>
      <c r="Q53" s="20">
        <v>0</v>
      </c>
      <c r="R53" s="20">
        <v>0</v>
      </c>
      <c r="S53" s="20">
        <v>0</v>
      </c>
      <c r="T53" s="20">
        <f t="shared" si="10"/>
        <v>0</v>
      </c>
      <c r="U53" s="20">
        <v>0</v>
      </c>
      <c r="V53" s="20">
        <f t="shared" si="11"/>
        <v>0</v>
      </c>
      <c r="W53" s="20">
        <v>0</v>
      </c>
      <c r="X53" s="33"/>
    </row>
    <row r="54" spans="1:24" ht="47.25" x14ac:dyDescent="0.25">
      <c r="A54" s="13" t="s">
        <v>24</v>
      </c>
      <c r="B54" s="14" t="s">
        <v>65</v>
      </c>
      <c r="C54" s="15" t="s">
        <v>294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f t="shared" si="8"/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f t="shared" si="10"/>
        <v>0</v>
      </c>
      <c r="U54" s="20">
        <v>0</v>
      </c>
      <c r="V54" s="20">
        <f t="shared" si="11"/>
        <v>0</v>
      </c>
      <c r="W54" s="20">
        <v>0</v>
      </c>
      <c r="X54" s="33"/>
    </row>
    <row r="55" spans="1:24" ht="47.25" x14ac:dyDescent="0.25">
      <c r="A55" s="10" t="s">
        <v>66</v>
      </c>
      <c r="B55" s="11" t="s">
        <v>67</v>
      </c>
      <c r="C55" s="12" t="s">
        <v>294</v>
      </c>
      <c r="D55" s="19">
        <f t="shared" ref="D55:M55" si="38">D56+D57+D58+D59+D60+D61+D62+D63</f>
        <v>0</v>
      </c>
      <c r="E55" s="19">
        <f t="shared" si="38"/>
        <v>0</v>
      </c>
      <c r="F55" s="19">
        <f t="shared" si="38"/>
        <v>0</v>
      </c>
      <c r="G55" s="19">
        <f t="shared" si="38"/>
        <v>0</v>
      </c>
      <c r="H55" s="19">
        <f t="shared" si="38"/>
        <v>0</v>
      </c>
      <c r="I55" s="19">
        <f t="shared" si="38"/>
        <v>0</v>
      </c>
      <c r="J55" s="19">
        <f t="shared" si="38"/>
        <v>0</v>
      </c>
      <c r="K55" s="19">
        <f t="shared" si="38"/>
        <v>0</v>
      </c>
      <c r="L55" s="19">
        <f t="shared" si="38"/>
        <v>0</v>
      </c>
      <c r="M55" s="19">
        <f t="shared" si="38"/>
        <v>0</v>
      </c>
      <c r="N55" s="19">
        <f t="shared" si="8"/>
        <v>0</v>
      </c>
      <c r="O55" s="19">
        <v>0</v>
      </c>
      <c r="P55" s="19">
        <f>P56+P57+P58+P59+P60+P61+P62+P63</f>
        <v>0</v>
      </c>
      <c r="Q55" s="19">
        <v>0</v>
      </c>
      <c r="R55" s="19">
        <f>R56+R57+R58+R59+R60+R61+R62+R63</f>
        <v>0</v>
      </c>
      <c r="S55" s="19">
        <v>0</v>
      </c>
      <c r="T55" s="19">
        <f t="shared" si="10"/>
        <v>0</v>
      </c>
      <c r="U55" s="19">
        <v>0</v>
      </c>
      <c r="V55" s="19">
        <f t="shared" si="11"/>
        <v>0</v>
      </c>
      <c r="W55" s="19">
        <v>0</v>
      </c>
      <c r="X55" s="32"/>
    </row>
    <row r="56" spans="1:24" ht="31.5" x14ac:dyDescent="0.25">
      <c r="A56" s="13" t="s">
        <v>68</v>
      </c>
      <c r="B56" s="14" t="s">
        <v>69</v>
      </c>
      <c r="C56" s="15" t="s">
        <v>294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f t="shared" si="8"/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f t="shared" si="10"/>
        <v>0</v>
      </c>
      <c r="U56" s="20">
        <v>0</v>
      </c>
      <c r="V56" s="20">
        <f t="shared" si="11"/>
        <v>0</v>
      </c>
      <c r="W56" s="20">
        <v>0</v>
      </c>
      <c r="X56" s="33"/>
    </row>
    <row r="57" spans="1:24" ht="94.5" x14ac:dyDescent="0.25">
      <c r="A57" s="13" t="s">
        <v>68</v>
      </c>
      <c r="B57" s="14" t="s">
        <v>70</v>
      </c>
      <c r="C57" s="15" t="s">
        <v>294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f t="shared" si="8"/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f t="shared" si="10"/>
        <v>0</v>
      </c>
      <c r="U57" s="20">
        <v>0</v>
      </c>
      <c r="V57" s="20">
        <f t="shared" si="11"/>
        <v>0</v>
      </c>
      <c r="W57" s="20">
        <v>0</v>
      </c>
      <c r="X57" s="33"/>
    </row>
    <row r="58" spans="1:24" ht="78.75" x14ac:dyDescent="0.25">
      <c r="A58" s="13" t="s">
        <v>68</v>
      </c>
      <c r="B58" s="14" t="s">
        <v>71</v>
      </c>
      <c r="C58" s="15" t="s">
        <v>294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f t="shared" si="8"/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f t="shared" si="10"/>
        <v>0</v>
      </c>
      <c r="U58" s="20">
        <v>0</v>
      </c>
      <c r="V58" s="20">
        <f t="shared" si="11"/>
        <v>0</v>
      </c>
      <c r="W58" s="20">
        <v>0</v>
      </c>
      <c r="X58" s="33"/>
    </row>
    <row r="59" spans="1:24" ht="94.5" x14ac:dyDescent="0.25">
      <c r="A59" s="13" t="s">
        <v>68</v>
      </c>
      <c r="B59" s="14" t="s">
        <v>72</v>
      </c>
      <c r="C59" s="15" t="s">
        <v>294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f t="shared" si="8"/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f t="shared" si="10"/>
        <v>0</v>
      </c>
      <c r="U59" s="20">
        <v>0</v>
      </c>
      <c r="V59" s="20">
        <f t="shared" si="11"/>
        <v>0</v>
      </c>
      <c r="W59" s="20">
        <v>0</v>
      </c>
      <c r="X59" s="33"/>
    </row>
    <row r="60" spans="1:24" ht="31.5" x14ac:dyDescent="0.25">
      <c r="A60" s="13" t="s">
        <v>73</v>
      </c>
      <c r="B60" s="14" t="s">
        <v>69</v>
      </c>
      <c r="C60" s="15" t="s">
        <v>294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f t="shared" si="8"/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f t="shared" si="10"/>
        <v>0</v>
      </c>
      <c r="U60" s="20">
        <v>0</v>
      </c>
      <c r="V60" s="20">
        <f t="shared" si="11"/>
        <v>0</v>
      </c>
      <c r="W60" s="20">
        <v>0</v>
      </c>
      <c r="X60" s="33"/>
    </row>
    <row r="61" spans="1:24" ht="94.5" x14ac:dyDescent="0.25">
      <c r="A61" s="13" t="s">
        <v>73</v>
      </c>
      <c r="B61" s="14" t="s">
        <v>70</v>
      </c>
      <c r="C61" s="15" t="s">
        <v>294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f t="shared" si="8"/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f t="shared" si="10"/>
        <v>0</v>
      </c>
      <c r="U61" s="20">
        <v>0</v>
      </c>
      <c r="V61" s="20">
        <f t="shared" si="11"/>
        <v>0</v>
      </c>
      <c r="W61" s="20">
        <v>0</v>
      </c>
      <c r="X61" s="33"/>
    </row>
    <row r="62" spans="1:24" ht="78.75" x14ac:dyDescent="0.25">
      <c r="A62" s="13" t="s">
        <v>73</v>
      </c>
      <c r="B62" s="14" t="s">
        <v>71</v>
      </c>
      <c r="C62" s="15" t="s">
        <v>294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f t="shared" si="8"/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f t="shared" si="10"/>
        <v>0</v>
      </c>
      <c r="U62" s="20">
        <v>0</v>
      </c>
      <c r="V62" s="20">
        <f t="shared" si="11"/>
        <v>0</v>
      </c>
      <c r="W62" s="20">
        <v>0</v>
      </c>
      <c r="X62" s="33"/>
    </row>
    <row r="63" spans="1:24" ht="94.5" x14ac:dyDescent="0.25">
      <c r="A63" s="13" t="s">
        <v>73</v>
      </c>
      <c r="B63" s="14" t="s">
        <v>74</v>
      </c>
      <c r="C63" s="15" t="s">
        <v>294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f t="shared" si="8"/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f t="shared" si="10"/>
        <v>0</v>
      </c>
      <c r="U63" s="20">
        <v>0</v>
      </c>
      <c r="V63" s="20">
        <f t="shared" si="11"/>
        <v>0</v>
      </c>
      <c r="W63" s="20">
        <v>0</v>
      </c>
      <c r="X63" s="33"/>
    </row>
    <row r="64" spans="1:24" ht="78.75" x14ac:dyDescent="0.25">
      <c r="A64" s="10" t="s">
        <v>75</v>
      </c>
      <c r="B64" s="11" t="s">
        <v>76</v>
      </c>
      <c r="C64" s="12" t="s">
        <v>294</v>
      </c>
      <c r="D64" s="19">
        <f t="shared" ref="D64:M64" si="39">D65+D66</f>
        <v>0</v>
      </c>
      <c r="E64" s="19">
        <f t="shared" si="39"/>
        <v>0</v>
      </c>
      <c r="F64" s="19">
        <f t="shared" si="39"/>
        <v>0</v>
      </c>
      <c r="G64" s="19">
        <f t="shared" si="39"/>
        <v>0</v>
      </c>
      <c r="H64" s="19">
        <f t="shared" si="39"/>
        <v>0</v>
      </c>
      <c r="I64" s="19">
        <f t="shared" si="39"/>
        <v>0</v>
      </c>
      <c r="J64" s="19">
        <f t="shared" si="39"/>
        <v>0</v>
      </c>
      <c r="K64" s="19">
        <f t="shared" si="39"/>
        <v>0</v>
      </c>
      <c r="L64" s="19">
        <f t="shared" si="39"/>
        <v>0</v>
      </c>
      <c r="M64" s="19">
        <f t="shared" si="39"/>
        <v>0</v>
      </c>
      <c r="N64" s="19">
        <f t="shared" si="8"/>
        <v>0</v>
      </c>
      <c r="O64" s="19">
        <v>0</v>
      </c>
      <c r="P64" s="19">
        <f>P65+P66</f>
        <v>0</v>
      </c>
      <c r="Q64" s="19">
        <v>0</v>
      </c>
      <c r="R64" s="19">
        <f>R65+R66</f>
        <v>0</v>
      </c>
      <c r="S64" s="19">
        <v>0</v>
      </c>
      <c r="T64" s="19">
        <f t="shared" si="10"/>
        <v>0</v>
      </c>
      <c r="U64" s="19">
        <v>0</v>
      </c>
      <c r="V64" s="19">
        <f t="shared" si="11"/>
        <v>0</v>
      </c>
      <c r="W64" s="19">
        <v>0</v>
      </c>
      <c r="X64" s="32"/>
    </row>
    <row r="65" spans="1:24" ht="63" x14ac:dyDescent="0.25">
      <c r="A65" s="13" t="s">
        <v>77</v>
      </c>
      <c r="B65" s="14" t="s">
        <v>78</v>
      </c>
      <c r="C65" s="15" t="s">
        <v>294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f t="shared" si="8"/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f t="shared" si="10"/>
        <v>0</v>
      </c>
      <c r="U65" s="20">
        <v>0</v>
      </c>
      <c r="V65" s="20">
        <f t="shared" si="11"/>
        <v>0</v>
      </c>
      <c r="W65" s="20">
        <v>0</v>
      </c>
      <c r="X65" s="33"/>
    </row>
    <row r="66" spans="1:24" ht="78.75" x14ac:dyDescent="0.25">
      <c r="A66" s="13" t="s">
        <v>79</v>
      </c>
      <c r="B66" s="14" t="s">
        <v>80</v>
      </c>
      <c r="C66" s="15" t="s">
        <v>294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f t="shared" si="8"/>
        <v>0</v>
      </c>
      <c r="O66" s="20">
        <v>0</v>
      </c>
      <c r="P66" s="20">
        <v>0</v>
      </c>
      <c r="Q66" s="20">
        <v>0</v>
      </c>
      <c r="R66" s="20">
        <v>0</v>
      </c>
      <c r="S66" s="20">
        <v>0</v>
      </c>
      <c r="T66" s="20">
        <f t="shared" si="10"/>
        <v>0</v>
      </c>
      <c r="U66" s="20">
        <v>0</v>
      </c>
      <c r="V66" s="20">
        <f t="shared" si="11"/>
        <v>0</v>
      </c>
      <c r="W66" s="20">
        <v>0</v>
      </c>
      <c r="X66" s="33"/>
    </row>
    <row r="67" spans="1:24" ht="31.5" x14ac:dyDescent="0.25">
      <c r="A67" s="7" t="s">
        <v>81</v>
      </c>
      <c r="B67" s="8" t="s">
        <v>82</v>
      </c>
      <c r="C67" s="9" t="s">
        <v>294</v>
      </c>
      <c r="D67" s="18">
        <f t="shared" ref="D67:M67" si="40">D68+D73+D140+D151</f>
        <v>673.59558151199985</v>
      </c>
      <c r="E67" s="18">
        <f t="shared" si="40"/>
        <v>0</v>
      </c>
      <c r="F67" s="18">
        <f t="shared" si="40"/>
        <v>0</v>
      </c>
      <c r="G67" s="18">
        <f t="shared" si="40"/>
        <v>535.84076776799986</v>
      </c>
      <c r="H67" s="18">
        <f t="shared" si="40"/>
        <v>137.75481374399999</v>
      </c>
      <c r="I67" s="18">
        <f t="shared" si="40"/>
        <v>655.21875199199951</v>
      </c>
      <c r="J67" s="18">
        <f t="shared" si="40"/>
        <v>0</v>
      </c>
      <c r="K67" s="18">
        <f t="shared" si="40"/>
        <v>0</v>
      </c>
      <c r="L67" s="18">
        <f t="shared" si="40"/>
        <v>515.87343481199969</v>
      </c>
      <c r="M67" s="18">
        <f t="shared" si="40"/>
        <v>139.34531717999965</v>
      </c>
      <c r="N67" s="18">
        <f t="shared" si="8"/>
        <v>-18.376829520000342</v>
      </c>
      <c r="O67" s="18">
        <f t="shared" si="9"/>
        <v>-2.7281695462951854</v>
      </c>
      <c r="P67" s="18">
        <v>0</v>
      </c>
      <c r="Q67" s="18">
        <v>0</v>
      </c>
      <c r="R67" s="18">
        <v>0</v>
      </c>
      <c r="S67" s="18">
        <v>0</v>
      </c>
      <c r="T67" s="18">
        <f t="shared" si="10"/>
        <v>-19.967332956000178</v>
      </c>
      <c r="U67" s="18">
        <f t="shared" si="2"/>
        <v>-3.7263556931609445</v>
      </c>
      <c r="V67" s="18">
        <f t="shared" si="11"/>
        <v>1.5905034359996648</v>
      </c>
      <c r="W67" s="18">
        <f t="shared" si="12"/>
        <v>1.1545900958172073</v>
      </c>
      <c r="X67" s="31"/>
    </row>
    <row r="68" spans="1:24" ht="63" x14ac:dyDescent="0.25">
      <c r="A68" s="10" t="s">
        <v>83</v>
      </c>
      <c r="B68" s="11" t="s">
        <v>84</v>
      </c>
      <c r="C68" s="12" t="s">
        <v>294</v>
      </c>
      <c r="D68" s="19">
        <f t="shared" ref="D68:M68" si="41">D69+D72</f>
        <v>0.21232559999999998</v>
      </c>
      <c r="E68" s="19">
        <f t="shared" si="41"/>
        <v>0</v>
      </c>
      <c r="F68" s="19">
        <f t="shared" si="41"/>
        <v>0</v>
      </c>
      <c r="G68" s="19">
        <f t="shared" si="41"/>
        <v>0.21232559999999998</v>
      </c>
      <c r="H68" s="19">
        <f t="shared" si="41"/>
        <v>0</v>
      </c>
      <c r="I68" s="19">
        <f t="shared" si="41"/>
        <v>0.27814107599999999</v>
      </c>
      <c r="J68" s="19">
        <f t="shared" si="41"/>
        <v>0</v>
      </c>
      <c r="K68" s="19">
        <f t="shared" si="41"/>
        <v>0</v>
      </c>
      <c r="L68" s="19">
        <f t="shared" si="41"/>
        <v>0.27814107599999999</v>
      </c>
      <c r="M68" s="19">
        <f t="shared" si="41"/>
        <v>0</v>
      </c>
      <c r="N68" s="19">
        <f t="shared" si="8"/>
        <v>6.5815476000000012E-2</v>
      </c>
      <c r="O68" s="19">
        <f t="shared" si="9"/>
        <v>30.997428477771884</v>
      </c>
      <c r="P68" s="19">
        <v>0</v>
      </c>
      <c r="Q68" s="19">
        <v>0</v>
      </c>
      <c r="R68" s="19">
        <v>0</v>
      </c>
      <c r="S68" s="19">
        <v>0</v>
      </c>
      <c r="T68" s="19">
        <f t="shared" si="10"/>
        <v>6.5815476000000012E-2</v>
      </c>
      <c r="U68" s="19">
        <f t="shared" si="2"/>
        <v>30.997428477771884</v>
      </c>
      <c r="V68" s="19">
        <f t="shared" si="11"/>
        <v>0</v>
      </c>
      <c r="W68" s="19">
        <v>0</v>
      </c>
      <c r="X68" s="32"/>
    </row>
    <row r="69" spans="1:24" ht="31.5" x14ac:dyDescent="0.25">
      <c r="A69" s="13" t="s">
        <v>25</v>
      </c>
      <c r="B69" s="14" t="s">
        <v>85</v>
      </c>
      <c r="C69" s="15" t="s">
        <v>294</v>
      </c>
      <c r="D69" s="20">
        <f>SUM(D70:D71)</f>
        <v>0.21232559999999998</v>
      </c>
      <c r="E69" s="20">
        <f t="shared" ref="E69:M69" si="42">SUM(E70:E71)</f>
        <v>0</v>
      </c>
      <c r="F69" s="20">
        <f t="shared" si="42"/>
        <v>0</v>
      </c>
      <c r="G69" s="20">
        <f t="shared" si="42"/>
        <v>0.21232559999999998</v>
      </c>
      <c r="H69" s="20">
        <f t="shared" si="42"/>
        <v>0</v>
      </c>
      <c r="I69" s="20">
        <f t="shared" si="42"/>
        <v>0.27814107599999999</v>
      </c>
      <c r="J69" s="20">
        <f t="shared" si="42"/>
        <v>0</v>
      </c>
      <c r="K69" s="20">
        <f t="shared" si="42"/>
        <v>0</v>
      </c>
      <c r="L69" s="20">
        <f t="shared" si="42"/>
        <v>0.27814107599999999</v>
      </c>
      <c r="M69" s="20">
        <f t="shared" si="42"/>
        <v>0</v>
      </c>
      <c r="N69" s="20">
        <f t="shared" si="8"/>
        <v>6.5815476000000012E-2</v>
      </c>
      <c r="O69" s="20">
        <f t="shared" si="9"/>
        <v>30.997428477771884</v>
      </c>
      <c r="P69" s="20">
        <v>0</v>
      </c>
      <c r="Q69" s="20">
        <v>0</v>
      </c>
      <c r="R69" s="20">
        <v>0</v>
      </c>
      <c r="S69" s="20">
        <v>0</v>
      </c>
      <c r="T69" s="20">
        <f t="shared" si="10"/>
        <v>6.5815476000000012E-2</v>
      </c>
      <c r="U69" s="20">
        <f t="shared" si="2"/>
        <v>30.997428477771884</v>
      </c>
      <c r="V69" s="20">
        <f t="shared" si="11"/>
        <v>0</v>
      </c>
      <c r="W69" s="20">
        <v>0</v>
      </c>
      <c r="X69" s="33"/>
    </row>
    <row r="70" spans="1:24" ht="31.5" x14ac:dyDescent="0.25">
      <c r="A70" s="6" t="s">
        <v>25</v>
      </c>
      <c r="B70" s="16" t="s">
        <v>298</v>
      </c>
      <c r="C70" s="17" t="s">
        <v>299</v>
      </c>
      <c r="D70" s="22">
        <f t="shared" ref="D70:D71" si="43">E70+F70+G70+H70</f>
        <v>0</v>
      </c>
      <c r="E70" s="22">
        <v>0</v>
      </c>
      <c r="F70" s="22">
        <v>0</v>
      </c>
      <c r="G70" s="22">
        <v>0</v>
      </c>
      <c r="H70" s="22">
        <v>0</v>
      </c>
      <c r="I70" s="22">
        <f t="shared" ref="I70:I71" si="44">J70+K70+L70+M70</f>
        <v>7.1999999999999995E-2</v>
      </c>
      <c r="J70" s="22">
        <v>0</v>
      </c>
      <c r="K70" s="22">
        <v>0</v>
      </c>
      <c r="L70" s="22">
        <v>7.1999999999999995E-2</v>
      </c>
      <c r="M70" s="22">
        <v>0</v>
      </c>
      <c r="N70" s="22">
        <f t="shared" si="8"/>
        <v>7.1999999999999995E-2</v>
      </c>
      <c r="O70" s="21">
        <v>100</v>
      </c>
      <c r="P70" s="22">
        <v>0</v>
      </c>
      <c r="Q70" s="21">
        <v>0</v>
      </c>
      <c r="R70" s="22">
        <v>0</v>
      </c>
      <c r="S70" s="22">
        <v>0</v>
      </c>
      <c r="T70" s="22">
        <f t="shared" si="10"/>
        <v>7.1999999999999995E-2</v>
      </c>
      <c r="U70" s="21">
        <v>100</v>
      </c>
      <c r="V70" s="22">
        <f t="shared" si="11"/>
        <v>0</v>
      </c>
      <c r="W70" s="21">
        <v>0</v>
      </c>
      <c r="X70" s="34" t="s">
        <v>318</v>
      </c>
    </row>
    <row r="71" spans="1:24" ht="47.25" x14ac:dyDescent="0.25">
      <c r="A71" s="6" t="s">
        <v>25</v>
      </c>
      <c r="B71" s="16" t="s">
        <v>197</v>
      </c>
      <c r="C71" s="17" t="s">
        <v>198</v>
      </c>
      <c r="D71" s="22">
        <f t="shared" si="43"/>
        <v>0.21232559999999998</v>
      </c>
      <c r="E71" s="22">
        <v>0</v>
      </c>
      <c r="F71" s="22">
        <v>0</v>
      </c>
      <c r="G71" s="22">
        <v>0.21232559999999998</v>
      </c>
      <c r="H71" s="22">
        <v>0</v>
      </c>
      <c r="I71" s="22">
        <f t="shared" si="44"/>
        <v>0.20614107600000001</v>
      </c>
      <c r="J71" s="22">
        <v>0</v>
      </c>
      <c r="K71" s="22">
        <v>0</v>
      </c>
      <c r="L71" s="22">
        <v>0.20614107600000001</v>
      </c>
      <c r="M71" s="22">
        <v>0</v>
      </c>
      <c r="N71" s="22">
        <f t="shared" si="8"/>
        <v>-6.184523999999969E-3</v>
      </c>
      <c r="O71" s="21">
        <f t="shared" si="9"/>
        <v>-2.9127547502514863</v>
      </c>
      <c r="P71" s="22">
        <v>0</v>
      </c>
      <c r="Q71" s="21">
        <v>0</v>
      </c>
      <c r="R71" s="22">
        <v>0</v>
      </c>
      <c r="S71" s="22">
        <v>0</v>
      </c>
      <c r="T71" s="22">
        <f t="shared" si="10"/>
        <v>-6.184523999999969E-3</v>
      </c>
      <c r="U71" s="21">
        <f t="shared" si="2"/>
        <v>-2.9127547502514863</v>
      </c>
      <c r="V71" s="22">
        <f t="shared" si="11"/>
        <v>0</v>
      </c>
      <c r="W71" s="21">
        <v>0</v>
      </c>
      <c r="X71" s="34" t="s">
        <v>317</v>
      </c>
    </row>
    <row r="72" spans="1:24" ht="47.25" x14ac:dyDescent="0.25">
      <c r="A72" s="13" t="s">
        <v>26</v>
      </c>
      <c r="B72" s="14" t="s">
        <v>86</v>
      </c>
      <c r="C72" s="15" t="s">
        <v>294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f t="shared" si="8"/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f t="shared" si="10"/>
        <v>0</v>
      </c>
      <c r="U72" s="20">
        <v>0</v>
      </c>
      <c r="V72" s="20">
        <f t="shared" si="11"/>
        <v>0</v>
      </c>
      <c r="W72" s="20">
        <v>0</v>
      </c>
      <c r="X72" s="33"/>
    </row>
    <row r="73" spans="1:24" ht="47.25" x14ac:dyDescent="0.25">
      <c r="A73" s="10" t="s">
        <v>87</v>
      </c>
      <c r="B73" s="11" t="s">
        <v>88</v>
      </c>
      <c r="C73" s="12" t="s">
        <v>294</v>
      </c>
      <c r="D73" s="19">
        <f t="shared" ref="D73:M73" si="45">D74+D139</f>
        <v>574.12646879999988</v>
      </c>
      <c r="E73" s="19">
        <f t="shared" si="45"/>
        <v>0</v>
      </c>
      <c r="F73" s="19">
        <f t="shared" si="45"/>
        <v>0</v>
      </c>
      <c r="G73" s="19">
        <f t="shared" si="45"/>
        <v>535.62844216799988</v>
      </c>
      <c r="H73" s="19">
        <f t="shared" si="45"/>
        <v>38.498026631999998</v>
      </c>
      <c r="I73" s="19">
        <f t="shared" si="45"/>
        <v>553.37708162399986</v>
      </c>
      <c r="J73" s="19">
        <f t="shared" si="45"/>
        <v>0</v>
      </c>
      <c r="K73" s="19">
        <f t="shared" si="45"/>
        <v>0</v>
      </c>
      <c r="L73" s="19">
        <f t="shared" si="45"/>
        <v>515.59529373599969</v>
      </c>
      <c r="M73" s="19">
        <f t="shared" si="45"/>
        <v>37.781787887999997</v>
      </c>
      <c r="N73" s="19">
        <f t="shared" si="8"/>
        <v>-20.749387176000027</v>
      </c>
      <c r="O73" s="19">
        <f t="shared" si="9"/>
        <v>-3.6140795283953699</v>
      </c>
      <c r="P73" s="19">
        <v>0</v>
      </c>
      <c r="Q73" s="19">
        <v>0</v>
      </c>
      <c r="R73" s="19">
        <v>0</v>
      </c>
      <c r="S73" s="19">
        <v>0</v>
      </c>
      <c r="T73" s="19">
        <f t="shared" si="10"/>
        <v>-20.033148432000189</v>
      </c>
      <c r="U73" s="19">
        <f t="shared" si="2"/>
        <v>-3.740120362338188</v>
      </c>
      <c r="V73" s="19">
        <f t="shared" si="11"/>
        <v>-0.71623874400000176</v>
      </c>
      <c r="W73" s="19">
        <f t="shared" si="12"/>
        <v>-1.8604557341249692</v>
      </c>
      <c r="X73" s="32"/>
    </row>
    <row r="74" spans="1:24" ht="31.5" x14ac:dyDescent="0.25">
      <c r="A74" s="13" t="s">
        <v>89</v>
      </c>
      <c r="B74" s="14" t="s">
        <v>90</v>
      </c>
      <c r="C74" s="15" t="s">
        <v>294</v>
      </c>
      <c r="D74" s="20">
        <f t="shared" ref="D74:L74" si="46">SUM(D75:D138)</f>
        <v>574.12646879999988</v>
      </c>
      <c r="E74" s="20">
        <f t="shared" si="46"/>
        <v>0</v>
      </c>
      <c r="F74" s="20">
        <f t="shared" si="46"/>
        <v>0</v>
      </c>
      <c r="G74" s="20">
        <f t="shared" si="46"/>
        <v>535.62844216799988</v>
      </c>
      <c r="H74" s="20">
        <f t="shared" si="46"/>
        <v>38.498026631999998</v>
      </c>
      <c r="I74" s="20">
        <f t="shared" si="46"/>
        <v>553.37708162399986</v>
      </c>
      <c r="J74" s="20">
        <f t="shared" si="46"/>
        <v>0</v>
      </c>
      <c r="K74" s="20">
        <f t="shared" si="46"/>
        <v>0</v>
      </c>
      <c r="L74" s="20">
        <f t="shared" si="46"/>
        <v>515.59529373599969</v>
      </c>
      <c r="M74" s="20">
        <f>SUM(M75:M138)</f>
        <v>37.781787887999997</v>
      </c>
      <c r="N74" s="20">
        <f t="shared" si="8"/>
        <v>-20.749387176000027</v>
      </c>
      <c r="O74" s="20">
        <f t="shared" si="9"/>
        <v>-3.6140795283953699</v>
      </c>
      <c r="P74" s="20">
        <v>0</v>
      </c>
      <c r="Q74" s="20">
        <v>0</v>
      </c>
      <c r="R74" s="20">
        <v>0</v>
      </c>
      <c r="S74" s="20">
        <v>0</v>
      </c>
      <c r="T74" s="20">
        <f t="shared" si="10"/>
        <v>-20.033148432000189</v>
      </c>
      <c r="U74" s="20">
        <f t="shared" si="2"/>
        <v>-3.740120362338188</v>
      </c>
      <c r="V74" s="20">
        <f t="shared" si="11"/>
        <v>-0.71623874400000176</v>
      </c>
      <c r="W74" s="20">
        <f t="shared" si="12"/>
        <v>-1.8604557341249692</v>
      </c>
      <c r="X74" s="33"/>
    </row>
    <row r="75" spans="1:24" ht="47.25" x14ac:dyDescent="0.25">
      <c r="A75" s="6" t="s">
        <v>89</v>
      </c>
      <c r="B75" s="16" t="s">
        <v>199</v>
      </c>
      <c r="C75" s="17" t="s">
        <v>127</v>
      </c>
      <c r="D75" s="22">
        <f>E75+F75+G75+H75</f>
        <v>8.093444400000001</v>
      </c>
      <c r="E75" s="22">
        <v>0</v>
      </c>
      <c r="F75" s="22">
        <v>0</v>
      </c>
      <c r="G75" s="22">
        <v>8.093444400000001</v>
      </c>
      <c r="H75" s="22">
        <v>0</v>
      </c>
      <c r="I75" s="22">
        <f>J75+K75+L75+M75</f>
        <v>8.0421838679999986</v>
      </c>
      <c r="J75" s="22">
        <v>0</v>
      </c>
      <c r="K75" s="22">
        <v>0</v>
      </c>
      <c r="L75" s="22">
        <v>8.0421838679999986</v>
      </c>
      <c r="M75" s="22">
        <v>0</v>
      </c>
      <c r="N75" s="22">
        <f t="shared" si="8"/>
        <v>-5.1260532000002357E-2</v>
      </c>
      <c r="O75" s="21">
        <f t="shared" si="9"/>
        <v>-0.63335867235959942</v>
      </c>
      <c r="P75" s="22">
        <v>0</v>
      </c>
      <c r="Q75" s="21">
        <v>0</v>
      </c>
      <c r="R75" s="22">
        <v>0</v>
      </c>
      <c r="S75" s="22">
        <v>0</v>
      </c>
      <c r="T75" s="22">
        <f t="shared" si="10"/>
        <v>-5.1260532000002357E-2</v>
      </c>
      <c r="U75" s="21">
        <f t="shared" si="2"/>
        <v>-0.63335867235959942</v>
      </c>
      <c r="V75" s="22">
        <f t="shared" si="11"/>
        <v>0</v>
      </c>
      <c r="W75" s="21">
        <v>0</v>
      </c>
      <c r="X75" s="34" t="s">
        <v>317</v>
      </c>
    </row>
    <row r="76" spans="1:24" ht="47.25" x14ac:dyDescent="0.25">
      <c r="A76" s="6" t="s">
        <v>89</v>
      </c>
      <c r="B76" s="16" t="s">
        <v>200</v>
      </c>
      <c r="C76" s="17" t="s">
        <v>128</v>
      </c>
      <c r="D76" s="22">
        <f t="shared" ref="D76:D108" si="47">E76+F76+G76+H76</f>
        <v>15.7168188</v>
      </c>
      <c r="E76" s="22">
        <v>0</v>
      </c>
      <c r="F76" s="22">
        <v>0</v>
      </c>
      <c r="G76" s="22">
        <v>12.256561260000002</v>
      </c>
      <c r="H76" s="22">
        <v>3.4602575399999993</v>
      </c>
      <c r="I76" s="22">
        <f t="shared" ref="I76:I108" si="48">J76+K76+L76+M76</f>
        <v>15.961851288</v>
      </c>
      <c r="J76" s="22">
        <v>0</v>
      </c>
      <c r="K76" s="22">
        <v>0</v>
      </c>
      <c r="L76" s="22">
        <f>15.961851288-M76</f>
        <v>12.501593304</v>
      </c>
      <c r="M76" s="22">
        <v>3.4602579840000005</v>
      </c>
      <c r="N76" s="22">
        <f t="shared" si="8"/>
        <v>0.24503248799999966</v>
      </c>
      <c r="O76" s="21">
        <f t="shared" si="9"/>
        <v>1.5590463383086128</v>
      </c>
      <c r="P76" s="22">
        <v>0</v>
      </c>
      <c r="Q76" s="21">
        <v>0</v>
      </c>
      <c r="R76" s="22">
        <v>0</v>
      </c>
      <c r="S76" s="22">
        <v>0</v>
      </c>
      <c r="T76" s="22">
        <f t="shared" si="10"/>
        <v>0.24503204399999845</v>
      </c>
      <c r="U76" s="21">
        <f t="shared" si="2"/>
        <v>1.999190790973931</v>
      </c>
      <c r="V76" s="22">
        <f t="shared" si="11"/>
        <v>4.4400000120958794E-7</v>
      </c>
      <c r="W76" s="21">
        <f t="shared" si="12"/>
        <v>1.2831414889701765E-5</v>
      </c>
      <c r="X76" s="34" t="s">
        <v>317</v>
      </c>
    </row>
    <row r="77" spans="1:24" ht="47.25" x14ac:dyDescent="0.25">
      <c r="A77" s="6" t="s">
        <v>89</v>
      </c>
      <c r="B77" s="16" t="s">
        <v>201</v>
      </c>
      <c r="C77" s="17" t="s">
        <v>129</v>
      </c>
      <c r="D77" s="22">
        <f t="shared" si="47"/>
        <v>9.4726368000000001</v>
      </c>
      <c r="E77" s="22">
        <v>0</v>
      </c>
      <c r="F77" s="22">
        <v>0</v>
      </c>
      <c r="G77" s="22">
        <v>9.4726368000000001</v>
      </c>
      <c r="H77" s="22">
        <v>0</v>
      </c>
      <c r="I77" s="22">
        <f t="shared" si="48"/>
        <v>9.4325047679999994</v>
      </c>
      <c r="J77" s="22">
        <v>0</v>
      </c>
      <c r="K77" s="22">
        <v>0</v>
      </c>
      <c r="L77" s="22">
        <v>9.4325047679999994</v>
      </c>
      <c r="M77" s="22">
        <v>0</v>
      </c>
      <c r="N77" s="22">
        <f t="shared" si="8"/>
        <v>-4.0132032000000706E-2</v>
      </c>
      <c r="O77" s="21">
        <f t="shared" si="9"/>
        <v>-0.42366273348515487</v>
      </c>
      <c r="P77" s="22">
        <v>0</v>
      </c>
      <c r="Q77" s="21">
        <v>0</v>
      </c>
      <c r="R77" s="22">
        <v>0</v>
      </c>
      <c r="S77" s="22">
        <v>0</v>
      </c>
      <c r="T77" s="22">
        <f t="shared" si="10"/>
        <v>-4.0132032000000706E-2</v>
      </c>
      <c r="U77" s="21">
        <f t="shared" si="2"/>
        <v>-0.42366273348515487</v>
      </c>
      <c r="V77" s="22">
        <f t="shared" si="11"/>
        <v>0</v>
      </c>
      <c r="W77" s="21">
        <v>0</v>
      </c>
      <c r="X77" s="34" t="s">
        <v>317</v>
      </c>
    </row>
    <row r="78" spans="1:24" ht="31.5" x14ac:dyDescent="0.25">
      <c r="A78" s="6" t="s">
        <v>89</v>
      </c>
      <c r="B78" s="16" t="s">
        <v>202</v>
      </c>
      <c r="C78" s="17" t="s">
        <v>130</v>
      </c>
      <c r="D78" s="22">
        <f t="shared" si="47"/>
        <v>1.0210931999999999</v>
      </c>
      <c r="E78" s="22">
        <v>0</v>
      </c>
      <c r="F78" s="22">
        <v>0</v>
      </c>
      <c r="G78" s="22">
        <v>1.0210931999999999</v>
      </c>
      <c r="H78" s="22">
        <v>0</v>
      </c>
      <c r="I78" s="22">
        <f t="shared" si="48"/>
        <v>1.02109122</v>
      </c>
      <c r="J78" s="22">
        <v>0</v>
      </c>
      <c r="K78" s="22">
        <v>0</v>
      </c>
      <c r="L78" s="22">
        <v>1.02109122</v>
      </c>
      <c r="M78" s="22">
        <v>0</v>
      </c>
      <c r="N78" s="22">
        <f t="shared" si="8"/>
        <v>-1.9799999999570161E-6</v>
      </c>
      <c r="O78" s="21">
        <f t="shared" si="9"/>
        <v>-1.9390982135196046E-4</v>
      </c>
      <c r="P78" s="22">
        <v>0</v>
      </c>
      <c r="Q78" s="21">
        <v>0</v>
      </c>
      <c r="R78" s="22">
        <v>0</v>
      </c>
      <c r="S78" s="22">
        <v>0</v>
      </c>
      <c r="T78" s="22">
        <f t="shared" si="10"/>
        <v>-1.9799999999570161E-6</v>
      </c>
      <c r="U78" s="21">
        <f t="shared" si="2"/>
        <v>-1.9390982135196046E-4</v>
      </c>
      <c r="V78" s="22">
        <f t="shared" si="11"/>
        <v>0</v>
      </c>
      <c r="W78" s="21">
        <v>0</v>
      </c>
      <c r="X78" s="34"/>
    </row>
    <row r="79" spans="1:24" ht="47.25" x14ac:dyDescent="0.25">
      <c r="A79" s="6" t="s">
        <v>89</v>
      </c>
      <c r="B79" s="16" t="s">
        <v>203</v>
      </c>
      <c r="C79" s="17" t="s">
        <v>131</v>
      </c>
      <c r="D79" s="22">
        <f t="shared" si="47"/>
        <v>4.4527031999999984</v>
      </c>
      <c r="E79" s="22">
        <v>0</v>
      </c>
      <c r="F79" s="22">
        <v>0</v>
      </c>
      <c r="G79" s="22">
        <v>4.4527031999999984</v>
      </c>
      <c r="H79" s="22">
        <v>0</v>
      </c>
      <c r="I79" s="22">
        <f t="shared" si="48"/>
        <v>4.4478849599999997</v>
      </c>
      <c r="J79" s="22">
        <v>0</v>
      </c>
      <c r="K79" s="22">
        <v>0</v>
      </c>
      <c r="L79" s="22">
        <v>4.4478849599999997</v>
      </c>
      <c r="M79" s="22">
        <v>0</v>
      </c>
      <c r="N79" s="22">
        <f t="shared" si="8"/>
        <v>-4.8182399999987524E-3</v>
      </c>
      <c r="O79" s="21">
        <f t="shared" si="9"/>
        <v>-0.1082093232712828</v>
      </c>
      <c r="P79" s="22">
        <v>0</v>
      </c>
      <c r="Q79" s="21">
        <v>0</v>
      </c>
      <c r="R79" s="22">
        <v>0</v>
      </c>
      <c r="S79" s="22">
        <v>0</v>
      </c>
      <c r="T79" s="22">
        <f t="shared" si="10"/>
        <v>-4.8182399999987524E-3</v>
      </c>
      <c r="U79" s="21">
        <f t="shared" si="2"/>
        <v>-0.1082093232712828</v>
      </c>
      <c r="V79" s="22">
        <f t="shared" si="11"/>
        <v>0</v>
      </c>
      <c r="W79" s="21">
        <v>0</v>
      </c>
      <c r="X79" s="34" t="s">
        <v>317</v>
      </c>
    </row>
    <row r="80" spans="1:24" ht="31.5" x14ac:dyDescent="0.25">
      <c r="A80" s="6" t="s">
        <v>89</v>
      </c>
      <c r="B80" s="16" t="s">
        <v>204</v>
      </c>
      <c r="C80" s="17" t="s">
        <v>132</v>
      </c>
      <c r="D80" s="22">
        <f t="shared" si="47"/>
        <v>13.386838800000001</v>
      </c>
      <c r="E80" s="22">
        <v>0</v>
      </c>
      <c r="F80" s="22">
        <v>0</v>
      </c>
      <c r="G80" s="22">
        <v>13.386838800000001</v>
      </c>
      <c r="H80" s="22">
        <v>0</v>
      </c>
      <c r="I80" s="22">
        <f t="shared" si="48"/>
        <v>13.386605171999999</v>
      </c>
      <c r="J80" s="22">
        <v>0</v>
      </c>
      <c r="K80" s="22">
        <v>0</v>
      </c>
      <c r="L80" s="22">
        <v>13.386605171999999</v>
      </c>
      <c r="M80" s="22">
        <v>0</v>
      </c>
      <c r="N80" s="22">
        <f t="shared" si="8"/>
        <v>-2.3362800000192863E-4</v>
      </c>
      <c r="O80" s="21">
        <f t="shared" si="9"/>
        <v>-1.745206642825404E-3</v>
      </c>
      <c r="P80" s="22">
        <v>0</v>
      </c>
      <c r="Q80" s="21">
        <v>0</v>
      </c>
      <c r="R80" s="22">
        <v>0</v>
      </c>
      <c r="S80" s="22">
        <v>0</v>
      </c>
      <c r="T80" s="22">
        <f t="shared" si="10"/>
        <v>-2.3362800000192863E-4</v>
      </c>
      <c r="U80" s="21">
        <f t="shared" si="2"/>
        <v>-1.745206642825404E-3</v>
      </c>
      <c r="V80" s="22">
        <f t="shared" si="11"/>
        <v>0</v>
      </c>
      <c r="W80" s="21">
        <v>0</v>
      </c>
      <c r="X80" s="34"/>
    </row>
    <row r="81" spans="1:24" ht="47.25" x14ac:dyDescent="0.25">
      <c r="A81" s="6" t="s">
        <v>89</v>
      </c>
      <c r="B81" s="16" t="s">
        <v>205</v>
      </c>
      <c r="C81" s="17" t="s">
        <v>133</v>
      </c>
      <c r="D81" s="22">
        <f t="shared" si="47"/>
        <v>14.690328000000004</v>
      </c>
      <c r="E81" s="22">
        <v>0</v>
      </c>
      <c r="F81" s="22">
        <v>0</v>
      </c>
      <c r="G81" s="22">
        <v>14.690328000000004</v>
      </c>
      <c r="H81" s="22">
        <v>0</v>
      </c>
      <c r="I81" s="22">
        <f t="shared" si="48"/>
        <v>15.162211596000002</v>
      </c>
      <c r="J81" s="22">
        <v>0</v>
      </c>
      <c r="K81" s="22">
        <v>0</v>
      </c>
      <c r="L81" s="22">
        <v>15.162211596000002</v>
      </c>
      <c r="M81" s="22">
        <v>0</v>
      </c>
      <c r="N81" s="22">
        <f t="shared" si="8"/>
        <v>0.47188359599999785</v>
      </c>
      <c r="O81" s="21">
        <f t="shared" si="9"/>
        <v>3.2122059902270235</v>
      </c>
      <c r="P81" s="22">
        <v>0</v>
      </c>
      <c r="Q81" s="21">
        <v>0</v>
      </c>
      <c r="R81" s="22">
        <v>0</v>
      </c>
      <c r="S81" s="22">
        <v>0</v>
      </c>
      <c r="T81" s="22">
        <f t="shared" si="10"/>
        <v>0.47188359599999785</v>
      </c>
      <c r="U81" s="21">
        <f t="shared" si="2"/>
        <v>3.2122059902270235</v>
      </c>
      <c r="V81" s="22">
        <f t="shared" si="11"/>
        <v>0</v>
      </c>
      <c r="W81" s="21">
        <v>0</v>
      </c>
      <c r="X81" s="34" t="s">
        <v>317</v>
      </c>
    </row>
    <row r="82" spans="1:24" ht="47.25" x14ac:dyDescent="0.25">
      <c r="A82" s="6" t="s">
        <v>89</v>
      </c>
      <c r="B82" s="16" t="s">
        <v>206</v>
      </c>
      <c r="C82" s="17" t="s">
        <v>134</v>
      </c>
      <c r="D82" s="22">
        <f t="shared" si="47"/>
        <v>30.439575599999998</v>
      </c>
      <c r="E82" s="22">
        <v>0</v>
      </c>
      <c r="F82" s="22">
        <v>0</v>
      </c>
      <c r="G82" s="22">
        <v>30.439575599999998</v>
      </c>
      <c r="H82" s="22">
        <v>0</v>
      </c>
      <c r="I82" s="22">
        <f t="shared" si="48"/>
        <v>28.575774528000004</v>
      </c>
      <c r="J82" s="22">
        <v>0</v>
      </c>
      <c r="K82" s="22">
        <v>0</v>
      </c>
      <c r="L82" s="22">
        <v>28.575774528000004</v>
      </c>
      <c r="M82" s="22">
        <v>0</v>
      </c>
      <c r="N82" s="22">
        <f t="shared" si="8"/>
        <v>-1.863801071999994</v>
      </c>
      <c r="O82" s="21">
        <f t="shared" si="9"/>
        <v>-6.1229535407845637</v>
      </c>
      <c r="P82" s="22">
        <v>0</v>
      </c>
      <c r="Q82" s="21">
        <v>0</v>
      </c>
      <c r="R82" s="22">
        <v>0</v>
      </c>
      <c r="S82" s="22">
        <v>0</v>
      </c>
      <c r="T82" s="22">
        <f t="shared" si="10"/>
        <v>-1.863801071999994</v>
      </c>
      <c r="U82" s="21">
        <f t="shared" si="2"/>
        <v>-6.1229535407845637</v>
      </c>
      <c r="V82" s="22">
        <f t="shared" si="11"/>
        <v>0</v>
      </c>
      <c r="W82" s="21">
        <v>0</v>
      </c>
      <c r="X82" s="34" t="s">
        <v>317</v>
      </c>
    </row>
    <row r="83" spans="1:24" ht="47.25" x14ac:dyDescent="0.25">
      <c r="A83" s="6" t="s">
        <v>89</v>
      </c>
      <c r="B83" s="16" t="s">
        <v>207</v>
      </c>
      <c r="C83" s="17" t="s">
        <v>135</v>
      </c>
      <c r="D83" s="22">
        <f t="shared" si="47"/>
        <v>6.9818759999999997</v>
      </c>
      <c r="E83" s="22">
        <v>0</v>
      </c>
      <c r="F83" s="22">
        <v>0</v>
      </c>
      <c r="G83" s="22">
        <v>6.9818759999999997</v>
      </c>
      <c r="H83" s="22">
        <v>0</v>
      </c>
      <c r="I83" s="22">
        <f t="shared" si="48"/>
        <v>6.6853052999999996</v>
      </c>
      <c r="J83" s="22">
        <v>0</v>
      </c>
      <c r="K83" s="22">
        <v>0</v>
      </c>
      <c r="L83" s="22">
        <v>6.6853052999999996</v>
      </c>
      <c r="M83" s="22">
        <v>0</v>
      </c>
      <c r="N83" s="22">
        <f t="shared" si="8"/>
        <v>-0.29657070000000019</v>
      </c>
      <c r="O83" s="21">
        <f t="shared" si="9"/>
        <v>-4.247722245425158</v>
      </c>
      <c r="P83" s="22">
        <v>0</v>
      </c>
      <c r="Q83" s="21">
        <v>0</v>
      </c>
      <c r="R83" s="22">
        <v>0</v>
      </c>
      <c r="S83" s="22">
        <v>0</v>
      </c>
      <c r="T83" s="22">
        <f t="shared" si="10"/>
        <v>-0.29657070000000019</v>
      </c>
      <c r="U83" s="21">
        <f t="shared" si="2"/>
        <v>-4.247722245425158</v>
      </c>
      <c r="V83" s="22">
        <f t="shared" si="11"/>
        <v>0</v>
      </c>
      <c r="W83" s="21">
        <v>0</v>
      </c>
      <c r="X83" s="34" t="s">
        <v>317</v>
      </c>
    </row>
    <row r="84" spans="1:24" ht="47.25" x14ac:dyDescent="0.25">
      <c r="A84" s="6" t="s">
        <v>89</v>
      </c>
      <c r="B84" s="16" t="s">
        <v>208</v>
      </c>
      <c r="C84" s="17" t="s">
        <v>136</v>
      </c>
      <c r="D84" s="22">
        <f t="shared" si="47"/>
        <v>11.395944</v>
      </c>
      <c r="E84" s="22">
        <v>0</v>
      </c>
      <c r="F84" s="22">
        <v>0</v>
      </c>
      <c r="G84" s="22">
        <v>11.395944</v>
      </c>
      <c r="H84" s="22">
        <v>0</v>
      </c>
      <c r="I84" s="22">
        <f t="shared" si="48"/>
        <v>10.358806728000001</v>
      </c>
      <c r="J84" s="22">
        <v>0</v>
      </c>
      <c r="K84" s="22">
        <v>0</v>
      </c>
      <c r="L84" s="22">
        <v>10.358806728000001</v>
      </c>
      <c r="M84" s="22">
        <v>0</v>
      </c>
      <c r="N84" s="22">
        <f t="shared" si="8"/>
        <v>-1.0371372719999989</v>
      </c>
      <c r="O84" s="21">
        <f t="shared" si="9"/>
        <v>-9.1009333847200278</v>
      </c>
      <c r="P84" s="22">
        <v>0</v>
      </c>
      <c r="Q84" s="21">
        <v>0</v>
      </c>
      <c r="R84" s="22">
        <v>0</v>
      </c>
      <c r="S84" s="22">
        <v>0</v>
      </c>
      <c r="T84" s="22">
        <f t="shared" si="10"/>
        <v>-1.0371372719999989</v>
      </c>
      <c r="U84" s="21">
        <f t="shared" si="2"/>
        <v>-9.1009333847200278</v>
      </c>
      <c r="V84" s="22">
        <f t="shared" si="11"/>
        <v>0</v>
      </c>
      <c r="W84" s="21">
        <v>0</v>
      </c>
      <c r="X84" s="34" t="s">
        <v>317</v>
      </c>
    </row>
    <row r="85" spans="1:24" ht="47.25" x14ac:dyDescent="0.25">
      <c r="A85" s="6" t="s">
        <v>89</v>
      </c>
      <c r="B85" s="16" t="s">
        <v>209</v>
      </c>
      <c r="C85" s="17" t="s">
        <v>137</v>
      </c>
      <c r="D85" s="22">
        <f t="shared" si="47"/>
        <v>0.63177119999999998</v>
      </c>
      <c r="E85" s="22">
        <v>0</v>
      </c>
      <c r="F85" s="22">
        <v>0</v>
      </c>
      <c r="G85" s="22">
        <v>0.63177119999999998</v>
      </c>
      <c r="H85" s="22">
        <v>0</v>
      </c>
      <c r="I85" s="22">
        <f t="shared" si="48"/>
        <v>0.61336924799999992</v>
      </c>
      <c r="J85" s="22">
        <v>0</v>
      </c>
      <c r="K85" s="22">
        <v>0</v>
      </c>
      <c r="L85" s="22">
        <v>0.61336924799999992</v>
      </c>
      <c r="M85" s="22">
        <v>0</v>
      </c>
      <c r="N85" s="22">
        <f t="shared" si="8"/>
        <v>-1.8401952000000055E-2</v>
      </c>
      <c r="O85" s="21">
        <f t="shared" si="9"/>
        <v>-2.9127557571475329</v>
      </c>
      <c r="P85" s="22">
        <v>0</v>
      </c>
      <c r="Q85" s="21">
        <v>0</v>
      </c>
      <c r="R85" s="22">
        <v>0</v>
      </c>
      <c r="S85" s="22">
        <v>0</v>
      </c>
      <c r="T85" s="22">
        <f t="shared" si="10"/>
        <v>-1.8401952000000055E-2</v>
      </c>
      <c r="U85" s="21">
        <f t="shared" si="2"/>
        <v>-2.9127557571475329</v>
      </c>
      <c r="V85" s="22">
        <f t="shared" si="11"/>
        <v>0</v>
      </c>
      <c r="W85" s="21">
        <v>0</v>
      </c>
      <c r="X85" s="34" t="s">
        <v>317</v>
      </c>
    </row>
    <row r="86" spans="1:24" ht="47.25" x14ac:dyDescent="0.25">
      <c r="A86" s="6" t="s">
        <v>89</v>
      </c>
      <c r="B86" s="16" t="s">
        <v>210</v>
      </c>
      <c r="C86" s="17" t="s">
        <v>138</v>
      </c>
      <c r="D86" s="22">
        <f t="shared" si="47"/>
        <v>4.5549131999999997</v>
      </c>
      <c r="E86" s="22">
        <v>0</v>
      </c>
      <c r="F86" s="22">
        <v>0</v>
      </c>
      <c r="G86" s="22">
        <v>4.5549131999999997</v>
      </c>
      <c r="H86" s="22">
        <v>0</v>
      </c>
      <c r="I86" s="22">
        <f t="shared" si="48"/>
        <v>4.4222424239999993</v>
      </c>
      <c r="J86" s="22">
        <v>0</v>
      </c>
      <c r="K86" s="22">
        <v>0</v>
      </c>
      <c r="L86" s="22">
        <v>4.4222424239999993</v>
      </c>
      <c r="M86" s="22">
        <v>0</v>
      </c>
      <c r="N86" s="22">
        <f t="shared" si="8"/>
        <v>-0.13267077600000032</v>
      </c>
      <c r="O86" s="21">
        <f t="shared" si="9"/>
        <v>-2.9126960311779451</v>
      </c>
      <c r="P86" s="22">
        <v>0</v>
      </c>
      <c r="Q86" s="21">
        <v>0</v>
      </c>
      <c r="R86" s="22">
        <v>0</v>
      </c>
      <c r="S86" s="22">
        <v>0</v>
      </c>
      <c r="T86" s="22">
        <f t="shared" si="10"/>
        <v>-0.13267077600000032</v>
      </c>
      <c r="U86" s="21">
        <f t="shared" si="2"/>
        <v>-2.9126960311779451</v>
      </c>
      <c r="V86" s="22">
        <f t="shared" si="11"/>
        <v>0</v>
      </c>
      <c r="W86" s="21">
        <v>0</v>
      </c>
      <c r="X86" s="34" t="s">
        <v>317</v>
      </c>
    </row>
    <row r="87" spans="1:24" ht="47.25" x14ac:dyDescent="0.25">
      <c r="A87" s="6" t="s">
        <v>89</v>
      </c>
      <c r="B87" s="16" t="s">
        <v>211</v>
      </c>
      <c r="C87" s="17" t="s">
        <v>139</v>
      </c>
      <c r="D87" s="22">
        <f t="shared" si="47"/>
        <v>22.305419999999998</v>
      </c>
      <c r="E87" s="22">
        <v>0</v>
      </c>
      <c r="F87" s="22">
        <v>0</v>
      </c>
      <c r="G87" s="22">
        <v>22.305419999999998</v>
      </c>
      <c r="H87" s="22">
        <v>0</v>
      </c>
      <c r="I87" s="22">
        <f t="shared" si="48"/>
        <v>21.368483483999999</v>
      </c>
      <c r="J87" s="22">
        <v>0</v>
      </c>
      <c r="K87" s="22">
        <v>0</v>
      </c>
      <c r="L87" s="22">
        <v>21.368483483999999</v>
      </c>
      <c r="M87" s="22">
        <v>0</v>
      </c>
      <c r="N87" s="22">
        <f t="shared" si="8"/>
        <v>-0.93693651599999939</v>
      </c>
      <c r="O87" s="21">
        <f t="shared" si="9"/>
        <v>-4.2004881145479418</v>
      </c>
      <c r="P87" s="22">
        <v>0</v>
      </c>
      <c r="Q87" s="21">
        <v>0</v>
      </c>
      <c r="R87" s="22">
        <v>0</v>
      </c>
      <c r="S87" s="22">
        <v>0</v>
      </c>
      <c r="T87" s="22">
        <f t="shared" si="10"/>
        <v>-0.93693651599999939</v>
      </c>
      <c r="U87" s="21">
        <f t="shared" si="2"/>
        <v>-4.2004881145479418</v>
      </c>
      <c r="V87" s="22">
        <f t="shared" si="11"/>
        <v>0</v>
      </c>
      <c r="W87" s="21">
        <v>0</v>
      </c>
      <c r="X87" s="34" t="s">
        <v>317</v>
      </c>
    </row>
    <row r="88" spans="1:24" ht="47.25" x14ac:dyDescent="0.25">
      <c r="A88" s="6" t="s">
        <v>89</v>
      </c>
      <c r="B88" s="16" t="s">
        <v>212</v>
      </c>
      <c r="C88" s="17" t="s">
        <v>140</v>
      </c>
      <c r="D88" s="22">
        <f t="shared" si="47"/>
        <v>2.6165639999999994</v>
      </c>
      <c r="E88" s="22">
        <v>0</v>
      </c>
      <c r="F88" s="22">
        <v>0</v>
      </c>
      <c r="G88" s="22">
        <v>2.6165639999999994</v>
      </c>
      <c r="H88" s="22">
        <v>0</v>
      </c>
      <c r="I88" s="22">
        <f t="shared" si="48"/>
        <v>2.5403509679999998</v>
      </c>
      <c r="J88" s="22">
        <v>0</v>
      </c>
      <c r="K88" s="22">
        <v>0</v>
      </c>
      <c r="L88" s="22">
        <v>2.5403509679999998</v>
      </c>
      <c r="M88" s="22">
        <v>0</v>
      </c>
      <c r="N88" s="22">
        <f t="shared" si="8"/>
        <v>-7.6213031999999625E-2</v>
      </c>
      <c r="O88" s="21">
        <f t="shared" si="9"/>
        <v>-2.9127142313354324</v>
      </c>
      <c r="P88" s="22">
        <v>0</v>
      </c>
      <c r="Q88" s="21">
        <v>0</v>
      </c>
      <c r="R88" s="22">
        <v>0</v>
      </c>
      <c r="S88" s="22">
        <v>0</v>
      </c>
      <c r="T88" s="22">
        <f t="shared" si="10"/>
        <v>-7.6213031999999625E-2</v>
      </c>
      <c r="U88" s="21">
        <f t="shared" si="2"/>
        <v>-2.9127142313354324</v>
      </c>
      <c r="V88" s="22">
        <f t="shared" si="11"/>
        <v>0</v>
      </c>
      <c r="W88" s="21">
        <v>0</v>
      </c>
      <c r="X88" s="34" t="s">
        <v>317</v>
      </c>
    </row>
    <row r="89" spans="1:24" ht="47.25" x14ac:dyDescent="0.25">
      <c r="A89" s="6" t="s">
        <v>89</v>
      </c>
      <c r="B89" s="16" t="s">
        <v>213</v>
      </c>
      <c r="C89" s="17" t="s">
        <v>141</v>
      </c>
      <c r="D89" s="22">
        <f t="shared" si="47"/>
        <v>8.5484843999999995</v>
      </c>
      <c r="E89" s="22">
        <v>0</v>
      </c>
      <c r="F89" s="22">
        <v>0</v>
      </c>
      <c r="G89" s="22">
        <v>5.3815502039999998</v>
      </c>
      <c r="H89" s="22">
        <v>3.1669341959999993</v>
      </c>
      <c r="I89" s="22">
        <f t="shared" si="48"/>
        <v>8.3050967759999992</v>
      </c>
      <c r="J89" s="22">
        <v>0</v>
      </c>
      <c r="K89" s="22">
        <v>0</v>
      </c>
      <c r="L89" s="22">
        <v>5.1381625799999995</v>
      </c>
      <c r="M89" s="22">
        <v>3.1669341960000001</v>
      </c>
      <c r="N89" s="22">
        <f t="shared" si="8"/>
        <v>-0.24338762400000036</v>
      </c>
      <c r="O89" s="21">
        <f t="shared" si="9"/>
        <v>-2.8471435708533361</v>
      </c>
      <c r="P89" s="22">
        <v>0</v>
      </c>
      <c r="Q89" s="21">
        <v>0</v>
      </c>
      <c r="R89" s="22">
        <v>0</v>
      </c>
      <c r="S89" s="22">
        <v>0</v>
      </c>
      <c r="T89" s="22">
        <f t="shared" si="10"/>
        <v>-0.24338762400000036</v>
      </c>
      <c r="U89" s="21">
        <f t="shared" si="2"/>
        <v>-4.5226303718043015</v>
      </c>
      <c r="V89" s="22">
        <f t="shared" si="11"/>
        <v>0</v>
      </c>
      <c r="W89" s="21">
        <f t="shared" si="12"/>
        <v>0</v>
      </c>
      <c r="X89" s="34" t="s">
        <v>317</v>
      </c>
    </row>
    <row r="90" spans="1:24" ht="47.25" x14ac:dyDescent="0.25">
      <c r="A90" s="6" t="s">
        <v>89</v>
      </c>
      <c r="B90" s="16" t="s">
        <v>214</v>
      </c>
      <c r="C90" s="17" t="s">
        <v>142</v>
      </c>
      <c r="D90" s="22">
        <f t="shared" si="47"/>
        <v>0.11851319999999999</v>
      </c>
      <c r="E90" s="22">
        <v>0</v>
      </c>
      <c r="F90" s="22">
        <v>0</v>
      </c>
      <c r="G90" s="22">
        <v>0.11851319999999999</v>
      </c>
      <c r="H90" s="22">
        <v>0</v>
      </c>
      <c r="I90" s="22">
        <f t="shared" si="48"/>
        <v>0.11506197599999998</v>
      </c>
      <c r="J90" s="22">
        <v>0</v>
      </c>
      <c r="K90" s="22">
        <v>0</v>
      </c>
      <c r="L90" s="22">
        <v>0.11506197599999998</v>
      </c>
      <c r="M90" s="22">
        <v>0</v>
      </c>
      <c r="N90" s="22">
        <f t="shared" ref="N90:N153" si="49">I90-D90</f>
        <v>-3.4512240000000027E-3</v>
      </c>
      <c r="O90" s="21">
        <f t="shared" ref="O90:O144" si="50">(N90*100)/D90</f>
        <v>-2.91210093052926</v>
      </c>
      <c r="P90" s="22">
        <v>0</v>
      </c>
      <c r="Q90" s="21">
        <v>0</v>
      </c>
      <c r="R90" s="22">
        <v>0</v>
      </c>
      <c r="S90" s="22">
        <v>0</v>
      </c>
      <c r="T90" s="22">
        <f t="shared" ref="T90:T153" si="51">L90-G90</f>
        <v>-3.4512240000000027E-3</v>
      </c>
      <c r="U90" s="21">
        <f t="shared" ref="U90:U133" si="52">(T90*100)/G90</f>
        <v>-2.91210093052926</v>
      </c>
      <c r="V90" s="22">
        <f t="shared" ref="V90:V153" si="53">M90-H90</f>
        <v>0</v>
      </c>
      <c r="W90" s="21">
        <v>0</v>
      </c>
      <c r="X90" s="34" t="s">
        <v>317</v>
      </c>
    </row>
    <row r="91" spans="1:24" ht="47.25" x14ac:dyDescent="0.25">
      <c r="A91" s="6" t="s">
        <v>89</v>
      </c>
      <c r="B91" s="16" t="s">
        <v>215</v>
      </c>
      <c r="C91" s="17" t="s">
        <v>143</v>
      </c>
      <c r="D91" s="22">
        <f t="shared" si="47"/>
        <v>21.529698</v>
      </c>
      <c r="E91" s="22">
        <v>0</v>
      </c>
      <c r="F91" s="22">
        <v>0</v>
      </c>
      <c r="G91" s="22">
        <v>21.529698</v>
      </c>
      <c r="H91" s="22">
        <v>0</v>
      </c>
      <c r="I91" s="22">
        <f t="shared" si="48"/>
        <v>14.532445968000001</v>
      </c>
      <c r="J91" s="22">
        <v>0</v>
      </c>
      <c r="K91" s="22">
        <v>0</v>
      </c>
      <c r="L91" s="22">
        <v>14.532445968000001</v>
      </c>
      <c r="M91" s="22">
        <v>0</v>
      </c>
      <c r="N91" s="22">
        <f t="shared" si="49"/>
        <v>-6.9972520319999987</v>
      </c>
      <c r="O91" s="21">
        <f t="shared" si="50"/>
        <v>-32.500465320043034</v>
      </c>
      <c r="P91" s="22">
        <v>0</v>
      </c>
      <c r="Q91" s="21">
        <v>0</v>
      </c>
      <c r="R91" s="22">
        <v>0</v>
      </c>
      <c r="S91" s="22">
        <v>0</v>
      </c>
      <c r="T91" s="22">
        <f t="shared" si="51"/>
        <v>-6.9972520319999987</v>
      </c>
      <c r="U91" s="21">
        <f t="shared" si="52"/>
        <v>-32.500465320043034</v>
      </c>
      <c r="V91" s="22">
        <f t="shared" si="53"/>
        <v>0</v>
      </c>
      <c r="W91" s="21">
        <v>0</v>
      </c>
      <c r="X91" s="34" t="s">
        <v>317</v>
      </c>
    </row>
    <row r="92" spans="1:24" ht="47.25" x14ac:dyDescent="0.25">
      <c r="A92" s="6" t="s">
        <v>89</v>
      </c>
      <c r="B92" s="16" t="s">
        <v>216</v>
      </c>
      <c r="C92" s="17" t="s">
        <v>144</v>
      </c>
      <c r="D92" s="22">
        <f t="shared" si="47"/>
        <v>29.066241599999994</v>
      </c>
      <c r="E92" s="22">
        <v>0</v>
      </c>
      <c r="F92" s="22">
        <v>0</v>
      </c>
      <c r="G92" s="22">
        <v>29.066241599999994</v>
      </c>
      <c r="H92" s="22">
        <v>0</v>
      </c>
      <c r="I92" s="22">
        <f t="shared" si="48"/>
        <v>27.016788707999996</v>
      </c>
      <c r="J92" s="22">
        <v>0</v>
      </c>
      <c r="K92" s="22">
        <v>0</v>
      </c>
      <c r="L92" s="22">
        <v>27.016788707999996</v>
      </c>
      <c r="M92" s="22">
        <v>0</v>
      </c>
      <c r="N92" s="22">
        <f t="shared" si="49"/>
        <v>-2.0494528919999979</v>
      </c>
      <c r="O92" s="21">
        <f t="shared" si="50"/>
        <v>-7.0509731536807925</v>
      </c>
      <c r="P92" s="22">
        <v>0</v>
      </c>
      <c r="Q92" s="21">
        <v>0</v>
      </c>
      <c r="R92" s="22">
        <v>0</v>
      </c>
      <c r="S92" s="22">
        <v>0</v>
      </c>
      <c r="T92" s="22">
        <f t="shared" si="51"/>
        <v>-2.0494528919999979</v>
      </c>
      <c r="U92" s="21">
        <f t="shared" si="52"/>
        <v>-7.0509731536807925</v>
      </c>
      <c r="V92" s="22">
        <f t="shared" si="53"/>
        <v>0</v>
      </c>
      <c r="W92" s="21">
        <v>0</v>
      </c>
      <c r="X92" s="34" t="s">
        <v>317</v>
      </c>
    </row>
    <row r="93" spans="1:24" ht="47.25" x14ac:dyDescent="0.25">
      <c r="A93" s="6" t="s">
        <v>89</v>
      </c>
      <c r="B93" s="16" t="s">
        <v>217</v>
      </c>
      <c r="C93" s="17" t="s">
        <v>218</v>
      </c>
      <c r="D93" s="22">
        <f t="shared" si="47"/>
        <v>11.202185999999999</v>
      </c>
      <c r="E93" s="22">
        <v>0</v>
      </c>
      <c r="F93" s="22">
        <v>0</v>
      </c>
      <c r="G93" s="22">
        <v>5.4872987999999987</v>
      </c>
      <c r="H93" s="22">
        <v>5.7148872000000006</v>
      </c>
      <c r="I93" s="22">
        <f t="shared" si="48"/>
        <v>10.875912359999999</v>
      </c>
      <c r="J93" s="22">
        <v>0</v>
      </c>
      <c r="K93" s="22">
        <v>0</v>
      </c>
      <c r="L93" s="22">
        <v>5.3274776279999987</v>
      </c>
      <c r="M93" s="22">
        <v>5.5484347320000005</v>
      </c>
      <c r="N93" s="22">
        <f t="shared" si="49"/>
        <v>-0.32627364000000014</v>
      </c>
      <c r="O93" s="21">
        <f t="shared" si="50"/>
        <v>-2.9125890250349364</v>
      </c>
      <c r="P93" s="22">
        <v>0</v>
      </c>
      <c r="Q93" s="21">
        <v>0</v>
      </c>
      <c r="R93" s="22">
        <v>0</v>
      </c>
      <c r="S93" s="22">
        <v>0</v>
      </c>
      <c r="T93" s="22">
        <f t="shared" si="51"/>
        <v>-0.15982117200000001</v>
      </c>
      <c r="U93" s="21">
        <f t="shared" si="52"/>
        <v>-2.9125655049074428</v>
      </c>
      <c r="V93" s="22">
        <f t="shared" si="53"/>
        <v>-0.16645246800000013</v>
      </c>
      <c r="W93" s="21">
        <f t="shared" ref="W93:W144" si="54">(V93*100)/H93</f>
        <v>-2.912611608502091</v>
      </c>
      <c r="X93" s="34" t="s">
        <v>317</v>
      </c>
    </row>
    <row r="94" spans="1:24" ht="47.25" x14ac:dyDescent="0.25">
      <c r="A94" s="6" t="s">
        <v>89</v>
      </c>
      <c r="B94" s="16" t="s">
        <v>219</v>
      </c>
      <c r="C94" s="17" t="s">
        <v>145</v>
      </c>
      <c r="D94" s="22">
        <f t="shared" si="47"/>
        <v>10.005477600000001</v>
      </c>
      <c r="E94" s="22">
        <v>0</v>
      </c>
      <c r="F94" s="22">
        <v>0</v>
      </c>
      <c r="G94" s="22">
        <v>10.005477600000001</v>
      </c>
      <c r="H94" s="22">
        <v>0</v>
      </c>
      <c r="I94" s="22">
        <f t="shared" si="48"/>
        <v>9.9782554440000002</v>
      </c>
      <c r="J94" s="22">
        <v>0</v>
      </c>
      <c r="K94" s="22">
        <v>0</v>
      </c>
      <c r="L94" s="22">
        <v>9.9782554440000002</v>
      </c>
      <c r="M94" s="22">
        <v>0</v>
      </c>
      <c r="N94" s="22">
        <f t="shared" si="49"/>
        <v>-2.7222156000000552E-2</v>
      </c>
      <c r="O94" s="21">
        <f t="shared" si="50"/>
        <v>-0.27207252955121852</v>
      </c>
      <c r="P94" s="22">
        <v>0</v>
      </c>
      <c r="Q94" s="21">
        <v>0</v>
      </c>
      <c r="R94" s="22">
        <v>0</v>
      </c>
      <c r="S94" s="22">
        <v>0</v>
      </c>
      <c r="T94" s="22">
        <f t="shared" si="51"/>
        <v>-2.7222156000000552E-2</v>
      </c>
      <c r="U94" s="21">
        <f t="shared" si="52"/>
        <v>-0.27207252955121852</v>
      </c>
      <c r="V94" s="22">
        <f t="shared" si="53"/>
        <v>0</v>
      </c>
      <c r="W94" s="21">
        <v>0</v>
      </c>
      <c r="X94" s="34" t="s">
        <v>317</v>
      </c>
    </row>
    <row r="95" spans="1:24" ht="47.25" x14ac:dyDescent="0.25">
      <c r="A95" s="6" t="s">
        <v>89</v>
      </c>
      <c r="B95" s="16" t="s">
        <v>220</v>
      </c>
      <c r="C95" s="17" t="s">
        <v>146</v>
      </c>
      <c r="D95" s="22">
        <f t="shared" si="47"/>
        <v>118.77944640000001</v>
      </c>
      <c r="E95" s="22">
        <v>0</v>
      </c>
      <c r="F95" s="22">
        <v>0</v>
      </c>
      <c r="G95" s="22">
        <v>99.916520880000007</v>
      </c>
      <c r="H95" s="22">
        <v>18.862925519999997</v>
      </c>
      <c r="I95" s="22">
        <f t="shared" si="48"/>
        <v>116.77938967199999</v>
      </c>
      <c r="J95" s="22">
        <v>0</v>
      </c>
      <c r="K95" s="22">
        <v>0</v>
      </c>
      <c r="L95" s="22">
        <v>98.494434335999998</v>
      </c>
      <c r="M95" s="22">
        <v>18.284955335999996</v>
      </c>
      <c r="N95" s="22">
        <f t="shared" si="49"/>
        <v>-2.0000567280000183</v>
      </c>
      <c r="O95" s="21">
        <f t="shared" si="50"/>
        <v>-1.683840755802696</v>
      </c>
      <c r="P95" s="22">
        <v>0</v>
      </c>
      <c r="Q95" s="21">
        <v>0</v>
      </c>
      <c r="R95" s="22">
        <v>0</v>
      </c>
      <c r="S95" s="22">
        <v>0</v>
      </c>
      <c r="T95" s="22">
        <f t="shared" si="51"/>
        <v>-1.4220865440000097</v>
      </c>
      <c r="U95" s="21">
        <f t="shared" si="52"/>
        <v>-1.4232746811790407</v>
      </c>
      <c r="V95" s="22">
        <f t="shared" si="53"/>
        <v>-0.57797018400000155</v>
      </c>
      <c r="W95" s="21">
        <f t="shared" si="54"/>
        <v>-3.0640537884072696</v>
      </c>
      <c r="X95" s="34" t="s">
        <v>317</v>
      </c>
    </row>
    <row r="96" spans="1:24" ht="47.25" x14ac:dyDescent="0.25">
      <c r="A96" s="6" t="s">
        <v>89</v>
      </c>
      <c r="B96" s="16" t="s">
        <v>221</v>
      </c>
      <c r="C96" s="17" t="s">
        <v>147</v>
      </c>
      <c r="D96" s="22">
        <f t="shared" si="47"/>
        <v>17.377005600000004</v>
      </c>
      <c r="E96" s="22">
        <v>0</v>
      </c>
      <c r="F96" s="22">
        <v>0</v>
      </c>
      <c r="G96" s="22">
        <v>17.377005600000004</v>
      </c>
      <c r="H96" s="22">
        <v>0</v>
      </c>
      <c r="I96" s="22">
        <f t="shared" si="48"/>
        <v>16.883905379999998</v>
      </c>
      <c r="J96" s="22">
        <v>0</v>
      </c>
      <c r="K96" s="22">
        <v>0</v>
      </c>
      <c r="L96" s="22">
        <v>16.883905379999998</v>
      </c>
      <c r="M96" s="22">
        <v>0</v>
      </c>
      <c r="N96" s="22">
        <f t="shared" si="49"/>
        <v>-0.49310022000000586</v>
      </c>
      <c r="O96" s="21">
        <f t="shared" si="50"/>
        <v>-2.8376593260694221</v>
      </c>
      <c r="P96" s="22">
        <v>0</v>
      </c>
      <c r="Q96" s="21">
        <v>0</v>
      </c>
      <c r="R96" s="22">
        <v>0</v>
      </c>
      <c r="S96" s="22">
        <v>0</v>
      </c>
      <c r="T96" s="22">
        <f t="shared" si="51"/>
        <v>-0.49310022000000586</v>
      </c>
      <c r="U96" s="21">
        <f t="shared" si="52"/>
        <v>-2.8376593260694221</v>
      </c>
      <c r="V96" s="22">
        <f t="shared" si="53"/>
        <v>0</v>
      </c>
      <c r="W96" s="21">
        <v>0</v>
      </c>
      <c r="X96" s="34" t="s">
        <v>317</v>
      </c>
    </row>
    <row r="97" spans="1:24" ht="47.25" x14ac:dyDescent="0.25">
      <c r="A97" s="6" t="s">
        <v>89</v>
      </c>
      <c r="B97" s="16" t="s">
        <v>222</v>
      </c>
      <c r="C97" s="17" t="s">
        <v>148</v>
      </c>
      <c r="D97" s="22">
        <f t="shared" si="47"/>
        <v>2.3992296</v>
      </c>
      <c r="E97" s="22">
        <v>0</v>
      </c>
      <c r="F97" s="22">
        <v>0</v>
      </c>
      <c r="G97" s="22">
        <v>2.3992296</v>
      </c>
      <c r="H97" s="22">
        <v>0</v>
      </c>
      <c r="I97" s="22">
        <f t="shared" si="48"/>
        <v>2.3293468559999999</v>
      </c>
      <c r="J97" s="22">
        <v>0</v>
      </c>
      <c r="K97" s="22">
        <v>0</v>
      </c>
      <c r="L97" s="22">
        <v>2.3293468559999999</v>
      </c>
      <c r="M97" s="22">
        <v>0</v>
      </c>
      <c r="N97" s="22">
        <f t="shared" si="49"/>
        <v>-6.9882744000000052E-2</v>
      </c>
      <c r="O97" s="21">
        <f t="shared" si="50"/>
        <v>-2.9127159818301696</v>
      </c>
      <c r="P97" s="22">
        <v>0</v>
      </c>
      <c r="Q97" s="21">
        <v>0</v>
      </c>
      <c r="R97" s="22">
        <v>0</v>
      </c>
      <c r="S97" s="22">
        <v>0</v>
      </c>
      <c r="T97" s="22">
        <f t="shared" si="51"/>
        <v>-6.9882744000000052E-2</v>
      </c>
      <c r="U97" s="21">
        <f t="shared" si="52"/>
        <v>-2.9127159818301696</v>
      </c>
      <c r="V97" s="22">
        <f t="shared" si="53"/>
        <v>0</v>
      </c>
      <c r="W97" s="21">
        <v>0</v>
      </c>
      <c r="X97" s="34" t="s">
        <v>317</v>
      </c>
    </row>
    <row r="98" spans="1:24" ht="47.25" x14ac:dyDescent="0.25">
      <c r="A98" s="6" t="s">
        <v>89</v>
      </c>
      <c r="B98" s="16" t="s">
        <v>223</v>
      </c>
      <c r="C98" s="17" t="s">
        <v>149</v>
      </c>
      <c r="D98" s="22">
        <f t="shared" si="47"/>
        <v>5.8149900000000008</v>
      </c>
      <c r="E98" s="22">
        <v>0</v>
      </c>
      <c r="F98" s="22">
        <v>0</v>
      </c>
      <c r="G98" s="22">
        <v>5.8149900000000008</v>
      </c>
      <c r="H98" s="22">
        <v>0</v>
      </c>
      <c r="I98" s="22">
        <f t="shared" si="48"/>
        <v>5.8031985000000006</v>
      </c>
      <c r="J98" s="22">
        <v>0</v>
      </c>
      <c r="K98" s="22">
        <v>0</v>
      </c>
      <c r="L98" s="22">
        <v>5.8031985000000006</v>
      </c>
      <c r="M98" s="22">
        <v>0</v>
      </c>
      <c r="N98" s="22">
        <f t="shared" si="49"/>
        <v>-1.1791500000000177E-2</v>
      </c>
      <c r="O98" s="21">
        <f t="shared" si="50"/>
        <v>-0.20277764880077481</v>
      </c>
      <c r="P98" s="22">
        <v>0</v>
      </c>
      <c r="Q98" s="21">
        <v>0</v>
      </c>
      <c r="R98" s="22">
        <v>0</v>
      </c>
      <c r="S98" s="22">
        <v>0</v>
      </c>
      <c r="T98" s="22">
        <f t="shared" si="51"/>
        <v>-1.1791500000000177E-2</v>
      </c>
      <c r="U98" s="21">
        <f t="shared" si="52"/>
        <v>-0.20277764880077481</v>
      </c>
      <c r="V98" s="22">
        <f t="shared" si="53"/>
        <v>0</v>
      </c>
      <c r="W98" s="21">
        <v>0</v>
      </c>
      <c r="X98" s="34" t="s">
        <v>317</v>
      </c>
    </row>
    <row r="99" spans="1:24" ht="47.25" x14ac:dyDescent="0.25">
      <c r="A99" s="6" t="s">
        <v>89</v>
      </c>
      <c r="B99" s="16" t="s">
        <v>224</v>
      </c>
      <c r="C99" s="17" t="s">
        <v>150</v>
      </c>
      <c r="D99" s="22">
        <f t="shared" si="47"/>
        <v>2.6279831999999996</v>
      </c>
      <c r="E99" s="22">
        <v>0</v>
      </c>
      <c r="F99" s="22">
        <v>0</v>
      </c>
      <c r="G99" s="22">
        <v>2.6279831999999996</v>
      </c>
      <c r="H99" s="22">
        <v>0</v>
      </c>
      <c r="I99" s="22">
        <f t="shared" si="48"/>
        <v>2.5514366759999998</v>
      </c>
      <c r="J99" s="22">
        <v>0</v>
      </c>
      <c r="K99" s="22">
        <v>0</v>
      </c>
      <c r="L99" s="22">
        <v>2.5514366759999998</v>
      </c>
      <c r="M99" s="22">
        <v>0</v>
      </c>
      <c r="N99" s="22">
        <f t="shared" si="49"/>
        <v>-7.6546523999999838E-2</v>
      </c>
      <c r="O99" s="21">
        <f t="shared" si="50"/>
        <v>-2.9127478440501386</v>
      </c>
      <c r="P99" s="22">
        <v>0</v>
      </c>
      <c r="Q99" s="21">
        <v>0</v>
      </c>
      <c r="R99" s="22">
        <v>0</v>
      </c>
      <c r="S99" s="22">
        <v>0</v>
      </c>
      <c r="T99" s="22">
        <f t="shared" si="51"/>
        <v>-7.6546523999999838E-2</v>
      </c>
      <c r="U99" s="21">
        <f t="shared" si="52"/>
        <v>-2.9127478440501386</v>
      </c>
      <c r="V99" s="22">
        <f t="shared" si="53"/>
        <v>0</v>
      </c>
      <c r="W99" s="21">
        <v>0</v>
      </c>
      <c r="X99" s="34" t="s">
        <v>317</v>
      </c>
    </row>
    <row r="100" spans="1:24" ht="31.5" x14ac:dyDescent="0.25">
      <c r="A100" s="6" t="s">
        <v>89</v>
      </c>
      <c r="B100" s="16" t="s">
        <v>225</v>
      </c>
      <c r="C100" s="17" t="s">
        <v>151</v>
      </c>
      <c r="D100" s="22">
        <f t="shared" si="47"/>
        <v>12.049298400000001</v>
      </c>
      <c r="E100" s="22">
        <v>0</v>
      </c>
      <c r="F100" s="22">
        <v>0</v>
      </c>
      <c r="G100" s="22">
        <v>12.049298400000001</v>
      </c>
      <c r="H100" s="22">
        <v>0</v>
      </c>
      <c r="I100" s="22">
        <f t="shared" si="48"/>
        <v>12.049296876000001</v>
      </c>
      <c r="J100" s="22">
        <v>0</v>
      </c>
      <c r="K100" s="22">
        <v>0</v>
      </c>
      <c r="L100" s="22">
        <v>12.049296876000001</v>
      </c>
      <c r="M100" s="22">
        <v>0</v>
      </c>
      <c r="N100" s="22">
        <f t="shared" si="49"/>
        <v>-1.5239999999749898E-6</v>
      </c>
      <c r="O100" s="21">
        <f t="shared" si="50"/>
        <v>-1.2648039324638103E-5</v>
      </c>
      <c r="P100" s="22">
        <v>0</v>
      </c>
      <c r="Q100" s="21">
        <v>0</v>
      </c>
      <c r="R100" s="22">
        <v>0</v>
      </c>
      <c r="S100" s="22">
        <v>0</v>
      </c>
      <c r="T100" s="22">
        <f t="shared" si="51"/>
        <v>-1.5239999999749898E-6</v>
      </c>
      <c r="U100" s="21">
        <f t="shared" si="52"/>
        <v>-1.2648039324638103E-5</v>
      </c>
      <c r="V100" s="22">
        <f t="shared" si="53"/>
        <v>0</v>
      </c>
      <c r="W100" s="21">
        <v>0</v>
      </c>
      <c r="X100" s="34"/>
    </row>
    <row r="101" spans="1:24" ht="47.25" x14ac:dyDescent="0.25">
      <c r="A101" s="6" t="s">
        <v>89</v>
      </c>
      <c r="B101" s="16" t="s">
        <v>226</v>
      </c>
      <c r="C101" s="17" t="s">
        <v>152</v>
      </c>
      <c r="D101" s="22">
        <f t="shared" si="47"/>
        <v>7.9898423999999997</v>
      </c>
      <c r="E101" s="22">
        <v>0</v>
      </c>
      <c r="F101" s="22">
        <v>0</v>
      </c>
      <c r="G101" s="22">
        <v>1.5923402759999998</v>
      </c>
      <c r="H101" s="22">
        <v>6.3975021239999998</v>
      </c>
      <c r="I101" s="22">
        <f t="shared" si="48"/>
        <v>7.958453628</v>
      </c>
      <c r="J101" s="22">
        <v>0</v>
      </c>
      <c r="K101" s="22">
        <v>0</v>
      </c>
      <c r="L101" s="22">
        <f>7.958453628-M101</f>
        <v>1.5466658640000004</v>
      </c>
      <c r="M101" s="22">
        <v>6.4117877639999996</v>
      </c>
      <c r="N101" s="22">
        <f t="shared" si="49"/>
        <v>-3.1388771999999676E-2</v>
      </c>
      <c r="O101" s="21">
        <f t="shared" si="50"/>
        <v>-0.39285846238969219</v>
      </c>
      <c r="P101" s="22">
        <v>0</v>
      </c>
      <c r="Q101" s="21">
        <v>0</v>
      </c>
      <c r="R101" s="22">
        <v>0</v>
      </c>
      <c r="S101" s="22">
        <v>0</v>
      </c>
      <c r="T101" s="22">
        <f t="shared" si="51"/>
        <v>-4.5674411999999442E-2</v>
      </c>
      <c r="U101" s="21">
        <f t="shared" si="52"/>
        <v>-2.8683826370789762</v>
      </c>
      <c r="V101" s="22">
        <f t="shared" si="53"/>
        <v>1.4285639999999766E-2</v>
      </c>
      <c r="W101" s="21">
        <f t="shared" si="54"/>
        <v>0.22330027756313983</v>
      </c>
      <c r="X101" s="34" t="s">
        <v>317</v>
      </c>
    </row>
    <row r="102" spans="1:24" ht="47.25" x14ac:dyDescent="0.25">
      <c r="A102" s="6" t="s">
        <v>89</v>
      </c>
      <c r="B102" s="16" t="s">
        <v>227</v>
      </c>
      <c r="C102" s="17" t="s">
        <v>153</v>
      </c>
      <c r="D102" s="22">
        <f t="shared" si="47"/>
        <v>10.591571999999999</v>
      </c>
      <c r="E102" s="22">
        <v>0</v>
      </c>
      <c r="F102" s="22">
        <v>0</v>
      </c>
      <c r="G102" s="22">
        <v>10.591571999999999</v>
      </c>
      <c r="H102" s="22">
        <v>0</v>
      </c>
      <c r="I102" s="22">
        <f t="shared" si="48"/>
        <v>9.5133800760000007</v>
      </c>
      <c r="J102" s="22">
        <v>0</v>
      </c>
      <c r="K102" s="22">
        <v>0</v>
      </c>
      <c r="L102" s="22">
        <v>9.5133800760000007</v>
      </c>
      <c r="M102" s="22">
        <v>0</v>
      </c>
      <c r="N102" s="22">
        <f t="shared" si="49"/>
        <v>-1.0781919239999986</v>
      </c>
      <c r="O102" s="21">
        <f t="shared" si="50"/>
        <v>-10.179715758907165</v>
      </c>
      <c r="P102" s="22">
        <v>0</v>
      </c>
      <c r="Q102" s="21">
        <v>0</v>
      </c>
      <c r="R102" s="22">
        <v>0</v>
      </c>
      <c r="S102" s="22">
        <v>0</v>
      </c>
      <c r="T102" s="22">
        <f t="shared" si="51"/>
        <v>-1.0781919239999986</v>
      </c>
      <c r="U102" s="21">
        <f t="shared" si="52"/>
        <v>-10.179715758907165</v>
      </c>
      <c r="V102" s="22">
        <f t="shared" si="53"/>
        <v>0</v>
      </c>
      <c r="W102" s="21">
        <v>0</v>
      </c>
      <c r="X102" s="34" t="s">
        <v>317</v>
      </c>
    </row>
    <row r="103" spans="1:24" ht="47.25" x14ac:dyDescent="0.25">
      <c r="A103" s="6" t="s">
        <v>89</v>
      </c>
      <c r="B103" s="16" t="s">
        <v>228</v>
      </c>
      <c r="C103" s="17" t="s">
        <v>154</v>
      </c>
      <c r="D103" s="22">
        <f t="shared" si="47"/>
        <v>26.036565599999999</v>
      </c>
      <c r="E103" s="22">
        <v>0</v>
      </c>
      <c r="F103" s="22">
        <v>0</v>
      </c>
      <c r="G103" s="22">
        <v>26.036565599999999</v>
      </c>
      <c r="H103" s="22">
        <v>0</v>
      </c>
      <c r="I103" s="22">
        <f t="shared" si="48"/>
        <v>24.822035903999996</v>
      </c>
      <c r="J103" s="22">
        <v>0</v>
      </c>
      <c r="K103" s="22">
        <v>0</v>
      </c>
      <c r="L103" s="22">
        <v>24.822035903999996</v>
      </c>
      <c r="M103" s="22">
        <v>0</v>
      </c>
      <c r="N103" s="22">
        <f t="shared" si="49"/>
        <v>-1.2145296960000032</v>
      </c>
      <c r="O103" s="21">
        <f t="shared" si="50"/>
        <v>-4.6647077600741751</v>
      </c>
      <c r="P103" s="22">
        <v>0</v>
      </c>
      <c r="Q103" s="21">
        <v>0</v>
      </c>
      <c r="R103" s="22">
        <v>0</v>
      </c>
      <c r="S103" s="22">
        <v>0</v>
      </c>
      <c r="T103" s="22">
        <f t="shared" si="51"/>
        <v>-1.2145296960000032</v>
      </c>
      <c r="U103" s="21">
        <f t="shared" si="52"/>
        <v>-4.6647077600741751</v>
      </c>
      <c r="V103" s="22">
        <f t="shared" si="53"/>
        <v>0</v>
      </c>
      <c r="W103" s="21">
        <v>0</v>
      </c>
      <c r="X103" s="34" t="s">
        <v>317</v>
      </c>
    </row>
    <row r="104" spans="1:24" ht="47.25" x14ac:dyDescent="0.25">
      <c r="A104" s="6" t="s">
        <v>89</v>
      </c>
      <c r="B104" s="16" t="s">
        <v>229</v>
      </c>
      <c r="C104" s="17" t="s">
        <v>155</v>
      </c>
      <c r="D104" s="22">
        <f t="shared" si="47"/>
        <v>114.51408600000001</v>
      </c>
      <c r="E104" s="22">
        <v>0</v>
      </c>
      <c r="F104" s="22">
        <v>0</v>
      </c>
      <c r="G104" s="22">
        <v>113.61856594800001</v>
      </c>
      <c r="H104" s="22">
        <v>0.89552005199999996</v>
      </c>
      <c r="I104" s="22">
        <f t="shared" si="48"/>
        <v>112.26277778399999</v>
      </c>
      <c r="J104" s="22">
        <v>0</v>
      </c>
      <c r="K104" s="22">
        <v>0</v>
      </c>
      <c r="L104" s="22">
        <v>111.35335990799999</v>
      </c>
      <c r="M104" s="22">
        <v>0.9094178759999999</v>
      </c>
      <c r="N104" s="22">
        <f t="shared" si="49"/>
        <v>-2.2513082160000124</v>
      </c>
      <c r="O104" s="21">
        <f t="shared" si="50"/>
        <v>-1.9659661921416482</v>
      </c>
      <c r="P104" s="22">
        <v>0</v>
      </c>
      <c r="Q104" s="21">
        <v>0</v>
      </c>
      <c r="R104" s="22">
        <v>0</v>
      </c>
      <c r="S104" s="22">
        <v>0</v>
      </c>
      <c r="T104" s="22">
        <f t="shared" si="51"/>
        <v>-2.2652060400000238</v>
      </c>
      <c r="U104" s="21">
        <f t="shared" si="52"/>
        <v>-1.9936935668038129</v>
      </c>
      <c r="V104" s="22">
        <f t="shared" si="53"/>
        <v>1.3897823999999948E-2</v>
      </c>
      <c r="W104" s="21">
        <f t="shared" si="54"/>
        <v>1.5519277283586663</v>
      </c>
      <c r="X104" s="34" t="s">
        <v>317</v>
      </c>
    </row>
    <row r="105" spans="1:24" ht="47.25" x14ac:dyDescent="0.25">
      <c r="A105" s="6" t="s">
        <v>89</v>
      </c>
      <c r="B105" s="16" t="s">
        <v>230</v>
      </c>
      <c r="C105" s="17" t="s">
        <v>156</v>
      </c>
      <c r="D105" s="22">
        <f t="shared" si="47"/>
        <v>8.3860824000000012</v>
      </c>
      <c r="E105" s="22">
        <v>0</v>
      </c>
      <c r="F105" s="22">
        <v>0</v>
      </c>
      <c r="G105" s="22">
        <v>8.3860824000000012</v>
      </c>
      <c r="H105" s="22">
        <v>0</v>
      </c>
      <c r="I105" s="22">
        <f t="shared" si="48"/>
        <v>8.1418211039999999</v>
      </c>
      <c r="J105" s="22">
        <v>0</v>
      </c>
      <c r="K105" s="22">
        <v>0</v>
      </c>
      <c r="L105" s="22">
        <v>8.1418211039999999</v>
      </c>
      <c r="M105" s="22">
        <v>0</v>
      </c>
      <c r="N105" s="22">
        <f t="shared" si="49"/>
        <v>-0.24426129600000124</v>
      </c>
      <c r="O105" s="21">
        <f t="shared" si="50"/>
        <v>-2.912698496737895</v>
      </c>
      <c r="P105" s="22">
        <v>0</v>
      </c>
      <c r="Q105" s="21">
        <v>0</v>
      </c>
      <c r="R105" s="22">
        <v>0</v>
      </c>
      <c r="S105" s="22">
        <v>0</v>
      </c>
      <c r="T105" s="22">
        <f t="shared" si="51"/>
        <v>-0.24426129600000124</v>
      </c>
      <c r="U105" s="21">
        <f t="shared" si="52"/>
        <v>-2.912698496737895</v>
      </c>
      <c r="V105" s="22">
        <f t="shared" si="53"/>
        <v>0</v>
      </c>
      <c r="W105" s="21">
        <v>0</v>
      </c>
      <c r="X105" s="34" t="s">
        <v>317</v>
      </c>
    </row>
    <row r="106" spans="1:24" ht="47.25" x14ac:dyDescent="0.25">
      <c r="A106" s="6" t="s">
        <v>89</v>
      </c>
      <c r="B106" s="16" t="s">
        <v>231</v>
      </c>
      <c r="C106" s="17" t="s">
        <v>157</v>
      </c>
      <c r="D106" s="22">
        <f t="shared" si="47"/>
        <v>4.7691780000000001</v>
      </c>
      <c r="E106" s="22">
        <v>0</v>
      </c>
      <c r="F106" s="22">
        <v>0</v>
      </c>
      <c r="G106" s="22">
        <v>4.7691780000000001</v>
      </c>
      <c r="H106" s="22">
        <v>0</v>
      </c>
      <c r="I106" s="22">
        <f t="shared" si="48"/>
        <v>4.612364111999999</v>
      </c>
      <c r="J106" s="22">
        <v>0</v>
      </c>
      <c r="K106" s="22">
        <v>0</v>
      </c>
      <c r="L106" s="22">
        <v>4.612364111999999</v>
      </c>
      <c r="M106" s="22">
        <v>0</v>
      </c>
      <c r="N106" s="22">
        <f t="shared" si="49"/>
        <v>-0.15681388800000118</v>
      </c>
      <c r="O106" s="21">
        <f t="shared" si="50"/>
        <v>-3.2880695163820928</v>
      </c>
      <c r="P106" s="22">
        <v>0</v>
      </c>
      <c r="Q106" s="21">
        <v>0</v>
      </c>
      <c r="R106" s="22">
        <v>0</v>
      </c>
      <c r="S106" s="22">
        <v>0</v>
      </c>
      <c r="T106" s="22">
        <f t="shared" si="51"/>
        <v>-0.15681388800000118</v>
      </c>
      <c r="U106" s="21">
        <f t="shared" si="52"/>
        <v>-3.2880695163820928</v>
      </c>
      <c r="V106" s="22">
        <f t="shared" si="53"/>
        <v>0</v>
      </c>
      <c r="W106" s="21">
        <v>0</v>
      </c>
      <c r="X106" s="34" t="s">
        <v>317</v>
      </c>
    </row>
    <row r="107" spans="1:24" ht="47.25" x14ac:dyDescent="0.25">
      <c r="A107" s="6" t="s">
        <v>89</v>
      </c>
      <c r="B107" s="16" t="s">
        <v>232</v>
      </c>
      <c r="C107" s="17" t="s">
        <v>158</v>
      </c>
      <c r="D107" s="22">
        <f t="shared" si="47"/>
        <v>5.5271015999999999</v>
      </c>
      <c r="E107" s="22">
        <v>0</v>
      </c>
      <c r="F107" s="22">
        <v>0</v>
      </c>
      <c r="G107" s="22">
        <v>5.5271015999999999</v>
      </c>
      <c r="H107" s="22">
        <v>0</v>
      </c>
      <c r="I107" s="22">
        <f t="shared" si="48"/>
        <v>5.3661149879999996</v>
      </c>
      <c r="J107" s="22">
        <v>0</v>
      </c>
      <c r="K107" s="22">
        <v>0</v>
      </c>
      <c r="L107" s="22">
        <v>5.3661149879999996</v>
      </c>
      <c r="M107" s="22">
        <v>0</v>
      </c>
      <c r="N107" s="22">
        <f t="shared" si="49"/>
        <v>-0.16098661200000031</v>
      </c>
      <c r="O107" s="21">
        <f t="shared" si="50"/>
        <v>-2.9126769082732316</v>
      </c>
      <c r="P107" s="22">
        <v>0</v>
      </c>
      <c r="Q107" s="21">
        <v>0</v>
      </c>
      <c r="R107" s="22">
        <v>0</v>
      </c>
      <c r="S107" s="22">
        <v>0</v>
      </c>
      <c r="T107" s="22">
        <f t="shared" si="51"/>
        <v>-0.16098661200000031</v>
      </c>
      <c r="U107" s="21">
        <f t="shared" si="52"/>
        <v>-2.9126769082732316</v>
      </c>
      <c r="V107" s="22">
        <f t="shared" si="53"/>
        <v>0</v>
      </c>
      <c r="W107" s="21">
        <v>0</v>
      </c>
      <c r="X107" s="34" t="s">
        <v>317</v>
      </c>
    </row>
    <row r="108" spans="1:24" ht="31.5" x14ac:dyDescent="0.25">
      <c r="A108" s="6" t="s">
        <v>89</v>
      </c>
      <c r="B108" s="16" t="s">
        <v>233</v>
      </c>
      <c r="C108" s="17" t="s">
        <v>159</v>
      </c>
      <c r="D108" s="22">
        <f t="shared" si="47"/>
        <v>9.8611187999999999</v>
      </c>
      <c r="E108" s="22">
        <v>0</v>
      </c>
      <c r="F108" s="22">
        <v>0</v>
      </c>
      <c r="G108" s="22">
        <v>9.8611187999999999</v>
      </c>
      <c r="H108" s="22">
        <v>0</v>
      </c>
      <c r="I108" s="22">
        <f t="shared" si="48"/>
        <v>9.8611259639999993</v>
      </c>
      <c r="J108" s="22">
        <v>0</v>
      </c>
      <c r="K108" s="22">
        <v>0</v>
      </c>
      <c r="L108" s="22">
        <v>9.8611259639999993</v>
      </c>
      <c r="M108" s="22">
        <v>0</v>
      </c>
      <c r="N108" s="22">
        <f t="shared" si="49"/>
        <v>7.1639999994488335E-6</v>
      </c>
      <c r="O108" s="21">
        <f t="shared" si="50"/>
        <v>7.2648957433195442E-5</v>
      </c>
      <c r="P108" s="22">
        <v>0</v>
      </c>
      <c r="Q108" s="21">
        <v>0</v>
      </c>
      <c r="R108" s="22">
        <v>0</v>
      </c>
      <c r="S108" s="22">
        <v>0</v>
      </c>
      <c r="T108" s="22">
        <f t="shared" si="51"/>
        <v>7.1639999994488335E-6</v>
      </c>
      <c r="U108" s="21">
        <f t="shared" si="52"/>
        <v>7.2648957433195442E-5</v>
      </c>
      <c r="V108" s="22">
        <f t="shared" si="53"/>
        <v>0</v>
      </c>
      <c r="W108" s="21">
        <v>0</v>
      </c>
      <c r="X108" s="34"/>
    </row>
    <row r="109" spans="1:24" ht="31.5" x14ac:dyDescent="0.25">
      <c r="A109" s="6" t="s">
        <v>89</v>
      </c>
      <c r="B109" s="16" t="s">
        <v>234</v>
      </c>
      <c r="C109" s="17" t="s">
        <v>235</v>
      </c>
      <c r="D109" s="22">
        <f t="shared" ref="D109:D138" si="55">E109+F109+G109+H109</f>
        <v>5.5199999999999997E-4</v>
      </c>
      <c r="E109" s="22">
        <v>0</v>
      </c>
      <c r="F109" s="22">
        <v>0</v>
      </c>
      <c r="G109" s="22">
        <v>5.5199999999999997E-4</v>
      </c>
      <c r="H109" s="22">
        <v>0</v>
      </c>
      <c r="I109" s="22">
        <f t="shared" ref="I109:I138" si="56">J109+K109+L109+M109</f>
        <v>5.5199999999999997E-4</v>
      </c>
      <c r="J109" s="22">
        <v>0</v>
      </c>
      <c r="K109" s="22">
        <v>0</v>
      </c>
      <c r="L109" s="22">
        <v>5.5199999999999997E-4</v>
      </c>
      <c r="M109" s="22">
        <v>0</v>
      </c>
      <c r="N109" s="22">
        <f t="shared" si="49"/>
        <v>0</v>
      </c>
      <c r="O109" s="21">
        <f t="shared" si="50"/>
        <v>0</v>
      </c>
      <c r="P109" s="22">
        <v>0</v>
      </c>
      <c r="Q109" s="21">
        <v>0</v>
      </c>
      <c r="R109" s="22">
        <v>0</v>
      </c>
      <c r="S109" s="22">
        <v>0</v>
      </c>
      <c r="T109" s="22">
        <f t="shared" si="51"/>
        <v>0</v>
      </c>
      <c r="U109" s="21">
        <f t="shared" si="52"/>
        <v>0</v>
      </c>
      <c r="V109" s="22">
        <f t="shared" si="53"/>
        <v>0</v>
      </c>
      <c r="W109" s="21">
        <v>0</v>
      </c>
      <c r="X109" s="34"/>
    </row>
    <row r="110" spans="1:24" ht="47.25" x14ac:dyDescent="0.25">
      <c r="A110" s="6" t="s">
        <v>89</v>
      </c>
      <c r="B110" s="16" t="s">
        <v>236</v>
      </c>
      <c r="C110" s="17" t="s">
        <v>237</v>
      </c>
      <c r="D110" s="22">
        <f t="shared" si="55"/>
        <v>8.2800000000000007E-4</v>
      </c>
      <c r="E110" s="22">
        <v>0</v>
      </c>
      <c r="F110" s="22">
        <v>0</v>
      </c>
      <c r="G110" s="22">
        <v>8.2800000000000007E-4</v>
      </c>
      <c r="H110" s="22">
        <v>0</v>
      </c>
      <c r="I110" s="22">
        <f t="shared" si="56"/>
        <v>8.2800000000000007E-4</v>
      </c>
      <c r="J110" s="22">
        <v>0</v>
      </c>
      <c r="K110" s="22">
        <v>0</v>
      </c>
      <c r="L110" s="22">
        <v>8.2800000000000007E-4</v>
      </c>
      <c r="M110" s="22">
        <v>0</v>
      </c>
      <c r="N110" s="22">
        <f t="shared" si="49"/>
        <v>0</v>
      </c>
      <c r="O110" s="21">
        <f t="shared" si="50"/>
        <v>0</v>
      </c>
      <c r="P110" s="22">
        <v>0</v>
      </c>
      <c r="Q110" s="21">
        <v>0</v>
      </c>
      <c r="R110" s="22">
        <v>0</v>
      </c>
      <c r="S110" s="22">
        <v>0</v>
      </c>
      <c r="T110" s="22">
        <f t="shared" si="51"/>
        <v>0</v>
      </c>
      <c r="U110" s="21">
        <f t="shared" si="52"/>
        <v>0</v>
      </c>
      <c r="V110" s="22">
        <f t="shared" si="53"/>
        <v>0</v>
      </c>
      <c r="W110" s="21">
        <v>0</v>
      </c>
      <c r="X110" s="34"/>
    </row>
    <row r="111" spans="1:24" ht="31.5" x14ac:dyDescent="0.25">
      <c r="A111" s="6" t="s">
        <v>89</v>
      </c>
      <c r="B111" s="16" t="s">
        <v>238</v>
      </c>
      <c r="C111" s="17" t="s">
        <v>239</v>
      </c>
      <c r="D111" s="22">
        <f t="shared" si="55"/>
        <v>0.142428</v>
      </c>
      <c r="E111" s="22">
        <v>0</v>
      </c>
      <c r="F111" s="22">
        <v>0</v>
      </c>
      <c r="G111" s="22">
        <v>0.142428</v>
      </c>
      <c r="H111" s="22">
        <v>0</v>
      </c>
      <c r="I111" s="22">
        <f t="shared" si="56"/>
        <v>0.142423788</v>
      </c>
      <c r="J111" s="22">
        <v>0</v>
      </c>
      <c r="K111" s="22">
        <v>0</v>
      </c>
      <c r="L111" s="22">
        <v>0.142423788</v>
      </c>
      <c r="M111" s="22">
        <v>0</v>
      </c>
      <c r="N111" s="22">
        <f t="shared" si="49"/>
        <v>-4.2120000000034352E-6</v>
      </c>
      <c r="O111" s="21">
        <f t="shared" si="50"/>
        <v>-2.9572836801776583E-3</v>
      </c>
      <c r="P111" s="22">
        <v>0</v>
      </c>
      <c r="Q111" s="21">
        <v>0</v>
      </c>
      <c r="R111" s="22">
        <v>0</v>
      </c>
      <c r="S111" s="22">
        <v>0</v>
      </c>
      <c r="T111" s="22">
        <f t="shared" si="51"/>
        <v>-4.2120000000034352E-6</v>
      </c>
      <c r="U111" s="21">
        <f t="shared" si="52"/>
        <v>-2.9572836801776583E-3</v>
      </c>
      <c r="V111" s="22">
        <f t="shared" si="53"/>
        <v>0</v>
      </c>
      <c r="W111" s="21">
        <v>0</v>
      </c>
      <c r="X111" s="34"/>
    </row>
    <row r="112" spans="1:24" ht="47.25" x14ac:dyDescent="0.25">
      <c r="A112" s="6" t="s">
        <v>89</v>
      </c>
      <c r="B112" s="16" t="s">
        <v>312</v>
      </c>
      <c r="C112" s="17" t="s">
        <v>313</v>
      </c>
      <c r="D112" s="22">
        <f t="shared" si="55"/>
        <v>0</v>
      </c>
      <c r="E112" s="22">
        <v>0</v>
      </c>
      <c r="F112" s="22">
        <v>0</v>
      </c>
      <c r="G112" s="22">
        <v>0</v>
      </c>
      <c r="H112" s="22">
        <v>0</v>
      </c>
      <c r="I112" s="22">
        <f t="shared" si="56"/>
        <v>0.10257499199999999</v>
      </c>
      <c r="J112" s="22">
        <v>0</v>
      </c>
      <c r="K112" s="22">
        <v>0</v>
      </c>
      <c r="L112" s="22">
        <v>0.10257499199999999</v>
      </c>
      <c r="M112" s="22">
        <v>0</v>
      </c>
      <c r="N112" s="22">
        <f t="shared" si="49"/>
        <v>0.10257499199999999</v>
      </c>
      <c r="O112" s="21">
        <v>100</v>
      </c>
      <c r="P112" s="22">
        <v>0</v>
      </c>
      <c r="Q112" s="21">
        <v>0</v>
      </c>
      <c r="R112" s="22">
        <v>0</v>
      </c>
      <c r="S112" s="22">
        <v>0</v>
      </c>
      <c r="T112" s="22">
        <f t="shared" si="51"/>
        <v>0.10257499199999999</v>
      </c>
      <c r="U112" s="21">
        <v>100</v>
      </c>
      <c r="V112" s="22">
        <f t="shared" si="53"/>
        <v>0</v>
      </c>
      <c r="W112" s="21">
        <v>0</v>
      </c>
      <c r="X112" s="34" t="s">
        <v>318</v>
      </c>
    </row>
    <row r="113" spans="1:24" ht="31.5" x14ac:dyDescent="0.25">
      <c r="A113" s="6" t="s">
        <v>89</v>
      </c>
      <c r="B113" s="16" t="s">
        <v>240</v>
      </c>
      <c r="C113" s="17" t="s">
        <v>241</v>
      </c>
      <c r="D113" s="22">
        <f t="shared" si="55"/>
        <v>1.1039999999999999E-3</v>
      </c>
      <c r="E113" s="22">
        <v>0</v>
      </c>
      <c r="F113" s="22">
        <v>0</v>
      </c>
      <c r="G113" s="22">
        <v>1.1039999999999999E-3</v>
      </c>
      <c r="H113" s="22">
        <v>0</v>
      </c>
      <c r="I113" s="22">
        <f t="shared" si="56"/>
        <v>1.1039999999999999E-3</v>
      </c>
      <c r="J113" s="22">
        <v>0</v>
      </c>
      <c r="K113" s="22">
        <v>0</v>
      </c>
      <c r="L113" s="22">
        <v>1.1039999999999999E-3</v>
      </c>
      <c r="M113" s="22">
        <v>0</v>
      </c>
      <c r="N113" s="22">
        <f t="shared" si="49"/>
        <v>0</v>
      </c>
      <c r="O113" s="21">
        <f t="shared" si="50"/>
        <v>0</v>
      </c>
      <c r="P113" s="22">
        <v>0</v>
      </c>
      <c r="Q113" s="21">
        <v>0</v>
      </c>
      <c r="R113" s="22">
        <v>0</v>
      </c>
      <c r="S113" s="22">
        <v>0</v>
      </c>
      <c r="T113" s="22">
        <f t="shared" si="51"/>
        <v>0</v>
      </c>
      <c r="U113" s="21">
        <f t="shared" si="52"/>
        <v>0</v>
      </c>
      <c r="V113" s="22">
        <f t="shared" si="53"/>
        <v>0</v>
      </c>
      <c r="W113" s="21">
        <v>0</v>
      </c>
      <c r="X113" s="34"/>
    </row>
    <row r="114" spans="1:24" ht="47.25" x14ac:dyDescent="0.25">
      <c r="A114" s="6" t="s">
        <v>89</v>
      </c>
      <c r="B114" s="16" t="s">
        <v>314</v>
      </c>
      <c r="C114" s="17" t="s">
        <v>315</v>
      </c>
      <c r="D114" s="22">
        <f t="shared" si="55"/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f t="shared" si="56"/>
        <v>0.21728984399999998</v>
      </c>
      <c r="J114" s="22">
        <v>0</v>
      </c>
      <c r="K114" s="22">
        <v>0</v>
      </c>
      <c r="L114" s="22">
        <v>0.21728984399999998</v>
      </c>
      <c r="M114" s="22">
        <v>0</v>
      </c>
      <c r="N114" s="22">
        <f t="shared" si="49"/>
        <v>0.21728984399999998</v>
      </c>
      <c r="O114" s="21">
        <v>100</v>
      </c>
      <c r="P114" s="22">
        <v>0</v>
      </c>
      <c r="Q114" s="21">
        <v>0</v>
      </c>
      <c r="R114" s="22">
        <v>0</v>
      </c>
      <c r="S114" s="22">
        <v>0</v>
      </c>
      <c r="T114" s="22">
        <f t="shared" si="51"/>
        <v>0.21728984399999998</v>
      </c>
      <c r="U114" s="21">
        <v>100</v>
      </c>
      <c r="V114" s="22">
        <f t="shared" si="53"/>
        <v>0</v>
      </c>
      <c r="W114" s="21">
        <v>0</v>
      </c>
      <c r="X114" s="34" t="s">
        <v>318</v>
      </c>
    </row>
    <row r="115" spans="1:24" ht="47.25" x14ac:dyDescent="0.25">
      <c r="A115" s="6" t="s">
        <v>89</v>
      </c>
      <c r="B115" s="16" t="s">
        <v>242</v>
      </c>
      <c r="C115" s="17" t="s">
        <v>243</v>
      </c>
      <c r="D115" s="22">
        <f t="shared" si="55"/>
        <v>3.588E-3</v>
      </c>
      <c r="E115" s="22">
        <v>0</v>
      </c>
      <c r="F115" s="22">
        <v>0</v>
      </c>
      <c r="G115" s="22">
        <v>3.588E-3</v>
      </c>
      <c r="H115" s="22">
        <v>0</v>
      </c>
      <c r="I115" s="22">
        <f t="shared" si="56"/>
        <v>3.588E-3</v>
      </c>
      <c r="J115" s="22">
        <v>0</v>
      </c>
      <c r="K115" s="22">
        <v>0</v>
      </c>
      <c r="L115" s="22">
        <v>3.588E-3</v>
      </c>
      <c r="M115" s="22">
        <v>0</v>
      </c>
      <c r="N115" s="22">
        <f t="shared" si="49"/>
        <v>0</v>
      </c>
      <c r="O115" s="21">
        <f t="shared" si="50"/>
        <v>0</v>
      </c>
      <c r="P115" s="22">
        <v>0</v>
      </c>
      <c r="Q115" s="21">
        <v>0</v>
      </c>
      <c r="R115" s="22">
        <v>0</v>
      </c>
      <c r="S115" s="22">
        <v>0</v>
      </c>
      <c r="T115" s="22">
        <f t="shared" si="51"/>
        <v>0</v>
      </c>
      <c r="U115" s="21">
        <f t="shared" si="52"/>
        <v>0</v>
      </c>
      <c r="V115" s="22">
        <f t="shared" si="53"/>
        <v>0</v>
      </c>
      <c r="W115" s="21">
        <v>0</v>
      </c>
      <c r="X115" s="34"/>
    </row>
    <row r="116" spans="1:24" ht="47.25" x14ac:dyDescent="0.25">
      <c r="A116" s="6" t="s">
        <v>89</v>
      </c>
      <c r="B116" s="16" t="s">
        <v>244</v>
      </c>
      <c r="C116" s="17" t="s">
        <v>245</v>
      </c>
      <c r="D116" s="22">
        <f t="shared" si="55"/>
        <v>2.2079999999999999E-3</v>
      </c>
      <c r="E116" s="22">
        <v>0</v>
      </c>
      <c r="F116" s="22">
        <v>0</v>
      </c>
      <c r="G116" s="22">
        <v>2.2079999999999999E-3</v>
      </c>
      <c r="H116" s="22">
        <v>0</v>
      </c>
      <c r="I116" s="22">
        <f t="shared" si="56"/>
        <v>4.8096000000000007E-3</v>
      </c>
      <c r="J116" s="22">
        <v>0</v>
      </c>
      <c r="K116" s="22">
        <v>0</v>
      </c>
      <c r="L116" s="22">
        <v>4.8096000000000007E-3</v>
      </c>
      <c r="M116" s="22">
        <v>0</v>
      </c>
      <c r="N116" s="22">
        <f t="shared" si="49"/>
        <v>2.6016000000000008E-3</v>
      </c>
      <c r="O116" s="21">
        <f t="shared" si="50"/>
        <v>117.82608695652178</v>
      </c>
      <c r="P116" s="22">
        <v>0</v>
      </c>
      <c r="Q116" s="21">
        <v>0</v>
      </c>
      <c r="R116" s="22">
        <v>0</v>
      </c>
      <c r="S116" s="22">
        <v>0</v>
      </c>
      <c r="T116" s="22">
        <f t="shared" si="51"/>
        <v>2.6016000000000008E-3</v>
      </c>
      <c r="U116" s="21">
        <f t="shared" si="52"/>
        <v>117.82608695652178</v>
      </c>
      <c r="V116" s="22">
        <f t="shared" si="53"/>
        <v>0</v>
      </c>
      <c r="W116" s="21">
        <v>0</v>
      </c>
      <c r="X116" s="34" t="s">
        <v>317</v>
      </c>
    </row>
    <row r="117" spans="1:24" ht="31.5" x14ac:dyDescent="0.25">
      <c r="A117" s="6" t="s">
        <v>89</v>
      </c>
      <c r="B117" s="16" t="s">
        <v>246</v>
      </c>
      <c r="C117" s="17" t="s">
        <v>247</v>
      </c>
      <c r="D117" s="22">
        <f t="shared" si="55"/>
        <v>2.7599999999999999E-3</v>
      </c>
      <c r="E117" s="22">
        <v>0</v>
      </c>
      <c r="F117" s="22">
        <v>0</v>
      </c>
      <c r="G117" s="22">
        <v>2.7599999999999999E-3</v>
      </c>
      <c r="H117" s="22">
        <v>0</v>
      </c>
      <c r="I117" s="22">
        <f t="shared" si="56"/>
        <v>2.7600000000000003E-3</v>
      </c>
      <c r="J117" s="22">
        <v>0</v>
      </c>
      <c r="K117" s="22">
        <v>0</v>
      </c>
      <c r="L117" s="22">
        <v>2.7600000000000003E-3</v>
      </c>
      <c r="M117" s="22">
        <v>0</v>
      </c>
      <c r="N117" s="22">
        <f t="shared" si="49"/>
        <v>0</v>
      </c>
      <c r="O117" s="21">
        <f t="shared" si="50"/>
        <v>0</v>
      </c>
      <c r="P117" s="22">
        <v>0</v>
      </c>
      <c r="Q117" s="21">
        <v>0</v>
      </c>
      <c r="R117" s="22">
        <v>0</v>
      </c>
      <c r="S117" s="22">
        <v>0</v>
      </c>
      <c r="T117" s="22">
        <f t="shared" si="51"/>
        <v>0</v>
      </c>
      <c r="U117" s="21">
        <f t="shared" si="52"/>
        <v>0</v>
      </c>
      <c r="V117" s="22">
        <f t="shared" si="53"/>
        <v>0</v>
      </c>
      <c r="W117" s="21">
        <v>0</v>
      </c>
      <c r="X117" s="34"/>
    </row>
    <row r="118" spans="1:24" ht="47.25" x14ac:dyDescent="0.25">
      <c r="A118" s="6" t="s">
        <v>89</v>
      </c>
      <c r="B118" s="16" t="s">
        <v>248</v>
      </c>
      <c r="C118" s="17" t="s">
        <v>249</v>
      </c>
      <c r="D118" s="22">
        <f t="shared" si="55"/>
        <v>0.40609800000000001</v>
      </c>
      <c r="E118" s="22">
        <v>0</v>
      </c>
      <c r="F118" s="22">
        <v>0</v>
      </c>
      <c r="G118" s="22">
        <v>0.40609800000000001</v>
      </c>
      <c r="H118" s="22">
        <v>0</v>
      </c>
      <c r="I118" s="22">
        <f t="shared" si="56"/>
        <v>0.40609870799999997</v>
      </c>
      <c r="J118" s="22">
        <v>0</v>
      </c>
      <c r="K118" s="22">
        <v>0</v>
      </c>
      <c r="L118" s="22">
        <v>0.40609870799999997</v>
      </c>
      <c r="M118" s="22">
        <v>0</v>
      </c>
      <c r="N118" s="22">
        <f t="shared" si="49"/>
        <v>7.0799999996040697E-7</v>
      </c>
      <c r="O118" s="21">
        <f t="shared" si="50"/>
        <v>1.7434215385458854E-4</v>
      </c>
      <c r="P118" s="22">
        <v>0</v>
      </c>
      <c r="Q118" s="21">
        <v>0</v>
      </c>
      <c r="R118" s="22">
        <v>0</v>
      </c>
      <c r="S118" s="22">
        <v>0</v>
      </c>
      <c r="T118" s="22">
        <f t="shared" si="51"/>
        <v>7.0799999996040697E-7</v>
      </c>
      <c r="U118" s="21">
        <f t="shared" si="52"/>
        <v>1.7434215385458854E-4</v>
      </c>
      <c r="V118" s="22">
        <f t="shared" si="53"/>
        <v>0</v>
      </c>
      <c r="W118" s="21">
        <v>0</v>
      </c>
      <c r="X118" s="34"/>
    </row>
    <row r="119" spans="1:24" ht="31.5" x14ac:dyDescent="0.25">
      <c r="A119" s="6" t="s">
        <v>89</v>
      </c>
      <c r="B119" s="16" t="s">
        <v>250</v>
      </c>
      <c r="C119" s="17" t="s">
        <v>251</v>
      </c>
      <c r="D119" s="22">
        <f t="shared" si="55"/>
        <v>2.4840000000000001E-3</v>
      </c>
      <c r="E119" s="22">
        <v>0</v>
      </c>
      <c r="F119" s="22">
        <v>0</v>
      </c>
      <c r="G119" s="22">
        <v>2.4840000000000001E-3</v>
      </c>
      <c r="H119" s="22">
        <v>0</v>
      </c>
      <c r="I119" s="22">
        <f t="shared" si="56"/>
        <v>2.4840000000000001E-3</v>
      </c>
      <c r="J119" s="22">
        <v>0</v>
      </c>
      <c r="K119" s="22">
        <v>0</v>
      </c>
      <c r="L119" s="22">
        <v>2.4840000000000001E-3</v>
      </c>
      <c r="M119" s="22">
        <v>0</v>
      </c>
      <c r="N119" s="22">
        <f t="shared" si="49"/>
        <v>0</v>
      </c>
      <c r="O119" s="21">
        <f t="shared" si="50"/>
        <v>0</v>
      </c>
      <c r="P119" s="22">
        <v>0</v>
      </c>
      <c r="Q119" s="21">
        <v>0</v>
      </c>
      <c r="R119" s="22">
        <v>0</v>
      </c>
      <c r="S119" s="22">
        <v>0</v>
      </c>
      <c r="T119" s="22">
        <f t="shared" si="51"/>
        <v>0</v>
      </c>
      <c r="U119" s="21">
        <f t="shared" si="52"/>
        <v>0</v>
      </c>
      <c r="V119" s="22">
        <f t="shared" si="53"/>
        <v>0</v>
      </c>
      <c r="W119" s="21">
        <v>0</v>
      </c>
      <c r="X119" s="34"/>
    </row>
    <row r="120" spans="1:24" ht="31.5" x14ac:dyDescent="0.25">
      <c r="A120" s="6" t="s">
        <v>89</v>
      </c>
      <c r="B120" s="16" t="s">
        <v>252</v>
      </c>
      <c r="C120" s="17" t="s">
        <v>253</v>
      </c>
      <c r="D120" s="22">
        <f t="shared" si="55"/>
        <v>2.2079999999999999E-3</v>
      </c>
      <c r="E120" s="22">
        <v>0</v>
      </c>
      <c r="F120" s="22">
        <v>0</v>
      </c>
      <c r="G120" s="22">
        <v>2.2079999999999999E-3</v>
      </c>
      <c r="H120" s="22">
        <v>0</v>
      </c>
      <c r="I120" s="22">
        <f t="shared" si="56"/>
        <v>2.2079999999999999E-3</v>
      </c>
      <c r="J120" s="22">
        <v>0</v>
      </c>
      <c r="K120" s="22">
        <v>0</v>
      </c>
      <c r="L120" s="22">
        <v>2.2079999999999999E-3</v>
      </c>
      <c r="M120" s="22">
        <v>0</v>
      </c>
      <c r="N120" s="22">
        <f t="shared" si="49"/>
        <v>0</v>
      </c>
      <c r="O120" s="21">
        <f t="shared" si="50"/>
        <v>0</v>
      </c>
      <c r="P120" s="22">
        <v>0</v>
      </c>
      <c r="Q120" s="21">
        <v>0</v>
      </c>
      <c r="R120" s="22">
        <v>0</v>
      </c>
      <c r="S120" s="22">
        <v>0</v>
      </c>
      <c r="T120" s="22">
        <f t="shared" si="51"/>
        <v>0</v>
      </c>
      <c r="U120" s="21">
        <f t="shared" si="52"/>
        <v>0</v>
      </c>
      <c r="V120" s="22">
        <f t="shared" si="53"/>
        <v>0</v>
      </c>
      <c r="W120" s="21">
        <v>0</v>
      </c>
      <c r="X120" s="34"/>
    </row>
    <row r="121" spans="1:24" ht="47.25" x14ac:dyDescent="0.25">
      <c r="A121" s="6" t="s">
        <v>89</v>
      </c>
      <c r="B121" s="16" t="s">
        <v>254</v>
      </c>
      <c r="C121" s="17" t="s">
        <v>255</v>
      </c>
      <c r="D121" s="22">
        <f t="shared" si="55"/>
        <v>3.0359999999999996E-3</v>
      </c>
      <c r="E121" s="22">
        <v>0</v>
      </c>
      <c r="F121" s="22">
        <v>0</v>
      </c>
      <c r="G121" s="22">
        <v>3.0359999999999996E-3</v>
      </c>
      <c r="H121" s="22">
        <v>0</v>
      </c>
      <c r="I121" s="22">
        <f t="shared" si="56"/>
        <v>6.9383999999999991E-3</v>
      </c>
      <c r="J121" s="22">
        <v>0</v>
      </c>
      <c r="K121" s="22">
        <v>0</v>
      </c>
      <c r="L121" s="22">
        <v>6.9383999999999991E-3</v>
      </c>
      <c r="M121" s="22">
        <v>0</v>
      </c>
      <c r="N121" s="22">
        <f t="shared" si="49"/>
        <v>3.9023999999999994E-3</v>
      </c>
      <c r="O121" s="21">
        <f t="shared" si="50"/>
        <v>128.53754940711462</v>
      </c>
      <c r="P121" s="22">
        <v>0</v>
      </c>
      <c r="Q121" s="21">
        <v>0</v>
      </c>
      <c r="R121" s="22">
        <v>0</v>
      </c>
      <c r="S121" s="22">
        <v>0</v>
      </c>
      <c r="T121" s="22">
        <f t="shared" si="51"/>
        <v>3.9023999999999994E-3</v>
      </c>
      <c r="U121" s="21">
        <f t="shared" si="52"/>
        <v>128.53754940711462</v>
      </c>
      <c r="V121" s="22">
        <f t="shared" si="53"/>
        <v>0</v>
      </c>
      <c r="W121" s="21">
        <v>0</v>
      </c>
      <c r="X121" s="34" t="s">
        <v>317</v>
      </c>
    </row>
    <row r="122" spans="1:24" ht="47.25" x14ac:dyDescent="0.25">
      <c r="A122" s="6" t="s">
        <v>89</v>
      </c>
      <c r="B122" s="16" t="s">
        <v>256</v>
      </c>
      <c r="C122" s="17" t="s">
        <v>257</v>
      </c>
      <c r="D122" s="22">
        <f t="shared" si="55"/>
        <v>3.0359999999999996E-3</v>
      </c>
      <c r="E122" s="22">
        <v>0</v>
      </c>
      <c r="F122" s="22">
        <v>0</v>
      </c>
      <c r="G122" s="22">
        <v>3.0359999999999996E-3</v>
      </c>
      <c r="H122" s="22">
        <v>0</v>
      </c>
      <c r="I122" s="22">
        <f t="shared" si="56"/>
        <v>3.0359999999999996E-3</v>
      </c>
      <c r="J122" s="22">
        <v>0</v>
      </c>
      <c r="K122" s="22">
        <v>0</v>
      </c>
      <c r="L122" s="22">
        <v>3.0359999999999996E-3</v>
      </c>
      <c r="M122" s="22">
        <v>0</v>
      </c>
      <c r="N122" s="22">
        <f t="shared" si="49"/>
        <v>0</v>
      </c>
      <c r="O122" s="21">
        <f t="shared" si="50"/>
        <v>0</v>
      </c>
      <c r="P122" s="22">
        <v>0</v>
      </c>
      <c r="Q122" s="21">
        <v>0</v>
      </c>
      <c r="R122" s="22">
        <v>0</v>
      </c>
      <c r="S122" s="22">
        <v>0</v>
      </c>
      <c r="T122" s="22">
        <f t="shared" si="51"/>
        <v>0</v>
      </c>
      <c r="U122" s="21">
        <f t="shared" si="52"/>
        <v>0</v>
      </c>
      <c r="V122" s="22">
        <f t="shared" si="53"/>
        <v>0</v>
      </c>
      <c r="W122" s="21">
        <v>0</v>
      </c>
      <c r="X122" s="34"/>
    </row>
    <row r="123" spans="1:24" ht="47.25" x14ac:dyDescent="0.25">
      <c r="A123" s="6" t="s">
        <v>89</v>
      </c>
      <c r="B123" s="16" t="s">
        <v>258</v>
      </c>
      <c r="C123" s="17" t="s">
        <v>259</v>
      </c>
      <c r="D123" s="22">
        <f t="shared" si="55"/>
        <v>0.35181479999999993</v>
      </c>
      <c r="E123" s="22">
        <v>0</v>
      </c>
      <c r="F123" s="22">
        <v>0</v>
      </c>
      <c r="G123" s="22">
        <v>0.35181479999999993</v>
      </c>
      <c r="H123" s="22">
        <v>0</v>
      </c>
      <c r="I123" s="22">
        <f t="shared" si="56"/>
        <v>0.34431333599999991</v>
      </c>
      <c r="J123" s="22">
        <v>0</v>
      </c>
      <c r="K123" s="22">
        <v>0</v>
      </c>
      <c r="L123" s="22">
        <v>0.34431333599999991</v>
      </c>
      <c r="M123" s="22">
        <v>0</v>
      </c>
      <c r="N123" s="22">
        <f t="shared" si="49"/>
        <v>-7.5014640000000132E-3</v>
      </c>
      <c r="O123" s="21">
        <f t="shared" si="50"/>
        <v>-2.1322195655214093</v>
      </c>
      <c r="P123" s="22">
        <v>0</v>
      </c>
      <c r="Q123" s="21">
        <v>0</v>
      </c>
      <c r="R123" s="22">
        <v>0</v>
      </c>
      <c r="S123" s="22">
        <v>0</v>
      </c>
      <c r="T123" s="22">
        <f t="shared" si="51"/>
        <v>-7.5014640000000132E-3</v>
      </c>
      <c r="U123" s="21">
        <f t="shared" si="52"/>
        <v>-2.1322195655214093</v>
      </c>
      <c r="V123" s="22">
        <f t="shared" si="53"/>
        <v>0</v>
      </c>
      <c r="W123" s="21">
        <v>0</v>
      </c>
      <c r="X123" s="34" t="s">
        <v>317</v>
      </c>
    </row>
    <row r="124" spans="1:24" ht="31.5" x14ac:dyDescent="0.25">
      <c r="A124" s="6" t="s">
        <v>89</v>
      </c>
      <c r="B124" s="16" t="s">
        <v>260</v>
      </c>
      <c r="C124" s="17" t="s">
        <v>261</v>
      </c>
      <c r="D124" s="22">
        <f t="shared" si="55"/>
        <v>1.0764000000000001E-2</v>
      </c>
      <c r="E124" s="22">
        <v>0</v>
      </c>
      <c r="F124" s="22">
        <v>0</v>
      </c>
      <c r="G124" s="22">
        <v>1.0764000000000001E-2</v>
      </c>
      <c r="H124" s="22">
        <v>0</v>
      </c>
      <c r="I124" s="22">
        <f t="shared" si="56"/>
        <v>1.0764000000000001E-2</v>
      </c>
      <c r="J124" s="22">
        <v>0</v>
      </c>
      <c r="K124" s="22">
        <v>0</v>
      </c>
      <c r="L124" s="22">
        <v>1.0764000000000001E-2</v>
      </c>
      <c r="M124" s="22">
        <v>0</v>
      </c>
      <c r="N124" s="22">
        <f t="shared" si="49"/>
        <v>0</v>
      </c>
      <c r="O124" s="21">
        <f t="shared" si="50"/>
        <v>0</v>
      </c>
      <c r="P124" s="22">
        <v>0</v>
      </c>
      <c r="Q124" s="21">
        <v>0</v>
      </c>
      <c r="R124" s="22">
        <v>0</v>
      </c>
      <c r="S124" s="22">
        <v>0</v>
      </c>
      <c r="T124" s="22">
        <f t="shared" si="51"/>
        <v>0</v>
      </c>
      <c r="U124" s="21">
        <f t="shared" si="52"/>
        <v>0</v>
      </c>
      <c r="V124" s="22">
        <f t="shared" si="53"/>
        <v>0</v>
      </c>
      <c r="W124" s="21">
        <v>0</v>
      </c>
      <c r="X124" s="34"/>
    </row>
    <row r="125" spans="1:24" ht="47.25" x14ac:dyDescent="0.25">
      <c r="A125" s="6" t="s">
        <v>89</v>
      </c>
      <c r="B125" s="16" t="s">
        <v>262</v>
      </c>
      <c r="C125" s="17" t="s">
        <v>263</v>
      </c>
      <c r="D125" s="22">
        <f t="shared" si="55"/>
        <v>1.9319999999999997E-3</v>
      </c>
      <c r="E125" s="22">
        <v>0</v>
      </c>
      <c r="F125" s="22">
        <v>0</v>
      </c>
      <c r="G125" s="22">
        <v>1.9319999999999997E-3</v>
      </c>
      <c r="H125" s="22">
        <v>0</v>
      </c>
      <c r="I125" s="22">
        <f t="shared" si="56"/>
        <v>1.9319999999999997E-3</v>
      </c>
      <c r="J125" s="22">
        <v>0</v>
      </c>
      <c r="K125" s="22">
        <v>0</v>
      </c>
      <c r="L125" s="22">
        <v>1.9319999999999997E-3</v>
      </c>
      <c r="M125" s="22">
        <v>0</v>
      </c>
      <c r="N125" s="22">
        <f t="shared" si="49"/>
        <v>0</v>
      </c>
      <c r="O125" s="21">
        <f t="shared" si="50"/>
        <v>0</v>
      </c>
      <c r="P125" s="22">
        <v>0</v>
      </c>
      <c r="Q125" s="21">
        <v>0</v>
      </c>
      <c r="R125" s="22">
        <v>0</v>
      </c>
      <c r="S125" s="22">
        <v>0</v>
      </c>
      <c r="T125" s="22">
        <f t="shared" si="51"/>
        <v>0</v>
      </c>
      <c r="U125" s="21">
        <f t="shared" si="52"/>
        <v>0</v>
      </c>
      <c r="V125" s="22">
        <f t="shared" si="53"/>
        <v>0</v>
      </c>
      <c r="W125" s="21">
        <v>0</v>
      </c>
      <c r="X125" s="34"/>
    </row>
    <row r="126" spans="1:24" ht="47.25" x14ac:dyDescent="0.25">
      <c r="A126" s="6" t="s">
        <v>89</v>
      </c>
      <c r="B126" s="16" t="s">
        <v>264</v>
      </c>
      <c r="C126" s="17" t="s">
        <v>265</v>
      </c>
      <c r="D126" s="22">
        <f t="shared" si="55"/>
        <v>6.6239999999999997E-3</v>
      </c>
      <c r="E126" s="22">
        <v>0</v>
      </c>
      <c r="F126" s="22">
        <v>0</v>
      </c>
      <c r="G126" s="22">
        <v>6.6239999999999997E-3</v>
      </c>
      <c r="H126" s="22">
        <v>0</v>
      </c>
      <c r="I126" s="22">
        <f t="shared" si="56"/>
        <v>9.1637279999999988E-2</v>
      </c>
      <c r="J126" s="22">
        <v>0</v>
      </c>
      <c r="K126" s="22">
        <v>0</v>
      </c>
      <c r="L126" s="22">
        <v>9.1637279999999988E-2</v>
      </c>
      <c r="M126" s="22">
        <v>0</v>
      </c>
      <c r="N126" s="22">
        <f t="shared" si="49"/>
        <v>8.5013279999999983E-2</v>
      </c>
      <c r="O126" s="21">
        <f t="shared" si="50"/>
        <v>1283.4130434782608</v>
      </c>
      <c r="P126" s="22">
        <v>0</v>
      </c>
      <c r="Q126" s="21">
        <v>0</v>
      </c>
      <c r="R126" s="22">
        <v>0</v>
      </c>
      <c r="S126" s="22">
        <v>0</v>
      </c>
      <c r="T126" s="22">
        <f t="shared" si="51"/>
        <v>8.5013279999999983E-2</v>
      </c>
      <c r="U126" s="21">
        <f t="shared" si="52"/>
        <v>1283.4130434782608</v>
      </c>
      <c r="V126" s="22">
        <f t="shared" si="53"/>
        <v>0</v>
      </c>
      <c r="W126" s="21">
        <v>0</v>
      </c>
      <c r="X126" s="34" t="s">
        <v>317</v>
      </c>
    </row>
    <row r="127" spans="1:24" ht="31.5" x14ac:dyDescent="0.25">
      <c r="A127" s="6" t="s">
        <v>89</v>
      </c>
      <c r="B127" s="16" t="s">
        <v>266</v>
      </c>
      <c r="C127" s="17" t="s">
        <v>267</v>
      </c>
      <c r="D127" s="22">
        <f t="shared" si="55"/>
        <v>4.4160000000000007E-3</v>
      </c>
      <c r="E127" s="22">
        <v>0</v>
      </c>
      <c r="F127" s="22">
        <v>0</v>
      </c>
      <c r="G127" s="22">
        <v>4.4160000000000007E-3</v>
      </c>
      <c r="H127" s="22">
        <v>0</v>
      </c>
      <c r="I127" s="22">
        <f t="shared" si="56"/>
        <v>4.4160000000000007E-3</v>
      </c>
      <c r="J127" s="22">
        <v>0</v>
      </c>
      <c r="K127" s="22">
        <v>0</v>
      </c>
      <c r="L127" s="22">
        <v>4.4160000000000007E-3</v>
      </c>
      <c r="M127" s="22">
        <v>0</v>
      </c>
      <c r="N127" s="22">
        <f t="shared" si="49"/>
        <v>0</v>
      </c>
      <c r="O127" s="21">
        <f t="shared" si="50"/>
        <v>0</v>
      </c>
      <c r="P127" s="22">
        <v>0</v>
      </c>
      <c r="Q127" s="21">
        <v>0</v>
      </c>
      <c r="R127" s="22">
        <v>0</v>
      </c>
      <c r="S127" s="22">
        <v>0</v>
      </c>
      <c r="T127" s="22">
        <f t="shared" si="51"/>
        <v>0</v>
      </c>
      <c r="U127" s="21">
        <f t="shared" si="52"/>
        <v>0</v>
      </c>
      <c r="V127" s="22">
        <f t="shared" si="53"/>
        <v>0</v>
      </c>
      <c r="W127" s="21">
        <v>0</v>
      </c>
      <c r="X127" s="34"/>
    </row>
    <row r="128" spans="1:24" ht="31.5" x14ac:dyDescent="0.25">
      <c r="A128" s="6" t="s">
        <v>89</v>
      </c>
      <c r="B128" s="16" t="s">
        <v>268</v>
      </c>
      <c r="C128" s="17" t="s">
        <v>269</v>
      </c>
      <c r="D128" s="22">
        <f t="shared" si="55"/>
        <v>3.0360000000000001E-3</v>
      </c>
      <c r="E128" s="22">
        <v>0</v>
      </c>
      <c r="F128" s="22">
        <v>0</v>
      </c>
      <c r="G128" s="22">
        <v>3.0360000000000001E-3</v>
      </c>
      <c r="H128" s="22">
        <v>0</v>
      </c>
      <c r="I128" s="22">
        <f t="shared" si="56"/>
        <v>3.3119999999999998E-3</v>
      </c>
      <c r="J128" s="22">
        <v>0</v>
      </c>
      <c r="K128" s="22">
        <v>0</v>
      </c>
      <c r="L128" s="22">
        <v>3.3119999999999998E-3</v>
      </c>
      <c r="M128" s="22">
        <v>0</v>
      </c>
      <c r="N128" s="22">
        <f t="shared" si="49"/>
        <v>2.7599999999999977E-4</v>
      </c>
      <c r="O128" s="21">
        <f t="shared" si="50"/>
        <v>9.0909090909090828</v>
      </c>
      <c r="P128" s="22">
        <v>0</v>
      </c>
      <c r="Q128" s="21">
        <v>0</v>
      </c>
      <c r="R128" s="22">
        <v>0</v>
      </c>
      <c r="S128" s="22">
        <v>0</v>
      </c>
      <c r="T128" s="22">
        <f t="shared" si="51"/>
        <v>2.7599999999999977E-4</v>
      </c>
      <c r="U128" s="21">
        <f t="shared" si="52"/>
        <v>9.0909090909090828</v>
      </c>
      <c r="V128" s="22">
        <f t="shared" si="53"/>
        <v>0</v>
      </c>
      <c r="W128" s="21">
        <v>0</v>
      </c>
      <c r="X128" s="34" t="s">
        <v>318</v>
      </c>
    </row>
    <row r="129" spans="1:24" ht="31.5" x14ac:dyDescent="0.25">
      <c r="A129" s="6" t="s">
        <v>89</v>
      </c>
      <c r="B129" s="16" t="s">
        <v>270</v>
      </c>
      <c r="C129" s="17" t="s">
        <v>271</v>
      </c>
      <c r="D129" s="22">
        <f t="shared" si="55"/>
        <v>2.7599999999999999E-4</v>
      </c>
      <c r="E129" s="22">
        <v>0</v>
      </c>
      <c r="F129" s="22">
        <v>0</v>
      </c>
      <c r="G129" s="22">
        <v>2.7599999999999999E-4</v>
      </c>
      <c r="H129" s="22">
        <v>0</v>
      </c>
      <c r="I129" s="22">
        <f t="shared" si="56"/>
        <v>2.7599999999999999E-4</v>
      </c>
      <c r="J129" s="22">
        <v>0</v>
      </c>
      <c r="K129" s="22">
        <v>0</v>
      </c>
      <c r="L129" s="22">
        <v>2.7599999999999999E-4</v>
      </c>
      <c r="M129" s="22">
        <v>0</v>
      </c>
      <c r="N129" s="22">
        <f t="shared" si="49"/>
        <v>0</v>
      </c>
      <c r="O129" s="21">
        <f t="shared" si="50"/>
        <v>0</v>
      </c>
      <c r="P129" s="22">
        <v>0</v>
      </c>
      <c r="Q129" s="21">
        <v>0</v>
      </c>
      <c r="R129" s="22">
        <v>0</v>
      </c>
      <c r="S129" s="22">
        <v>0</v>
      </c>
      <c r="T129" s="22">
        <f t="shared" si="51"/>
        <v>0</v>
      </c>
      <c r="U129" s="21">
        <f t="shared" si="52"/>
        <v>0</v>
      </c>
      <c r="V129" s="22">
        <f t="shared" si="53"/>
        <v>0</v>
      </c>
      <c r="W129" s="21">
        <v>0</v>
      </c>
      <c r="X129" s="34"/>
    </row>
    <row r="130" spans="1:24" ht="31.5" x14ac:dyDescent="0.25">
      <c r="A130" s="6" t="s">
        <v>89</v>
      </c>
      <c r="B130" s="16" t="s">
        <v>272</v>
      </c>
      <c r="C130" s="17" t="s">
        <v>273</v>
      </c>
      <c r="D130" s="22">
        <f t="shared" si="55"/>
        <v>2.4840000000000001E-3</v>
      </c>
      <c r="E130" s="22">
        <v>0</v>
      </c>
      <c r="F130" s="22">
        <v>0</v>
      </c>
      <c r="G130" s="22">
        <v>2.4840000000000001E-3</v>
      </c>
      <c r="H130" s="22">
        <v>0</v>
      </c>
      <c r="I130" s="22">
        <f t="shared" si="56"/>
        <v>2.4840000000000001E-3</v>
      </c>
      <c r="J130" s="22">
        <v>0</v>
      </c>
      <c r="K130" s="22">
        <v>0</v>
      </c>
      <c r="L130" s="22">
        <v>2.4840000000000001E-3</v>
      </c>
      <c r="M130" s="22">
        <v>0</v>
      </c>
      <c r="N130" s="22">
        <f t="shared" si="49"/>
        <v>0</v>
      </c>
      <c r="O130" s="21">
        <f t="shared" si="50"/>
        <v>0</v>
      </c>
      <c r="P130" s="22">
        <v>0</v>
      </c>
      <c r="Q130" s="21">
        <v>0</v>
      </c>
      <c r="R130" s="22">
        <v>0</v>
      </c>
      <c r="S130" s="22">
        <v>0</v>
      </c>
      <c r="T130" s="22">
        <f t="shared" si="51"/>
        <v>0</v>
      </c>
      <c r="U130" s="21">
        <f t="shared" si="52"/>
        <v>0</v>
      </c>
      <c r="V130" s="22">
        <f t="shared" si="53"/>
        <v>0</v>
      </c>
      <c r="W130" s="21">
        <v>0</v>
      </c>
      <c r="X130" s="34"/>
    </row>
    <row r="131" spans="1:24" ht="47.25" x14ac:dyDescent="0.25">
      <c r="A131" s="6" t="s">
        <v>89</v>
      </c>
      <c r="B131" s="16" t="s">
        <v>274</v>
      </c>
      <c r="C131" s="17" t="s">
        <v>275</v>
      </c>
      <c r="D131" s="22">
        <f t="shared" si="55"/>
        <v>2.7599999999999994E-3</v>
      </c>
      <c r="E131" s="22">
        <v>0</v>
      </c>
      <c r="F131" s="22">
        <v>0</v>
      </c>
      <c r="G131" s="22">
        <v>2.7599999999999994E-3</v>
      </c>
      <c r="H131" s="22">
        <v>0</v>
      </c>
      <c r="I131" s="22">
        <f t="shared" si="56"/>
        <v>2.7599999999999994E-3</v>
      </c>
      <c r="J131" s="22">
        <v>0</v>
      </c>
      <c r="K131" s="22">
        <v>0</v>
      </c>
      <c r="L131" s="22">
        <v>2.7599999999999994E-3</v>
      </c>
      <c r="M131" s="22">
        <v>0</v>
      </c>
      <c r="N131" s="22">
        <f t="shared" si="49"/>
        <v>0</v>
      </c>
      <c r="O131" s="21">
        <f t="shared" si="50"/>
        <v>0</v>
      </c>
      <c r="P131" s="22">
        <v>0</v>
      </c>
      <c r="Q131" s="21">
        <v>0</v>
      </c>
      <c r="R131" s="22">
        <v>0</v>
      </c>
      <c r="S131" s="22">
        <v>0</v>
      </c>
      <c r="T131" s="22">
        <f t="shared" si="51"/>
        <v>0</v>
      </c>
      <c r="U131" s="21">
        <f t="shared" si="52"/>
        <v>0</v>
      </c>
      <c r="V131" s="22">
        <f t="shared" si="53"/>
        <v>0</v>
      </c>
      <c r="W131" s="21">
        <v>0</v>
      </c>
      <c r="X131" s="34"/>
    </row>
    <row r="132" spans="1:24" ht="31.5" x14ac:dyDescent="0.25">
      <c r="A132" s="6" t="s">
        <v>89</v>
      </c>
      <c r="B132" s="16" t="s">
        <v>276</v>
      </c>
      <c r="C132" s="17" t="s">
        <v>277</v>
      </c>
      <c r="D132" s="22">
        <f t="shared" si="55"/>
        <v>2.7599999999999999E-4</v>
      </c>
      <c r="E132" s="22">
        <v>0</v>
      </c>
      <c r="F132" s="22">
        <v>0</v>
      </c>
      <c r="G132" s="22">
        <v>2.7599999999999999E-4</v>
      </c>
      <c r="H132" s="22">
        <v>0</v>
      </c>
      <c r="I132" s="22">
        <f t="shared" si="56"/>
        <v>2.7599999999999999E-4</v>
      </c>
      <c r="J132" s="22">
        <v>0</v>
      </c>
      <c r="K132" s="22">
        <v>0</v>
      </c>
      <c r="L132" s="22">
        <v>2.7599999999999999E-4</v>
      </c>
      <c r="M132" s="22">
        <v>0</v>
      </c>
      <c r="N132" s="22">
        <f t="shared" si="49"/>
        <v>0</v>
      </c>
      <c r="O132" s="21">
        <f t="shared" si="50"/>
        <v>0</v>
      </c>
      <c r="P132" s="22">
        <v>0</v>
      </c>
      <c r="Q132" s="21">
        <v>0</v>
      </c>
      <c r="R132" s="22">
        <v>0</v>
      </c>
      <c r="S132" s="22">
        <v>0</v>
      </c>
      <c r="T132" s="22">
        <f t="shared" si="51"/>
        <v>0</v>
      </c>
      <c r="U132" s="21">
        <f t="shared" si="52"/>
        <v>0</v>
      </c>
      <c r="V132" s="22">
        <f t="shared" si="53"/>
        <v>0</v>
      </c>
      <c r="W132" s="21">
        <v>0</v>
      </c>
      <c r="X132" s="34"/>
    </row>
    <row r="133" spans="1:24" ht="31.5" x14ac:dyDescent="0.25">
      <c r="A133" s="6" t="s">
        <v>89</v>
      </c>
      <c r="B133" s="16" t="s">
        <v>278</v>
      </c>
      <c r="C133" s="17" t="s">
        <v>279</v>
      </c>
      <c r="D133" s="22">
        <f t="shared" si="55"/>
        <v>0.217728</v>
      </c>
      <c r="E133" s="22">
        <v>0</v>
      </c>
      <c r="F133" s="22">
        <v>0</v>
      </c>
      <c r="G133" s="22">
        <v>0.217728</v>
      </c>
      <c r="H133" s="22">
        <v>0</v>
      </c>
      <c r="I133" s="22">
        <f t="shared" si="56"/>
        <v>0.23073577200000001</v>
      </c>
      <c r="J133" s="22">
        <v>0</v>
      </c>
      <c r="K133" s="22">
        <v>0</v>
      </c>
      <c r="L133" s="22">
        <v>0.23073577200000001</v>
      </c>
      <c r="M133" s="22">
        <v>0</v>
      </c>
      <c r="N133" s="22">
        <f t="shared" si="49"/>
        <v>1.3007772000000001E-2</v>
      </c>
      <c r="O133" s="21">
        <f t="shared" si="50"/>
        <v>5.9743220899470906</v>
      </c>
      <c r="P133" s="22">
        <v>0</v>
      </c>
      <c r="Q133" s="21">
        <v>0</v>
      </c>
      <c r="R133" s="22">
        <v>0</v>
      </c>
      <c r="S133" s="22">
        <v>0</v>
      </c>
      <c r="T133" s="22">
        <f t="shared" si="51"/>
        <v>1.3007772000000001E-2</v>
      </c>
      <c r="U133" s="21">
        <f t="shared" si="52"/>
        <v>5.9743220899470906</v>
      </c>
      <c r="V133" s="22">
        <f t="shared" si="53"/>
        <v>0</v>
      </c>
      <c r="W133" s="21">
        <v>0</v>
      </c>
      <c r="X133" s="34" t="s">
        <v>318</v>
      </c>
    </row>
    <row r="134" spans="1:24" ht="31.5" x14ac:dyDescent="0.25">
      <c r="A134" s="6" t="s">
        <v>89</v>
      </c>
      <c r="B134" s="16" t="s">
        <v>244</v>
      </c>
      <c r="C134" s="17" t="s">
        <v>303</v>
      </c>
      <c r="D134" s="22">
        <f t="shared" si="55"/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f t="shared" si="56"/>
        <v>1.3008000000000002E-3</v>
      </c>
      <c r="J134" s="22">
        <v>0</v>
      </c>
      <c r="K134" s="22">
        <v>0</v>
      </c>
      <c r="L134" s="22">
        <v>1.3008000000000002E-3</v>
      </c>
      <c r="M134" s="22">
        <v>0</v>
      </c>
      <c r="N134" s="22">
        <f t="shared" si="49"/>
        <v>1.3008000000000002E-3</v>
      </c>
      <c r="O134" s="21">
        <v>100</v>
      </c>
      <c r="P134" s="22">
        <v>0</v>
      </c>
      <c r="Q134" s="21">
        <v>0</v>
      </c>
      <c r="R134" s="22">
        <v>0</v>
      </c>
      <c r="S134" s="22">
        <v>0</v>
      </c>
      <c r="T134" s="22">
        <f t="shared" si="51"/>
        <v>1.3008000000000002E-3</v>
      </c>
      <c r="U134" s="21">
        <v>100</v>
      </c>
      <c r="V134" s="22">
        <f t="shared" si="53"/>
        <v>0</v>
      </c>
      <c r="W134" s="21">
        <v>0</v>
      </c>
      <c r="X134" s="34" t="s">
        <v>318</v>
      </c>
    </row>
    <row r="135" spans="1:24" ht="31.5" x14ac:dyDescent="0.25">
      <c r="A135" s="6" t="s">
        <v>89</v>
      </c>
      <c r="B135" s="16" t="s">
        <v>304</v>
      </c>
      <c r="C135" s="17" t="s">
        <v>305</v>
      </c>
      <c r="D135" s="22">
        <f t="shared" si="55"/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f t="shared" si="56"/>
        <v>1.3008000000000002E-3</v>
      </c>
      <c r="J135" s="22">
        <v>0</v>
      </c>
      <c r="K135" s="22">
        <v>0</v>
      </c>
      <c r="L135" s="22">
        <v>1.3008000000000002E-3</v>
      </c>
      <c r="M135" s="22">
        <v>0</v>
      </c>
      <c r="N135" s="22">
        <f t="shared" si="49"/>
        <v>1.3008000000000002E-3</v>
      </c>
      <c r="O135" s="21">
        <v>100</v>
      </c>
      <c r="P135" s="22">
        <v>0</v>
      </c>
      <c r="Q135" s="21">
        <v>0</v>
      </c>
      <c r="R135" s="22">
        <v>0</v>
      </c>
      <c r="S135" s="22">
        <v>0</v>
      </c>
      <c r="T135" s="22">
        <f t="shared" si="51"/>
        <v>1.3008000000000002E-3</v>
      </c>
      <c r="U135" s="21">
        <v>100</v>
      </c>
      <c r="V135" s="22">
        <f t="shared" si="53"/>
        <v>0</v>
      </c>
      <c r="W135" s="21">
        <v>0</v>
      </c>
      <c r="X135" s="34" t="s">
        <v>318</v>
      </c>
    </row>
    <row r="136" spans="1:24" ht="31.5" x14ac:dyDescent="0.25">
      <c r="A136" s="6" t="s">
        <v>89</v>
      </c>
      <c r="B136" s="16" t="s">
        <v>306</v>
      </c>
      <c r="C136" s="17" t="s">
        <v>307</v>
      </c>
      <c r="D136" s="22">
        <f t="shared" si="55"/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f t="shared" si="56"/>
        <v>1.3799999999999999E-3</v>
      </c>
      <c r="J136" s="22">
        <v>0</v>
      </c>
      <c r="K136" s="22">
        <v>0</v>
      </c>
      <c r="L136" s="22">
        <v>1.3799999999999999E-3</v>
      </c>
      <c r="M136" s="22">
        <v>0</v>
      </c>
      <c r="N136" s="22">
        <f t="shared" si="49"/>
        <v>1.3799999999999999E-3</v>
      </c>
      <c r="O136" s="21">
        <v>100</v>
      </c>
      <c r="P136" s="22">
        <v>0</v>
      </c>
      <c r="Q136" s="21">
        <v>0</v>
      </c>
      <c r="R136" s="22">
        <v>0</v>
      </c>
      <c r="S136" s="22">
        <v>0</v>
      </c>
      <c r="T136" s="22">
        <f t="shared" si="51"/>
        <v>1.3799999999999999E-3</v>
      </c>
      <c r="U136" s="21">
        <v>100</v>
      </c>
      <c r="V136" s="22">
        <f t="shared" si="53"/>
        <v>0</v>
      </c>
      <c r="W136" s="21">
        <v>0</v>
      </c>
      <c r="X136" s="34" t="s">
        <v>318</v>
      </c>
    </row>
    <row r="137" spans="1:24" ht="47.25" x14ac:dyDescent="0.25">
      <c r="A137" s="6" t="s">
        <v>89</v>
      </c>
      <c r="B137" s="16" t="s">
        <v>308</v>
      </c>
      <c r="C137" s="17" t="s">
        <v>309</v>
      </c>
      <c r="D137" s="22">
        <f t="shared" si="55"/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f t="shared" si="56"/>
        <v>3.588E-3</v>
      </c>
      <c r="J137" s="22">
        <v>0</v>
      </c>
      <c r="K137" s="22">
        <v>0</v>
      </c>
      <c r="L137" s="22">
        <v>3.588E-3</v>
      </c>
      <c r="M137" s="22">
        <v>0</v>
      </c>
      <c r="N137" s="22">
        <f t="shared" si="49"/>
        <v>3.588E-3</v>
      </c>
      <c r="O137" s="21">
        <v>100</v>
      </c>
      <c r="P137" s="22">
        <v>0</v>
      </c>
      <c r="Q137" s="21">
        <v>0</v>
      </c>
      <c r="R137" s="22">
        <v>0</v>
      </c>
      <c r="S137" s="22">
        <v>0</v>
      </c>
      <c r="T137" s="22">
        <f t="shared" si="51"/>
        <v>3.588E-3</v>
      </c>
      <c r="U137" s="21">
        <v>100</v>
      </c>
      <c r="V137" s="22">
        <f t="shared" si="53"/>
        <v>0</v>
      </c>
      <c r="W137" s="21">
        <v>0</v>
      </c>
      <c r="X137" s="34" t="s">
        <v>318</v>
      </c>
    </row>
    <row r="138" spans="1:24" ht="31.5" x14ac:dyDescent="0.25">
      <c r="A138" s="6" t="s">
        <v>89</v>
      </c>
      <c r="B138" s="16" t="s">
        <v>310</v>
      </c>
      <c r="C138" s="17" t="s">
        <v>311</v>
      </c>
      <c r="D138" s="22">
        <f t="shared" si="55"/>
        <v>0</v>
      </c>
      <c r="E138" s="22">
        <v>0</v>
      </c>
      <c r="F138" s="22">
        <v>0</v>
      </c>
      <c r="G138" s="22">
        <v>0</v>
      </c>
      <c r="H138" s="22">
        <v>0</v>
      </c>
      <c r="I138" s="22">
        <f t="shared" si="56"/>
        <v>3.0359999999999996E-3</v>
      </c>
      <c r="J138" s="22">
        <v>0</v>
      </c>
      <c r="K138" s="22">
        <v>0</v>
      </c>
      <c r="L138" s="22">
        <v>3.0359999999999996E-3</v>
      </c>
      <c r="M138" s="22">
        <v>0</v>
      </c>
      <c r="N138" s="22">
        <f t="shared" si="49"/>
        <v>3.0359999999999996E-3</v>
      </c>
      <c r="O138" s="21">
        <v>100</v>
      </c>
      <c r="P138" s="22">
        <v>0</v>
      </c>
      <c r="Q138" s="21">
        <v>0</v>
      </c>
      <c r="R138" s="22">
        <v>0</v>
      </c>
      <c r="S138" s="22">
        <v>0</v>
      </c>
      <c r="T138" s="22">
        <f t="shared" si="51"/>
        <v>3.0359999999999996E-3</v>
      </c>
      <c r="U138" s="21">
        <v>100</v>
      </c>
      <c r="V138" s="22">
        <f t="shared" si="53"/>
        <v>0</v>
      </c>
      <c r="W138" s="21">
        <v>0</v>
      </c>
      <c r="X138" s="34" t="s">
        <v>318</v>
      </c>
    </row>
    <row r="139" spans="1:24" ht="31.5" x14ac:dyDescent="0.25">
      <c r="A139" s="13" t="s">
        <v>91</v>
      </c>
      <c r="B139" s="14" t="s">
        <v>92</v>
      </c>
      <c r="C139" s="15" t="s">
        <v>294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f t="shared" si="49"/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f t="shared" si="51"/>
        <v>0</v>
      </c>
      <c r="U139" s="20">
        <v>0</v>
      </c>
      <c r="V139" s="20">
        <f t="shared" si="53"/>
        <v>0</v>
      </c>
      <c r="W139" s="20">
        <v>0</v>
      </c>
      <c r="X139" s="33"/>
    </row>
    <row r="140" spans="1:24" ht="31.5" x14ac:dyDescent="0.25">
      <c r="A140" s="10" t="s">
        <v>93</v>
      </c>
      <c r="B140" s="11" t="s">
        <v>94</v>
      </c>
      <c r="C140" s="12" t="s">
        <v>294</v>
      </c>
      <c r="D140" s="19">
        <f t="shared" ref="D140:M140" si="57">D141+D143+D145+D146+D147+D148+D149+D150</f>
        <v>99.256787111999984</v>
      </c>
      <c r="E140" s="19">
        <f t="shared" si="57"/>
        <v>0</v>
      </c>
      <c r="F140" s="19">
        <f t="shared" si="57"/>
        <v>0</v>
      </c>
      <c r="G140" s="19">
        <f t="shared" si="57"/>
        <v>0</v>
      </c>
      <c r="H140" s="19">
        <f t="shared" si="57"/>
        <v>99.256787111999984</v>
      </c>
      <c r="I140" s="19">
        <f t="shared" si="57"/>
        <v>101.56352929199964</v>
      </c>
      <c r="J140" s="19">
        <f t="shared" si="57"/>
        <v>0</v>
      </c>
      <c r="K140" s="19">
        <f t="shared" si="57"/>
        <v>0</v>
      </c>
      <c r="L140" s="19">
        <f t="shared" si="57"/>
        <v>0</v>
      </c>
      <c r="M140" s="19">
        <f t="shared" si="57"/>
        <v>101.56352929199964</v>
      </c>
      <c r="N140" s="19">
        <f t="shared" si="49"/>
        <v>2.3067421799996595</v>
      </c>
      <c r="O140" s="19">
        <f t="shared" si="50"/>
        <v>2.3240145556965928</v>
      </c>
      <c r="P140" s="19">
        <v>0</v>
      </c>
      <c r="Q140" s="19">
        <v>0</v>
      </c>
      <c r="R140" s="19">
        <v>0</v>
      </c>
      <c r="S140" s="19">
        <v>0</v>
      </c>
      <c r="T140" s="19">
        <f t="shared" si="51"/>
        <v>0</v>
      </c>
      <c r="U140" s="19">
        <v>0</v>
      </c>
      <c r="V140" s="19">
        <f t="shared" si="53"/>
        <v>2.3067421799996595</v>
      </c>
      <c r="W140" s="19">
        <f t="shared" si="54"/>
        <v>2.3240145556965928</v>
      </c>
      <c r="X140" s="32"/>
    </row>
    <row r="141" spans="1:24" ht="31.5" x14ac:dyDescent="0.25">
      <c r="A141" s="13" t="s">
        <v>27</v>
      </c>
      <c r="B141" s="14" t="s">
        <v>95</v>
      </c>
      <c r="C141" s="15" t="s">
        <v>294</v>
      </c>
      <c r="D141" s="20">
        <f t="shared" ref="D141:M141" si="58">SUM(D142:D142)</f>
        <v>89.709437135999991</v>
      </c>
      <c r="E141" s="20">
        <f t="shared" si="58"/>
        <v>0</v>
      </c>
      <c r="F141" s="20">
        <f t="shared" si="58"/>
        <v>0</v>
      </c>
      <c r="G141" s="20">
        <f t="shared" si="58"/>
        <v>0</v>
      </c>
      <c r="H141" s="20">
        <f t="shared" si="58"/>
        <v>89.709437135999991</v>
      </c>
      <c r="I141" s="20">
        <f t="shared" si="58"/>
        <v>92.879859923999646</v>
      </c>
      <c r="J141" s="20">
        <f t="shared" si="58"/>
        <v>0</v>
      </c>
      <c r="K141" s="20">
        <f t="shared" si="58"/>
        <v>0</v>
      </c>
      <c r="L141" s="20">
        <f t="shared" si="58"/>
        <v>0</v>
      </c>
      <c r="M141" s="20">
        <f t="shared" si="58"/>
        <v>92.879859923999646</v>
      </c>
      <c r="N141" s="20">
        <f t="shared" si="49"/>
        <v>3.1704227879996552</v>
      </c>
      <c r="O141" s="20">
        <f t="shared" si="50"/>
        <v>3.5341017502910836</v>
      </c>
      <c r="P141" s="20">
        <v>0</v>
      </c>
      <c r="Q141" s="20">
        <v>0</v>
      </c>
      <c r="R141" s="20">
        <v>0</v>
      </c>
      <c r="S141" s="20">
        <v>0</v>
      </c>
      <c r="T141" s="20">
        <f t="shared" si="51"/>
        <v>0</v>
      </c>
      <c r="U141" s="20">
        <v>0</v>
      </c>
      <c r="V141" s="20">
        <f t="shared" si="53"/>
        <v>3.1704227879996552</v>
      </c>
      <c r="W141" s="20">
        <f t="shared" si="54"/>
        <v>3.5341017502910836</v>
      </c>
      <c r="X141" s="33"/>
    </row>
    <row r="142" spans="1:24" s="36" customFormat="1" ht="47.25" x14ac:dyDescent="0.25">
      <c r="A142" s="6" t="s">
        <v>27</v>
      </c>
      <c r="B142" s="16" t="s">
        <v>122</v>
      </c>
      <c r="C142" s="17" t="s">
        <v>195</v>
      </c>
      <c r="D142" s="22">
        <f t="shared" ref="D142" si="59">E142+F142+G142+H142</f>
        <v>89.709437135999991</v>
      </c>
      <c r="E142" s="22">
        <v>0</v>
      </c>
      <c r="F142" s="22">
        <v>0</v>
      </c>
      <c r="G142" s="22">
        <v>0</v>
      </c>
      <c r="H142" s="22">
        <v>89.709437135999991</v>
      </c>
      <c r="I142" s="22">
        <f t="shared" ref="I142" si="60">J142+K142+L142+M142</f>
        <v>92.879859923999646</v>
      </c>
      <c r="J142" s="22">
        <v>0</v>
      </c>
      <c r="K142" s="22">
        <v>0</v>
      </c>
      <c r="L142" s="22">
        <v>0</v>
      </c>
      <c r="M142" s="22">
        <v>92.879859923999646</v>
      </c>
      <c r="N142" s="22">
        <f t="shared" si="49"/>
        <v>3.1704227879996552</v>
      </c>
      <c r="O142" s="21">
        <f t="shared" si="50"/>
        <v>3.5341017502910836</v>
      </c>
      <c r="P142" s="22">
        <v>0</v>
      </c>
      <c r="Q142" s="21">
        <v>0</v>
      </c>
      <c r="R142" s="22">
        <v>0</v>
      </c>
      <c r="S142" s="22">
        <v>0</v>
      </c>
      <c r="T142" s="22">
        <f t="shared" si="51"/>
        <v>0</v>
      </c>
      <c r="U142" s="21">
        <v>0</v>
      </c>
      <c r="V142" s="22">
        <f t="shared" si="53"/>
        <v>3.1704227879996552</v>
      </c>
      <c r="W142" s="21">
        <f t="shared" si="54"/>
        <v>3.5341017502910836</v>
      </c>
      <c r="X142" s="35" t="s">
        <v>318</v>
      </c>
    </row>
    <row r="143" spans="1:24" ht="31.5" x14ac:dyDescent="0.25">
      <c r="A143" s="13" t="s">
        <v>28</v>
      </c>
      <c r="B143" s="14" t="s">
        <v>96</v>
      </c>
      <c r="C143" s="15" t="s">
        <v>294</v>
      </c>
      <c r="D143" s="20">
        <f t="shared" ref="D143:M143" si="61">SUM(D144:D144)</f>
        <v>9.5473499759999996</v>
      </c>
      <c r="E143" s="20">
        <f t="shared" si="61"/>
        <v>0</v>
      </c>
      <c r="F143" s="20">
        <f t="shared" si="61"/>
        <v>0</v>
      </c>
      <c r="G143" s="20">
        <f t="shared" si="61"/>
        <v>0</v>
      </c>
      <c r="H143" s="20">
        <f t="shared" si="61"/>
        <v>9.5473499759999996</v>
      </c>
      <c r="I143" s="20">
        <f t="shared" si="61"/>
        <v>8.6836693680000003</v>
      </c>
      <c r="J143" s="20">
        <f t="shared" si="61"/>
        <v>0</v>
      </c>
      <c r="K143" s="20">
        <f t="shared" si="61"/>
        <v>0</v>
      </c>
      <c r="L143" s="20">
        <f t="shared" si="61"/>
        <v>0</v>
      </c>
      <c r="M143" s="20">
        <f t="shared" si="61"/>
        <v>8.6836693680000003</v>
      </c>
      <c r="N143" s="20">
        <f t="shared" si="49"/>
        <v>-0.86368060799999924</v>
      </c>
      <c r="O143" s="20">
        <f t="shared" si="50"/>
        <v>-9.046286248761259</v>
      </c>
      <c r="P143" s="20">
        <v>0</v>
      </c>
      <c r="Q143" s="20">
        <v>0</v>
      </c>
      <c r="R143" s="20">
        <v>0</v>
      </c>
      <c r="S143" s="20">
        <v>0</v>
      </c>
      <c r="T143" s="20">
        <f t="shared" si="51"/>
        <v>0</v>
      </c>
      <c r="U143" s="20">
        <v>0</v>
      </c>
      <c r="V143" s="20">
        <f t="shared" si="53"/>
        <v>-0.86368060799999924</v>
      </c>
      <c r="W143" s="20">
        <f t="shared" si="54"/>
        <v>-9.046286248761259</v>
      </c>
      <c r="X143" s="33"/>
    </row>
    <row r="144" spans="1:24" s="36" customFormat="1" ht="47.25" x14ac:dyDescent="0.25">
      <c r="A144" s="6" t="s">
        <v>28</v>
      </c>
      <c r="B144" s="16" t="s">
        <v>123</v>
      </c>
      <c r="C144" s="17" t="s">
        <v>196</v>
      </c>
      <c r="D144" s="22">
        <f t="shared" ref="D144" si="62">E144+F144+G144+H144</f>
        <v>9.5473499759999996</v>
      </c>
      <c r="E144" s="22">
        <v>0</v>
      </c>
      <c r="F144" s="22">
        <v>0</v>
      </c>
      <c r="G144" s="22">
        <v>0</v>
      </c>
      <c r="H144" s="22">
        <v>9.5473499759999996</v>
      </c>
      <c r="I144" s="22">
        <f t="shared" ref="I144" si="63">J144+K144+L144+M144</f>
        <v>8.6836693680000003</v>
      </c>
      <c r="J144" s="22">
        <v>0</v>
      </c>
      <c r="K144" s="22">
        <v>0</v>
      </c>
      <c r="L144" s="22">
        <v>0</v>
      </c>
      <c r="M144" s="22">
        <v>8.6836693680000003</v>
      </c>
      <c r="N144" s="22">
        <f t="shared" si="49"/>
        <v>-0.86368060799999924</v>
      </c>
      <c r="O144" s="21">
        <f t="shared" si="50"/>
        <v>-9.046286248761259</v>
      </c>
      <c r="P144" s="22">
        <v>0</v>
      </c>
      <c r="Q144" s="21">
        <v>0</v>
      </c>
      <c r="R144" s="22">
        <v>0</v>
      </c>
      <c r="S144" s="22">
        <v>0</v>
      </c>
      <c r="T144" s="22">
        <f t="shared" si="51"/>
        <v>0</v>
      </c>
      <c r="U144" s="21">
        <v>0</v>
      </c>
      <c r="V144" s="22">
        <f t="shared" si="53"/>
        <v>-0.86368060799999924</v>
      </c>
      <c r="W144" s="21">
        <f t="shared" si="54"/>
        <v>-9.046286248761259</v>
      </c>
      <c r="X144" s="34" t="s">
        <v>318</v>
      </c>
    </row>
    <row r="145" spans="1:24" ht="31.5" x14ac:dyDescent="0.25">
      <c r="A145" s="13" t="s">
        <v>29</v>
      </c>
      <c r="B145" s="14" t="s">
        <v>97</v>
      </c>
      <c r="C145" s="15" t="s">
        <v>294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f t="shared" si="49"/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f t="shared" si="51"/>
        <v>0</v>
      </c>
      <c r="U145" s="20">
        <v>0</v>
      </c>
      <c r="V145" s="20">
        <f t="shared" si="53"/>
        <v>0</v>
      </c>
      <c r="W145" s="20">
        <v>0</v>
      </c>
      <c r="X145" s="33"/>
    </row>
    <row r="146" spans="1:24" ht="31.5" x14ac:dyDescent="0.25">
      <c r="A146" s="13" t="s">
        <v>30</v>
      </c>
      <c r="B146" s="14" t="s">
        <v>98</v>
      </c>
      <c r="C146" s="15" t="s">
        <v>294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f t="shared" si="49"/>
        <v>0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f t="shared" si="51"/>
        <v>0</v>
      </c>
      <c r="U146" s="20">
        <v>0</v>
      </c>
      <c r="V146" s="20">
        <f t="shared" si="53"/>
        <v>0</v>
      </c>
      <c r="W146" s="20">
        <v>0</v>
      </c>
      <c r="X146" s="33"/>
    </row>
    <row r="147" spans="1:24" ht="47.25" x14ac:dyDescent="0.25">
      <c r="A147" s="13" t="s">
        <v>31</v>
      </c>
      <c r="B147" s="14" t="s">
        <v>99</v>
      </c>
      <c r="C147" s="15" t="s">
        <v>294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f t="shared" si="49"/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f t="shared" si="51"/>
        <v>0</v>
      </c>
      <c r="U147" s="20">
        <v>0</v>
      </c>
      <c r="V147" s="20">
        <f t="shared" si="53"/>
        <v>0</v>
      </c>
      <c r="W147" s="20">
        <v>0</v>
      </c>
      <c r="X147" s="33"/>
    </row>
    <row r="148" spans="1:24" ht="47.25" x14ac:dyDescent="0.25">
      <c r="A148" s="13" t="s">
        <v>32</v>
      </c>
      <c r="B148" s="14" t="s">
        <v>100</v>
      </c>
      <c r="C148" s="15" t="s">
        <v>294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f t="shared" si="49"/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f t="shared" si="51"/>
        <v>0</v>
      </c>
      <c r="U148" s="20">
        <v>0</v>
      </c>
      <c r="V148" s="20">
        <f t="shared" si="53"/>
        <v>0</v>
      </c>
      <c r="W148" s="20">
        <v>0</v>
      </c>
      <c r="X148" s="33"/>
    </row>
    <row r="149" spans="1:24" ht="47.25" x14ac:dyDescent="0.25">
      <c r="A149" s="13" t="s">
        <v>33</v>
      </c>
      <c r="B149" s="14" t="s">
        <v>101</v>
      </c>
      <c r="C149" s="15" t="s">
        <v>294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f t="shared" si="49"/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f t="shared" si="51"/>
        <v>0</v>
      </c>
      <c r="U149" s="20">
        <v>0</v>
      </c>
      <c r="V149" s="20">
        <f t="shared" si="53"/>
        <v>0</v>
      </c>
      <c r="W149" s="20">
        <v>0</v>
      </c>
      <c r="X149" s="33"/>
    </row>
    <row r="150" spans="1:24" ht="47.25" x14ac:dyDescent="0.25">
      <c r="A150" s="13" t="s">
        <v>102</v>
      </c>
      <c r="B150" s="14" t="s">
        <v>103</v>
      </c>
      <c r="C150" s="15" t="s">
        <v>294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f t="shared" si="49"/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f t="shared" si="51"/>
        <v>0</v>
      </c>
      <c r="U150" s="20">
        <v>0</v>
      </c>
      <c r="V150" s="20">
        <f t="shared" si="53"/>
        <v>0</v>
      </c>
      <c r="W150" s="20">
        <v>0</v>
      </c>
      <c r="X150" s="33"/>
    </row>
    <row r="151" spans="1:24" ht="47.25" x14ac:dyDescent="0.25">
      <c r="A151" s="10" t="s">
        <v>104</v>
      </c>
      <c r="B151" s="11" t="s">
        <v>105</v>
      </c>
      <c r="C151" s="12" t="s">
        <v>294</v>
      </c>
      <c r="D151" s="19">
        <f t="shared" ref="D151:M151" si="64">D152+D153</f>
        <v>0</v>
      </c>
      <c r="E151" s="19">
        <f t="shared" si="64"/>
        <v>0</v>
      </c>
      <c r="F151" s="19">
        <f t="shared" si="64"/>
        <v>0</v>
      </c>
      <c r="G151" s="19">
        <f t="shared" si="64"/>
        <v>0</v>
      </c>
      <c r="H151" s="19">
        <f t="shared" si="64"/>
        <v>0</v>
      </c>
      <c r="I151" s="19">
        <f t="shared" si="64"/>
        <v>0</v>
      </c>
      <c r="J151" s="19">
        <f t="shared" si="64"/>
        <v>0</v>
      </c>
      <c r="K151" s="19">
        <f t="shared" si="64"/>
        <v>0</v>
      </c>
      <c r="L151" s="19">
        <f t="shared" si="64"/>
        <v>0</v>
      </c>
      <c r="M151" s="19">
        <f t="shared" si="64"/>
        <v>0</v>
      </c>
      <c r="N151" s="19">
        <f t="shared" si="49"/>
        <v>0</v>
      </c>
      <c r="O151" s="19">
        <v>0</v>
      </c>
      <c r="P151" s="19">
        <f>P152+P153</f>
        <v>0</v>
      </c>
      <c r="Q151" s="19">
        <v>0</v>
      </c>
      <c r="R151" s="19">
        <f>R152+R153</f>
        <v>0</v>
      </c>
      <c r="S151" s="19">
        <v>0</v>
      </c>
      <c r="T151" s="19">
        <f t="shared" si="51"/>
        <v>0</v>
      </c>
      <c r="U151" s="19">
        <v>0</v>
      </c>
      <c r="V151" s="19">
        <f t="shared" si="53"/>
        <v>0</v>
      </c>
      <c r="W151" s="19">
        <v>0</v>
      </c>
      <c r="X151" s="32"/>
    </row>
    <row r="152" spans="1:24" ht="31.5" x14ac:dyDescent="0.25">
      <c r="A152" s="13" t="s">
        <v>106</v>
      </c>
      <c r="B152" s="14" t="s">
        <v>107</v>
      </c>
      <c r="C152" s="15" t="s">
        <v>294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f t="shared" si="49"/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f t="shared" si="51"/>
        <v>0</v>
      </c>
      <c r="U152" s="20">
        <v>0</v>
      </c>
      <c r="V152" s="20">
        <f t="shared" si="53"/>
        <v>0</v>
      </c>
      <c r="W152" s="20">
        <v>0</v>
      </c>
      <c r="X152" s="33"/>
    </row>
    <row r="153" spans="1:24" ht="47.25" x14ac:dyDescent="0.25">
      <c r="A153" s="13" t="s">
        <v>108</v>
      </c>
      <c r="B153" s="14" t="s">
        <v>109</v>
      </c>
      <c r="C153" s="15" t="s">
        <v>294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f t="shared" si="49"/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f t="shared" si="51"/>
        <v>0</v>
      </c>
      <c r="U153" s="20">
        <v>0</v>
      </c>
      <c r="V153" s="20">
        <f t="shared" si="53"/>
        <v>0</v>
      </c>
      <c r="W153" s="20">
        <v>0</v>
      </c>
      <c r="X153" s="33"/>
    </row>
    <row r="154" spans="1:24" ht="63" x14ac:dyDescent="0.25">
      <c r="A154" s="7" t="s">
        <v>110</v>
      </c>
      <c r="B154" s="8" t="s">
        <v>111</v>
      </c>
      <c r="C154" s="9" t="s">
        <v>294</v>
      </c>
      <c r="D154" s="18">
        <f t="shared" ref="D154:M154" si="65">D155+D156</f>
        <v>0</v>
      </c>
      <c r="E154" s="18">
        <f t="shared" si="65"/>
        <v>0</v>
      </c>
      <c r="F154" s="18">
        <f t="shared" si="65"/>
        <v>0</v>
      </c>
      <c r="G154" s="18">
        <f t="shared" si="65"/>
        <v>0</v>
      </c>
      <c r="H154" s="18">
        <f t="shared" si="65"/>
        <v>0</v>
      </c>
      <c r="I154" s="18">
        <f t="shared" si="65"/>
        <v>0</v>
      </c>
      <c r="J154" s="18">
        <f t="shared" si="65"/>
        <v>0</v>
      </c>
      <c r="K154" s="18">
        <f t="shared" si="65"/>
        <v>0</v>
      </c>
      <c r="L154" s="18">
        <f t="shared" si="65"/>
        <v>0</v>
      </c>
      <c r="M154" s="18">
        <f t="shared" si="65"/>
        <v>0</v>
      </c>
      <c r="N154" s="18">
        <f t="shared" ref="N154:N172" si="66">I154-D154</f>
        <v>0</v>
      </c>
      <c r="O154" s="18">
        <v>0</v>
      </c>
      <c r="P154" s="18">
        <f>P155+P156</f>
        <v>0</v>
      </c>
      <c r="Q154" s="18">
        <v>0</v>
      </c>
      <c r="R154" s="18">
        <f>R155+R156</f>
        <v>0</v>
      </c>
      <c r="S154" s="18">
        <v>0</v>
      </c>
      <c r="T154" s="18">
        <f t="shared" ref="T154:T172" si="67">L154-G154</f>
        <v>0</v>
      </c>
      <c r="U154" s="18">
        <v>0</v>
      </c>
      <c r="V154" s="18">
        <f t="shared" ref="V154:V172" si="68">M154-H154</f>
        <v>0</v>
      </c>
      <c r="W154" s="18">
        <v>0</v>
      </c>
      <c r="X154" s="31"/>
    </row>
    <row r="155" spans="1:24" ht="63" x14ac:dyDescent="0.25">
      <c r="A155" s="10" t="s">
        <v>112</v>
      </c>
      <c r="B155" s="11" t="s">
        <v>113</v>
      </c>
      <c r="C155" s="12" t="s">
        <v>294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f t="shared" si="66"/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f t="shared" si="67"/>
        <v>0</v>
      </c>
      <c r="U155" s="19">
        <v>0</v>
      </c>
      <c r="V155" s="19">
        <f t="shared" si="68"/>
        <v>0</v>
      </c>
      <c r="W155" s="19">
        <v>0</v>
      </c>
      <c r="X155" s="32"/>
    </row>
    <row r="156" spans="1:24" ht="47.25" x14ac:dyDescent="0.25">
      <c r="A156" s="10" t="s">
        <v>114</v>
      </c>
      <c r="B156" s="11" t="s">
        <v>115</v>
      </c>
      <c r="C156" s="12" t="s">
        <v>294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f t="shared" si="66"/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f t="shared" si="67"/>
        <v>0</v>
      </c>
      <c r="U156" s="19">
        <v>0</v>
      </c>
      <c r="V156" s="19">
        <f t="shared" si="68"/>
        <v>0</v>
      </c>
      <c r="W156" s="19">
        <v>0</v>
      </c>
      <c r="X156" s="32"/>
    </row>
    <row r="157" spans="1:24" ht="31.5" x14ac:dyDescent="0.25">
      <c r="A157" s="7" t="s">
        <v>116</v>
      </c>
      <c r="B157" s="8" t="s">
        <v>117</v>
      </c>
      <c r="C157" s="9" t="s">
        <v>294</v>
      </c>
      <c r="D157" s="18">
        <f t="shared" ref="D157:M157" si="69">SUM(D158:D166)</f>
        <v>29.170578000000003</v>
      </c>
      <c r="E157" s="18">
        <f t="shared" si="69"/>
        <v>0</v>
      </c>
      <c r="F157" s="18">
        <f t="shared" si="69"/>
        <v>0</v>
      </c>
      <c r="G157" s="18">
        <f t="shared" si="69"/>
        <v>22.952329572</v>
      </c>
      <c r="H157" s="18">
        <f t="shared" si="69"/>
        <v>6.218248427999999</v>
      </c>
      <c r="I157" s="18">
        <f t="shared" si="69"/>
        <v>28.846505771999997</v>
      </c>
      <c r="J157" s="18">
        <f t="shared" si="69"/>
        <v>0</v>
      </c>
      <c r="K157" s="18">
        <f t="shared" si="69"/>
        <v>0</v>
      </c>
      <c r="L157" s="18">
        <f t="shared" si="69"/>
        <v>22.661552831999998</v>
      </c>
      <c r="M157" s="18">
        <f t="shared" si="69"/>
        <v>6.1849529399999987</v>
      </c>
      <c r="N157" s="18">
        <f t="shared" si="66"/>
        <v>-0.32407222800000568</v>
      </c>
      <c r="O157" s="18">
        <f t="shared" ref="O157:O171" si="70">(N157*100)/D157</f>
        <v>-1.1109557993674506</v>
      </c>
      <c r="P157" s="18">
        <v>0</v>
      </c>
      <c r="Q157" s="18">
        <v>0</v>
      </c>
      <c r="R157" s="18">
        <v>0</v>
      </c>
      <c r="S157" s="18">
        <v>0</v>
      </c>
      <c r="T157" s="18">
        <f t="shared" si="67"/>
        <v>-0.29077674000000187</v>
      </c>
      <c r="U157" s="18">
        <f t="shared" ref="U157:U171" si="71">(T157*100)/G157</f>
        <v>-1.2668724500833508</v>
      </c>
      <c r="V157" s="18">
        <f t="shared" si="68"/>
        <v>-3.3295488000000262E-2</v>
      </c>
      <c r="W157" s="18">
        <f t="shared" ref="W157:W170" si="72">(V157*100)/H157</f>
        <v>-0.5354480186104309</v>
      </c>
      <c r="X157" s="31"/>
    </row>
    <row r="158" spans="1:24" ht="31.5" x14ac:dyDescent="0.25">
      <c r="A158" s="6" t="s">
        <v>116</v>
      </c>
      <c r="B158" s="16" t="s">
        <v>280</v>
      </c>
      <c r="C158" s="17" t="s">
        <v>160</v>
      </c>
      <c r="D158" s="22">
        <f t="shared" ref="D158" si="73">E158+F158+G158+H158</f>
        <v>11.832153600000002</v>
      </c>
      <c r="E158" s="23">
        <v>0</v>
      </c>
      <c r="F158" s="23">
        <v>0</v>
      </c>
      <c r="G158" s="23">
        <v>11.832153600000002</v>
      </c>
      <c r="H158" s="23">
        <v>0</v>
      </c>
      <c r="I158" s="22">
        <f t="shared" ref="I158:I166" si="74">J158+K158+L158+M158</f>
        <v>11.832089879999998</v>
      </c>
      <c r="J158" s="23">
        <v>0</v>
      </c>
      <c r="K158" s="23">
        <v>0</v>
      </c>
      <c r="L158" s="23">
        <v>11.832089879999998</v>
      </c>
      <c r="M158" s="23">
        <v>0</v>
      </c>
      <c r="N158" s="22">
        <f t="shared" si="66"/>
        <v>-6.3720000003542054E-5</v>
      </c>
      <c r="O158" s="21">
        <f t="shared" si="70"/>
        <v>-5.3853256269037995E-4</v>
      </c>
      <c r="P158" s="22">
        <v>0</v>
      </c>
      <c r="Q158" s="21">
        <v>0</v>
      </c>
      <c r="R158" s="22">
        <v>0</v>
      </c>
      <c r="S158" s="22">
        <v>0</v>
      </c>
      <c r="T158" s="22">
        <f t="shared" si="67"/>
        <v>-6.3720000003542054E-5</v>
      </c>
      <c r="U158" s="21">
        <f t="shared" si="71"/>
        <v>-5.3853256269037995E-4</v>
      </c>
      <c r="V158" s="22">
        <f t="shared" si="68"/>
        <v>0</v>
      </c>
      <c r="W158" s="21">
        <v>0</v>
      </c>
      <c r="X158" s="34"/>
    </row>
    <row r="159" spans="1:24" ht="47.25" x14ac:dyDescent="0.25">
      <c r="A159" s="6" t="s">
        <v>116</v>
      </c>
      <c r="B159" s="16" t="s">
        <v>281</v>
      </c>
      <c r="C159" s="17" t="s">
        <v>161</v>
      </c>
      <c r="D159" s="22">
        <f t="shared" ref="D159:D166" si="75">E159+F159+G159+H159</f>
        <v>1.4732243999999999</v>
      </c>
      <c r="E159" s="23">
        <v>0</v>
      </c>
      <c r="F159" s="23">
        <v>0</v>
      </c>
      <c r="G159" s="23">
        <v>1.4732243999999999</v>
      </c>
      <c r="H159" s="23">
        <v>0</v>
      </c>
      <c r="I159" s="22">
        <f t="shared" si="74"/>
        <v>1.4303150879999997</v>
      </c>
      <c r="J159" s="23">
        <v>0</v>
      </c>
      <c r="K159" s="23">
        <v>0</v>
      </c>
      <c r="L159" s="23">
        <v>1.4303150879999997</v>
      </c>
      <c r="M159" s="23">
        <v>0</v>
      </c>
      <c r="N159" s="22">
        <f t="shared" si="66"/>
        <v>-4.2909312000000144E-2</v>
      </c>
      <c r="O159" s="21">
        <f t="shared" si="70"/>
        <v>-2.9126120908668187</v>
      </c>
      <c r="P159" s="22">
        <v>0</v>
      </c>
      <c r="Q159" s="21">
        <v>0</v>
      </c>
      <c r="R159" s="22">
        <v>0</v>
      </c>
      <c r="S159" s="22">
        <v>0</v>
      </c>
      <c r="T159" s="22">
        <f t="shared" si="67"/>
        <v>-4.2909312000000144E-2</v>
      </c>
      <c r="U159" s="21">
        <f t="shared" si="71"/>
        <v>-2.9126120908668187</v>
      </c>
      <c r="V159" s="22">
        <f t="shared" si="68"/>
        <v>0</v>
      </c>
      <c r="W159" s="21">
        <v>0</v>
      </c>
      <c r="X159" s="34" t="s">
        <v>317</v>
      </c>
    </row>
    <row r="160" spans="1:24" ht="47.25" x14ac:dyDescent="0.25">
      <c r="A160" s="6" t="s">
        <v>116</v>
      </c>
      <c r="B160" s="16" t="s">
        <v>282</v>
      </c>
      <c r="C160" s="17" t="s">
        <v>162</v>
      </c>
      <c r="D160" s="22">
        <f t="shared" si="75"/>
        <v>4.8470988000000004</v>
      </c>
      <c r="E160" s="23">
        <v>0</v>
      </c>
      <c r="F160" s="23">
        <v>0</v>
      </c>
      <c r="G160" s="23">
        <v>1.4416995720000005</v>
      </c>
      <c r="H160" s="23">
        <v>3.4053992279999998</v>
      </c>
      <c r="I160" s="22">
        <f t="shared" si="74"/>
        <v>4.7059242479999996</v>
      </c>
      <c r="J160" s="23">
        <v>0</v>
      </c>
      <c r="K160" s="23">
        <v>0</v>
      </c>
      <c r="L160" s="23">
        <v>1.3005250199999998</v>
      </c>
      <c r="M160" s="23">
        <v>3.4053992279999998</v>
      </c>
      <c r="N160" s="22">
        <f t="shared" si="66"/>
        <v>-0.14117455200000073</v>
      </c>
      <c r="O160" s="21">
        <f t="shared" si="70"/>
        <v>-2.9125577551668789</v>
      </c>
      <c r="P160" s="22">
        <v>0</v>
      </c>
      <c r="Q160" s="21">
        <v>0</v>
      </c>
      <c r="R160" s="22">
        <v>0</v>
      </c>
      <c r="S160" s="22">
        <v>0</v>
      </c>
      <c r="T160" s="22">
        <f t="shared" si="67"/>
        <v>-0.14117455200000073</v>
      </c>
      <c r="U160" s="21">
        <f t="shared" si="71"/>
        <v>-9.7922309711277826</v>
      </c>
      <c r="V160" s="22">
        <f t="shared" si="68"/>
        <v>0</v>
      </c>
      <c r="W160" s="21">
        <f t="shared" si="72"/>
        <v>0</v>
      </c>
      <c r="X160" s="34" t="s">
        <v>317</v>
      </c>
    </row>
    <row r="161" spans="1:24" ht="31.5" x14ac:dyDescent="0.25">
      <c r="A161" s="6" t="s">
        <v>116</v>
      </c>
      <c r="B161" s="16" t="s">
        <v>283</v>
      </c>
      <c r="C161" s="17" t="s">
        <v>163</v>
      </c>
      <c r="D161" s="22">
        <f t="shared" si="75"/>
        <v>2.6310575999999997</v>
      </c>
      <c r="E161" s="23">
        <v>0</v>
      </c>
      <c r="F161" s="23">
        <v>0</v>
      </c>
      <c r="G161" s="22">
        <v>2.6310575999999997</v>
      </c>
      <c r="H161" s="23">
        <v>0</v>
      </c>
      <c r="I161" s="22">
        <f t="shared" si="74"/>
        <v>2.6310574560000002</v>
      </c>
      <c r="J161" s="23">
        <v>0</v>
      </c>
      <c r="K161" s="23">
        <v>0</v>
      </c>
      <c r="L161" s="23">
        <v>2.6310574560000002</v>
      </c>
      <c r="M161" s="23">
        <v>0</v>
      </c>
      <c r="N161" s="22">
        <f t="shared" si="66"/>
        <v>-1.4399999948011555E-7</v>
      </c>
      <c r="O161" s="21">
        <f t="shared" si="70"/>
        <v>-5.4730842639140844E-6</v>
      </c>
      <c r="P161" s="22">
        <v>0</v>
      </c>
      <c r="Q161" s="21">
        <v>0</v>
      </c>
      <c r="R161" s="22">
        <v>0</v>
      </c>
      <c r="S161" s="22">
        <v>0</v>
      </c>
      <c r="T161" s="22">
        <f t="shared" si="67"/>
        <v>-1.4399999948011555E-7</v>
      </c>
      <c r="U161" s="21">
        <f t="shared" si="71"/>
        <v>-5.4730842639140844E-6</v>
      </c>
      <c r="V161" s="22">
        <f t="shared" si="68"/>
        <v>0</v>
      </c>
      <c r="W161" s="21">
        <v>0</v>
      </c>
      <c r="X161" s="34"/>
    </row>
    <row r="162" spans="1:24" ht="47.25" x14ac:dyDescent="0.25">
      <c r="A162" s="6" t="s">
        <v>116</v>
      </c>
      <c r="B162" s="16" t="s">
        <v>284</v>
      </c>
      <c r="C162" s="17" t="s">
        <v>164</v>
      </c>
      <c r="D162" s="22">
        <f t="shared" si="75"/>
        <v>4.7952887999999998</v>
      </c>
      <c r="E162" s="23">
        <v>0</v>
      </c>
      <c r="F162" s="23">
        <v>0</v>
      </c>
      <c r="G162" s="23">
        <v>1.9824396000000002</v>
      </c>
      <c r="H162" s="23">
        <v>2.8128491999999996</v>
      </c>
      <c r="I162" s="22">
        <f t="shared" si="74"/>
        <v>4.7564544839999998</v>
      </c>
      <c r="J162" s="23">
        <v>0</v>
      </c>
      <c r="K162" s="23">
        <v>0</v>
      </c>
      <c r="L162" s="23">
        <f>4.756454484-M162</f>
        <v>1.9769007720000005</v>
      </c>
      <c r="M162" s="23">
        <v>2.7795537119999993</v>
      </c>
      <c r="N162" s="22">
        <f t="shared" si="66"/>
        <v>-3.883431599999998E-2</v>
      </c>
      <c r="O162" s="21">
        <f t="shared" si="70"/>
        <v>-0.80984311101345929</v>
      </c>
      <c r="P162" s="22">
        <v>0</v>
      </c>
      <c r="Q162" s="21">
        <v>0</v>
      </c>
      <c r="R162" s="22">
        <v>0</v>
      </c>
      <c r="S162" s="22">
        <v>0</v>
      </c>
      <c r="T162" s="22">
        <f t="shared" si="67"/>
        <v>-5.5388279999997181E-3</v>
      </c>
      <c r="U162" s="21">
        <f t="shared" si="71"/>
        <v>-0.27939453993956326</v>
      </c>
      <c r="V162" s="22">
        <f t="shared" si="68"/>
        <v>-3.3295488000000262E-2</v>
      </c>
      <c r="W162" s="21">
        <f t="shared" si="72"/>
        <v>-1.1836926060593744</v>
      </c>
      <c r="X162" s="34" t="s">
        <v>317</v>
      </c>
    </row>
    <row r="163" spans="1:24" ht="47.25" x14ac:dyDescent="0.25">
      <c r="A163" s="6" t="s">
        <v>116</v>
      </c>
      <c r="B163" s="16" t="s">
        <v>285</v>
      </c>
      <c r="C163" s="17" t="s">
        <v>165</v>
      </c>
      <c r="D163" s="22">
        <f t="shared" si="75"/>
        <v>3.4709747999999996</v>
      </c>
      <c r="E163" s="23">
        <v>0</v>
      </c>
      <c r="F163" s="23">
        <v>0</v>
      </c>
      <c r="G163" s="23">
        <v>3.4709747999999996</v>
      </c>
      <c r="H163" s="23">
        <v>0</v>
      </c>
      <c r="I163" s="22">
        <f t="shared" si="74"/>
        <v>3.3698846159999998</v>
      </c>
      <c r="J163" s="23">
        <v>0</v>
      </c>
      <c r="K163" s="23">
        <v>0</v>
      </c>
      <c r="L163" s="23">
        <v>3.3698846159999998</v>
      </c>
      <c r="M163" s="23">
        <v>0</v>
      </c>
      <c r="N163" s="22">
        <f t="shared" si="66"/>
        <v>-0.10109018399999981</v>
      </c>
      <c r="O163" s="21">
        <f t="shared" si="70"/>
        <v>-2.9124436167038672</v>
      </c>
      <c r="P163" s="22">
        <v>0</v>
      </c>
      <c r="Q163" s="21">
        <v>0</v>
      </c>
      <c r="R163" s="22">
        <v>0</v>
      </c>
      <c r="S163" s="22">
        <v>0</v>
      </c>
      <c r="T163" s="22">
        <f t="shared" si="67"/>
        <v>-0.10109018399999981</v>
      </c>
      <c r="U163" s="21">
        <f t="shared" si="71"/>
        <v>-2.9124436167038672</v>
      </c>
      <c r="V163" s="22">
        <f t="shared" si="68"/>
        <v>0</v>
      </c>
      <c r="W163" s="21">
        <v>0</v>
      </c>
      <c r="X163" s="34" t="s">
        <v>317</v>
      </c>
    </row>
    <row r="164" spans="1:24" ht="31.5" x14ac:dyDescent="0.25">
      <c r="A164" s="6" t="s">
        <v>116</v>
      </c>
      <c r="B164" s="16" t="s">
        <v>286</v>
      </c>
      <c r="C164" s="17" t="s">
        <v>287</v>
      </c>
      <c r="D164" s="22">
        <f t="shared" si="75"/>
        <v>0.11940000000000001</v>
      </c>
      <c r="E164" s="23">
        <v>0</v>
      </c>
      <c r="F164" s="23">
        <v>0</v>
      </c>
      <c r="G164" s="22">
        <v>0.11940000000000001</v>
      </c>
      <c r="H164" s="23">
        <v>0</v>
      </c>
      <c r="I164" s="22">
        <f t="shared" si="74"/>
        <v>0.11940000000000001</v>
      </c>
      <c r="J164" s="23">
        <v>0</v>
      </c>
      <c r="K164" s="23">
        <v>0</v>
      </c>
      <c r="L164" s="23">
        <v>0.11940000000000001</v>
      </c>
      <c r="M164" s="23">
        <v>0</v>
      </c>
      <c r="N164" s="22">
        <f t="shared" si="66"/>
        <v>0</v>
      </c>
      <c r="O164" s="21">
        <f t="shared" si="70"/>
        <v>0</v>
      </c>
      <c r="P164" s="22">
        <v>0</v>
      </c>
      <c r="Q164" s="21">
        <v>0</v>
      </c>
      <c r="R164" s="22">
        <v>0</v>
      </c>
      <c r="S164" s="22">
        <v>0</v>
      </c>
      <c r="T164" s="22">
        <f t="shared" si="67"/>
        <v>0</v>
      </c>
      <c r="U164" s="21">
        <f t="shared" si="71"/>
        <v>0</v>
      </c>
      <c r="V164" s="22">
        <f t="shared" si="68"/>
        <v>0</v>
      </c>
      <c r="W164" s="21">
        <v>0</v>
      </c>
      <c r="X164" s="34"/>
    </row>
    <row r="165" spans="1:24" ht="31.5" x14ac:dyDescent="0.25">
      <c r="A165" s="6" t="s">
        <v>116</v>
      </c>
      <c r="B165" s="16" t="s">
        <v>288</v>
      </c>
      <c r="C165" s="17" t="s">
        <v>289</v>
      </c>
      <c r="D165" s="22">
        <f t="shared" si="75"/>
        <v>2.7599999999999999E-4</v>
      </c>
      <c r="E165" s="23">
        <v>0</v>
      </c>
      <c r="F165" s="23">
        <v>0</v>
      </c>
      <c r="G165" s="23">
        <v>2.7599999999999999E-4</v>
      </c>
      <c r="H165" s="23">
        <v>0</v>
      </c>
      <c r="I165" s="22">
        <f t="shared" si="74"/>
        <v>2.7599999999999999E-4</v>
      </c>
      <c r="J165" s="23">
        <v>0</v>
      </c>
      <c r="K165" s="23">
        <v>0</v>
      </c>
      <c r="L165" s="23">
        <v>2.7599999999999999E-4</v>
      </c>
      <c r="M165" s="23">
        <v>0</v>
      </c>
      <c r="N165" s="22">
        <f t="shared" si="66"/>
        <v>0</v>
      </c>
      <c r="O165" s="21">
        <f t="shared" si="70"/>
        <v>0</v>
      </c>
      <c r="P165" s="22">
        <v>0</v>
      </c>
      <c r="Q165" s="21">
        <v>0</v>
      </c>
      <c r="R165" s="22">
        <v>0</v>
      </c>
      <c r="S165" s="22">
        <v>0</v>
      </c>
      <c r="T165" s="22">
        <f t="shared" si="67"/>
        <v>0</v>
      </c>
      <c r="U165" s="21">
        <f t="shared" si="71"/>
        <v>0</v>
      </c>
      <c r="V165" s="22">
        <f t="shared" si="68"/>
        <v>0</v>
      </c>
      <c r="W165" s="21">
        <v>0</v>
      </c>
      <c r="X165" s="34"/>
    </row>
    <row r="166" spans="1:24" ht="31.5" x14ac:dyDescent="0.25">
      <c r="A166" s="6" t="s">
        <v>116</v>
      </c>
      <c r="B166" s="16" t="s">
        <v>290</v>
      </c>
      <c r="C166" s="17" t="s">
        <v>291</v>
      </c>
      <c r="D166" s="22">
        <f t="shared" si="75"/>
        <v>1.1039999999999999E-3</v>
      </c>
      <c r="E166" s="23">
        <v>0</v>
      </c>
      <c r="F166" s="23">
        <v>0</v>
      </c>
      <c r="G166" s="23">
        <v>1.1039999999999999E-3</v>
      </c>
      <c r="H166" s="23">
        <v>0</v>
      </c>
      <c r="I166" s="22">
        <f t="shared" si="74"/>
        <v>1.1039999999999999E-3</v>
      </c>
      <c r="J166" s="23">
        <v>0</v>
      </c>
      <c r="K166" s="23">
        <v>0</v>
      </c>
      <c r="L166" s="23">
        <v>1.1039999999999999E-3</v>
      </c>
      <c r="M166" s="23">
        <v>0</v>
      </c>
      <c r="N166" s="22">
        <f t="shared" si="66"/>
        <v>0</v>
      </c>
      <c r="O166" s="21">
        <f t="shared" si="70"/>
        <v>0</v>
      </c>
      <c r="P166" s="22">
        <v>0</v>
      </c>
      <c r="Q166" s="21">
        <v>0</v>
      </c>
      <c r="R166" s="22">
        <v>0</v>
      </c>
      <c r="S166" s="22">
        <v>0</v>
      </c>
      <c r="T166" s="22">
        <f t="shared" si="67"/>
        <v>0</v>
      </c>
      <c r="U166" s="21">
        <f t="shared" si="71"/>
        <v>0</v>
      </c>
      <c r="V166" s="22">
        <f t="shared" si="68"/>
        <v>0</v>
      </c>
      <c r="W166" s="21">
        <v>0</v>
      </c>
      <c r="X166" s="34"/>
    </row>
    <row r="167" spans="1:24" ht="31.5" x14ac:dyDescent="0.25">
      <c r="A167" s="7" t="s">
        <v>118</v>
      </c>
      <c r="B167" s="8" t="s">
        <v>119</v>
      </c>
      <c r="C167" s="9" t="s">
        <v>294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f t="shared" si="66"/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f t="shared" si="67"/>
        <v>0</v>
      </c>
      <c r="U167" s="18">
        <v>0</v>
      </c>
      <c r="V167" s="18">
        <f t="shared" si="68"/>
        <v>0</v>
      </c>
      <c r="W167" s="18">
        <v>0</v>
      </c>
      <c r="X167" s="31"/>
    </row>
    <row r="168" spans="1:24" ht="31.5" x14ac:dyDescent="0.25">
      <c r="A168" s="7" t="s">
        <v>120</v>
      </c>
      <c r="B168" s="8" t="s">
        <v>121</v>
      </c>
      <c r="C168" s="9" t="s">
        <v>294</v>
      </c>
      <c r="D168" s="18">
        <f>SUM(D169:D172)</f>
        <v>96.079828199999994</v>
      </c>
      <c r="E168" s="18">
        <f t="shared" ref="E168:M168" si="76">SUM(E169:E172)</f>
        <v>0</v>
      </c>
      <c r="F168" s="18">
        <f t="shared" si="76"/>
        <v>0</v>
      </c>
      <c r="G168" s="18">
        <f t="shared" si="76"/>
        <v>59.78002266</v>
      </c>
      <c r="H168" s="18">
        <f t="shared" si="76"/>
        <v>36.299805540000001</v>
      </c>
      <c r="I168" s="18">
        <f t="shared" si="76"/>
        <v>107.28349814400001</v>
      </c>
      <c r="J168" s="18">
        <f t="shared" si="76"/>
        <v>0</v>
      </c>
      <c r="K168" s="18">
        <f t="shared" si="76"/>
        <v>0</v>
      </c>
      <c r="L168" s="18">
        <f>SUM(L169:L172)</f>
        <v>80.038053948000012</v>
      </c>
      <c r="M168" s="18">
        <f t="shared" si="76"/>
        <v>27.24544419599998</v>
      </c>
      <c r="N168" s="18">
        <f t="shared" si="66"/>
        <v>11.203669944000012</v>
      </c>
      <c r="O168" s="18">
        <f t="shared" si="70"/>
        <v>11.66079306540643</v>
      </c>
      <c r="P168" s="18">
        <v>0</v>
      </c>
      <c r="Q168" s="18">
        <v>0</v>
      </c>
      <c r="R168" s="18">
        <v>0</v>
      </c>
      <c r="S168" s="18">
        <v>0</v>
      </c>
      <c r="T168" s="18">
        <f t="shared" si="67"/>
        <v>20.258031288000012</v>
      </c>
      <c r="U168" s="18">
        <f t="shared" si="71"/>
        <v>33.887627315262066</v>
      </c>
      <c r="V168" s="18">
        <f t="shared" si="68"/>
        <v>-9.0543613440000215</v>
      </c>
      <c r="W168" s="18">
        <f t="shared" si="72"/>
        <v>-24.943277820104878</v>
      </c>
      <c r="X168" s="31"/>
    </row>
    <row r="169" spans="1:24" ht="31.5" x14ac:dyDescent="0.25">
      <c r="A169" s="6" t="s">
        <v>120</v>
      </c>
      <c r="B169" s="16" t="s">
        <v>126</v>
      </c>
      <c r="C169" s="17" t="s">
        <v>166</v>
      </c>
      <c r="D169" s="22">
        <f t="shared" ref="D169:D172" si="77">E169+F169+G169+H169</f>
        <v>7.8E-2</v>
      </c>
      <c r="E169" s="23">
        <v>0</v>
      </c>
      <c r="F169" s="23">
        <v>0</v>
      </c>
      <c r="G169" s="23">
        <v>7.8E-2</v>
      </c>
      <c r="H169" s="23">
        <v>0</v>
      </c>
      <c r="I169" s="22">
        <f t="shared" ref="I169:I172" si="78">J169+K169+L169+M169</f>
        <v>7.8E-2</v>
      </c>
      <c r="J169" s="23">
        <v>0</v>
      </c>
      <c r="K169" s="23">
        <v>0</v>
      </c>
      <c r="L169" s="23">
        <v>7.8E-2</v>
      </c>
      <c r="M169" s="23">
        <v>0</v>
      </c>
      <c r="N169" s="22">
        <f t="shared" si="66"/>
        <v>0</v>
      </c>
      <c r="O169" s="21">
        <f t="shared" si="70"/>
        <v>0</v>
      </c>
      <c r="P169" s="22">
        <v>0</v>
      </c>
      <c r="Q169" s="21">
        <v>0</v>
      </c>
      <c r="R169" s="22">
        <v>0</v>
      </c>
      <c r="S169" s="22">
        <v>0</v>
      </c>
      <c r="T169" s="22">
        <f t="shared" si="67"/>
        <v>0</v>
      </c>
      <c r="U169" s="21">
        <f t="shared" si="71"/>
        <v>0</v>
      </c>
      <c r="V169" s="22">
        <f t="shared" si="68"/>
        <v>0</v>
      </c>
      <c r="W169" s="21">
        <v>0</v>
      </c>
      <c r="X169" s="34"/>
    </row>
    <row r="170" spans="1:24" ht="47.25" x14ac:dyDescent="0.25">
      <c r="A170" s="6" t="s">
        <v>120</v>
      </c>
      <c r="B170" s="16" t="s">
        <v>292</v>
      </c>
      <c r="C170" s="17" t="s">
        <v>167</v>
      </c>
      <c r="D170" s="22">
        <f t="shared" si="77"/>
        <v>78.298410599999997</v>
      </c>
      <c r="E170" s="23">
        <v>0</v>
      </c>
      <c r="F170" s="23">
        <v>0</v>
      </c>
      <c r="G170" s="23">
        <v>41.998605059999996</v>
      </c>
      <c r="H170" s="23">
        <v>36.299805540000001</v>
      </c>
      <c r="I170" s="22">
        <f t="shared" si="78"/>
        <v>69.557266788000007</v>
      </c>
      <c r="J170" s="23">
        <v>0</v>
      </c>
      <c r="K170" s="23">
        <v>0</v>
      </c>
      <c r="L170" s="23">
        <v>42.382322592000023</v>
      </c>
      <c r="M170" s="23">
        <v>27.174944195999981</v>
      </c>
      <c r="N170" s="22">
        <f t="shared" si="66"/>
        <v>-8.74114381199999</v>
      </c>
      <c r="O170" s="21">
        <f t="shared" si="70"/>
        <v>-11.163884100605218</v>
      </c>
      <c r="P170" s="22">
        <v>0</v>
      </c>
      <c r="Q170" s="21">
        <v>0</v>
      </c>
      <c r="R170" s="22">
        <v>0</v>
      </c>
      <c r="S170" s="22">
        <v>0</v>
      </c>
      <c r="T170" s="22">
        <f t="shared" si="67"/>
        <v>0.38371753200002701</v>
      </c>
      <c r="U170" s="21">
        <f t="shared" si="71"/>
        <v>0.91364351614021688</v>
      </c>
      <c r="V170" s="22">
        <f t="shared" si="68"/>
        <v>-9.1248613440000206</v>
      </c>
      <c r="W170" s="21">
        <f t="shared" si="72"/>
        <v>-25.13749373655741</v>
      </c>
      <c r="X170" s="34" t="s">
        <v>319</v>
      </c>
    </row>
    <row r="171" spans="1:24" ht="31.5" x14ac:dyDescent="0.25">
      <c r="A171" s="6" t="s">
        <v>120</v>
      </c>
      <c r="B171" s="16" t="s">
        <v>125</v>
      </c>
      <c r="C171" s="17" t="s">
        <v>293</v>
      </c>
      <c r="D171" s="22">
        <f t="shared" si="77"/>
        <v>17.703417599999998</v>
      </c>
      <c r="E171" s="23">
        <v>0</v>
      </c>
      <c r="F171" s="23">
        <v>0</v>
      </c>
      <c r="G171" s="23">
        <v>17.703417599999998</v>
      </c>
      <c r="H171" s="23">
        <v>0</v>
      </c>
      <c r="I171" s="22">
        <f t="shared" si="78"/>
        <v>37.175948196</v>
      </c>
      <c r="J171" s="23">
        <v>0</v>
      </c>
      <c r="K171" s="23">
        <v>0</v>
      </c>
      <c r="L171" s="23">
        <v>37.175948196</v>
      </c>
      <c r="M171" s="23">
        <v>0</v>
      </c>
      <c r="N171" s="22">
        <f t="shared" si="66"/>
        <v>19.472530596000002</v>
      </c>
      <c r="O171" s="21">
        <f t="shared" si="70"/>
        <v>109.99305917067676</v>
      </c>
      <c r="P171" s="22">
        <v>0</v>
      </c>
      <c r="Q171" s="21">
        <v>0</v>
      </c>
      <c r="R171" s="22">
        <v>0</v>
      </c>
      <c r="S171" s="22">
        <v>0</v>
      </c>
      <c r="T171" s="22">
        <f t="shared" si="67"/>
        <v>19.472530596000002</v>
      </c>
      <c r="U171" s="21">
        <f t="shared" si="71"/>
        <v>109.99305917067676</v>
      </c>
      <c r="V171" s="22">
        <f t="shared" si="68"/>
        <v>0</v>
      </c>
      <c r="W171" s="21">
        <v>0</v>
      </c>
      <c r="X171" s="34" t="s">
        <v>318</v>
      </c>
    </row>
    <row r="172" spans="1:24" ht="31.5" x14ac:dyDescent="0.25">
      <c r="A172" s="6" t="s">
        <v>120</v>
      </c>
      <c r="B172" s="16" t="s">
        <v>292</v>
      </c>
      <c r="C172" s="17" t="s">
        <v>300</v>
      </c>
      <c r="D172" s="22">
        <f t="shared" si="77"/>
        <v>0</v>
      </c>
      <c r="E172" s="23">
        <v>0</v>
      </c>
      <c r="F172" s="23">
        <v>0</v>
      </c>
      <c r="G172" s="23">
        <v>0</v>
      </c>
      <c r="H172" s="23">
        <v>0</v>
      </c>
      <c r="I172" s="22">
        <f t="shared" si="78"/>
        <v>0.47228315999999998</v>
      </c>
      <c r="J172" s="23">
        <v>0</v>
      </c>
      <c r="K172" s="23">
        <v>0</v>
      </c>
      <c r="L172" s="23">
        <v>0.40178315999999997</v>
      </c>
      <c r="M172" s="23">
        <v>7.0499999999999993E-2</v>
      </c>
      <c r="N172" s="22">
        <f t="shared" si="66"/>
        <v>0.47228315999999998</v>
      </c>
      <c r="O172" s="21">
        <v>100</v>
      </c>
      <c r="P172" s="22">
        <v>0</v>
      </c>
      <c r="Q172" s="21">
        <v>0</v>
      </c>
      <c r="R172" s="22">
        <v>0</v>
      </c>
      <c r="S172" s="22">
        <v>0</v>
      </c>
      <c r="T172" s="22">
        <f t="shared" si="67"/>
        <v>0.40178315999999997</v>
      </c>
      <c r="U172" s="21">
        <v>100</v>
      </c>
      <c r="V172" s="22">
        <f t="shared" si="68"/>
        <v>7.0499999999999993E-2</v>
      </c>
      <c r="W172" s="21">
        <v>100</v>
      </c>
      <c r="X172" s="34" t="s">
        <v>318</v>
      </c>
    </row>
  </sheetData>
  <autoFilter ref="A24:Y172"/>
  <mergeCells count="38">
    <mergeCell ref="A5:X5"/>
    <mergeCell ref="A6:X6"/>
    <mergeCell ref="A7:X7"/>
    <mergeCell ref="A8:X8"/>
    <mergeCell ref="A9:X9"/>
    <mergeCell ref="A19:A23"/>
    <mergeCell ref="B19:B23"/>
    <mergeCell ref="C19:C23"/>
    <mergeCell ref="A15:X15"/>
    <mergeCell ref="A16:X16"/>
    <mergeCell ref="A17:X17"/>
    <mergeCell ref="A18:X18"/>
    <mergeCell ref="E22:E23"/>
    <mergeCell ref="F22:F23"/>
    <mergeCell ref="G22:G23"/>
    <mergeCell ref="H22:H23"/>
    <mergeCell ref="I22:I23"/>
    <mergeCell ref="M22:M23"/>
    <mergeCell ref="X19:X23"/>
    <mergeCell ref="D20:M20"/>
    <mergeCell ref="D21:H21"/>
    <mergeCell ref="A10:X10"/>
    <mergeCell ref="A11:X11"/>
    <mergeCell ref="A12:X12"/>
    <mergeCell ref="A13:X13"/>
    <mergeCell ref="A14:X14"/>
    <mergeCell ref="N19:W20"/>
    <mergeCell ref="L22:L23"/>
    <mergeCell ref="R21:S22"/>
    <mergeCell ref="T21:U22"/>
    <mergeCell ref="V21:W22"/>
    <mergeCell ref="I21:M21"/>
    <mergeCell ref="N21:O22"/>
    <mergeCell ref="J22:J23"/>
    <mergeCell ref="K22:K23"/>
    <mergeCell ref="P21:Q22"/>
    <mergeCell ref="D19:M19"/>
    <mergeCell ref="D22:D23"/>
  </mergeCells>
  <printOptions horizontalCentered="1"/>
  <pageMargins left="0" right="0" top="0.74803149606299213" bottom="0" header="0.31496062992125984" footer="0.31496062992125984"/>
  <pageSetup paperSize="8" scale="4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Лист11</vt:lpstr>
      <vt:lpstr>Лист11!Область_печати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2018-11-22T05:54:58Z</cp:lastPrinted>
  <dcterms:created xsi:type="dcterms:W3CDTF">2018-07-26T04:47:23Z</dcterms:created>
  <dcterms:modified xsi:type="dcterms:W3CDTF">2026-03-31T09:36:55Z</dcterms:modified>
</cp:coreProperties>
</file>