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5г\4 КВАРТАЛ\АО ОКЭС отчет за 4 квартал 2025 года\Отчет за 4 квартал 2025г\"/>
    </mc:Choice>
  </mc:AlternateContent>
  <bookViews>
    <workbookView xWindow="0" yWindow="0" windowWidth="28800" windowHeight="10950" tabRatio="810"/>
  </bookViews>
  <sheets>
    <sheet name="Лист15" sheetId="14" r:id="rId1"/>
  </sheets>
  <definedNames>
    <definedName name="_xlnm._FilterDatabase" localSheetId="0" hidden="1">Лист15!$A$22:$CD$135</definedName>
    <definedName name="_xlnm.Print_Area" localSheetId="0">Лист15!$A$1:$CD$135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C67" i="14" l="1"/>
  <c r="CB67" i="14"/>
  <c r="CA67" i="14"/>
  <c r="BZ67" i="14"/>
  <c r="BY67" i="14"/>
  <c r="BX67" i="14"/>
  <c r="BW67" i="14"/>
  <c r="F67" i="14"/>
  <c r="G67" i="14"/>
  <c r="H67" i="14"/>
  <c r="I67" i="14"/>
  <c r="J67" i="14"/>
  <c r="K67" i="14"/>
  <c r="L67" i="14"/>
  <c r="M67" i="14"/>
  <c r="N67" i="14"/>
  <c r="O67" i="14"/>
  <c r="P67" i="14"/>
  <c r="Q67" i="14"/>
  <c r="R67" i="14"/>
  <c r="S67" i="14"/>
  <c r="T67" i="14"/>
  <c r="U67" i="14"/>
  <c r="V67" i="14"/>
  <c r="W67" i="14"/>
  <c r="X67" i="14"/>
  <c r="Y67" i="14"/>
  <c r="Z67" i="14"/>
  <c r="AA67" i="14"/>
  <c r="AB67" i="14"/>
  <c r="AC67" i="14"/>
  <c r="AD67" i="14"/>
  <c r="AE67" i="14"/>
  <c r="AF67" i="14"/>
  <c r="AG67" i="14"/>
  <c r="AH67" i="14"/>
  <c r="AI67" i="14"/>
  <c r="AJ67" i="14"/>
  <c r="AK67" i="14"/>
  <c r="AL67" i="14"/>
  <c r="AM67" i="14"/>
  <c r="AN67" i="14"/>
  <c r="AO67" i="14"/>
  <c r="AP67" i="14"/>
  <c r="AQ67" i="14"/>
  <c r="AR67" i="14"/>
  <c r="AS67" i="14"/>
  <c r="AT67" i="14"/>
  <c r="AU67" i="14"/>
  <c r="AV67" i="14"/>
  <c r="AW67" i="14"/>
  <c r="AX67" i="14"/>
  <c r="AY67" i="14"/>
  <c r="AZ67" i="14"/>
  <c r="BA67" i="14"/>
  <c r="BB67" i="14"/>
  <c r="BC67" i="14"/>
  <c r="BD67" i="14"/>
  <c r="BE67" i="14"/>
  <c r="BF67" i="14"/>
  <c r="BG67" i="14"/>
  <c r="BH67" i="14"/>
  <c r="BI67" i="14"/>
  <c r="BJ67" i="14"/>
  <c r="BK67" i="14"/>
  <c r="BL67" i="14"/>
  <c r="BM67" i="14"/>
  <c r="BN67" i="14"/>
  <c r="BO67" i="14"/>
  <c r="BP67" i="14"/>
  <c r="BQ67" i="14"/>
  <c r="BR67" i="14"/>
  <c r="BS67" i="14"/>
  <c r="BT67" i="14"/>
  <c r="BU67" i="14"/>
  <c r="BV67" i="14"/>
  <c r="E67" i="14"/>
  <c r="E71" i="14"/>
  <c r="E66" i="14"/>
  <c r="CC135" i="14"/>
  <c r="CB135" i="14"/>
  <c r="CA135" i="14"/>
  <c r="BZ135" i="14"/>
  <c r="BY135" i="14"/>
  <c r="BX135" i="14"/>
  <c r="BW135" i="14"/>
  <c r="CC134" i="14"/>
  <c r="CB134" i="14"/>
  <c r="CA134" i="14"/>
  <c r="BZ134" i="14"/>
  <c r="BY134" i="14"/>
  <c r="BX134" i="14"/>
  <c r="BW134" i="14"/>
  <c r="CC133" i="14"/>
  <c r="CB133" i="14"/>
  <c r="CA133" i="14"/>
  <c r="BZ133" i="14"/>
  <c r="BY133" i="14"/>
  <c r="BX133" i="14"/>
  <c r="BW133" i="14"/>
  <c r="CC132" i="14"/>
  <c r="CB132" i="14"/>
  <c r="CA132" i="14"/>
  <c r="BZ132" i="14"/>
  <c r="BY132" i="14"/>
  <c r="BX132" i="14"/>
  <c r="BW132" i="14"/>
  <c r="CC131" i="14"/>
  <c r="CB131" i="14"/>
  <c r="CA131" i="14"/>
  <c r="BZ131" i="14"/>
  <c r="BY131" i="14"/>
  <c r="BX131" i="14"/>
  <c r="BW131" i="14"/>
  <c r="CC130" i="14"/>
  <c r="CB130" i="14"/>
  <c r="CA130" i="14"/>
  <c r="BZ130" i="14"/>
  <c r="BY130" i="14"/>
  <c r="BX130" i="14"/>
  <c r="BW130" i="14"/>
  <c r="CC129" i="14"/>
  <c r="CB129" i="14"/>
  <c r="CA129" i="14"/>
  <c r="BZ129" i="14"/>
  <c r="BY129" i="14"/>
  <c r="BX129" i="14"/>
  <c r="BW129" i="14"/>
  <c r="CC128" i="14"/>
  <c r="CB128" i="14"/>
  <c r="CA128" i="14"/>
  <c r="BZ128" i="14"/>
  <c r="BY128" i="14"/>
  <c r="BX128" i="14"/>
  <c r="BW128" i="14"/>
  <c r="CC127" i="14"/>
  <c r="CB127" i="14"/>
  <c r="CA127" i="14"/>
  <c r="BZ127" i="14"/>
  <c r="BY127" i="14"/>
  <c r="BX127" i="14"/>
  <c r="BW127" i="14"/>
  <c r="CC126" i="14"/>
  <c r="CB126" i="14"/>
  <c r="CA126" i="14"/>
  <c r="BZ126" i="14"/>
  <c r="BY126" i="14"/>
  <c r="BX126" i="14"/>
  <c r="BW126" i="14"/>
  <c r="CC125" i="14"/>
  <c r="CB125" i="14"/>
  <c r="CA125" i="14"/>
  <c r="BZ125" i="14"/>
  <c r="BY125" i="14"/>
  <c r="BX125" i="14"/>
  <c r="BW125" i="14"/>
  <c r="CC124" i="14"/>
  <c r="CB124" i="14"/>
  <c r="CA124" i="14"/>
  <c r="BZ124" i="14"/>
  <c r="BY124" i="14"/>
  <c r="BX124" i="14"/>
  <c r="BW124" i="14"/>
  <c r="CC123" i="14"/>
  <c r="CB123" i="14"/>
  <c r="CA123" i="14"/>
  <c r="BZ123" i="14"/>
  <c r="BY123" i="14"/>
  <c r="BX123" i="14"/>
  <c r="BW123" i="14"/>
  <c r="CC122" i="14"/>
  <c r="CB122" i="14"/>
  <c r="CA122" i="14"/>
  <c r="BZ122" i="14"/>
  <c r="BY122" i="14"/>
  <c r="BX122" i="14"/>
  <c r="BW122" i="14"/>
  <c r="CC121" i="14"/>
  <c r="CB121" i="14"/>
  <c r="CA121" i="14"/>
  <c r="BZ121" i="14"/>
  <c r="BY121" i="14"/>
  <c r="BX121" i="14"/>
  <c r="BW121" i="14"/>
  <c r="CC120" i="14"/>
  <c r="CB120" i="14"/>
  <c r="CA120" i="14"/>
  <c r="BZ120" i="14"/>
  <c r="BY120" i="14"/>
  <c r="BX120" i="14"/>
  <c r="BW120" i="14"/>
  <c r="CC119" i="14"/>
  <c r="CB119" i="14"/>
  <c r="CA119" i="14"/>
  <c r="BZ119" i="14"/>
  <c r="BY119" i="14"/>
  <c r="BX119" i="14"/>
  <c r="BW119" i="14"/>
  <c r="CC118" i="14"/>
  <c r="CB118" i="14"/>
  <c r="CA118" i="14"/>
  <c r="BZ118" i="14"/>
  <c r="BY118" i="14"/>
  <c r="BX118" i="14"/>
  <c r="BW118" i="14"/>
  <c r="CC117" i="14"/>
  <c r="CB117" i="14"/>
  <c r="CA117" i="14"/>
  <c r="BZ117" i="14"/>
  <c r="BY117" i="14"/>
  <c r="BX117" i="14"/>
  <c r="BW117" i="14"/>
  <c r="CC116" i="14"/>
  <c r="CB116" i="14"/>
  <c r="CA116" i="14"/>
  <c r="BZ116" i="14"/>
  <c r="BY116" i="14"/>
  <c r="BX116" i="14"/>
  <c r="BW116" i="14"/>
  <c r="CC115" i="14"/>
  <c r="CB115" i="14"/>
  <c r="CA115" i="14"/>
  <c r="BZ115" i="14"/>
  <c r="BY115" i="14"/>
  <c r="BX115" i="14"/>
  <c r="BW115" i="14"/>
  <c r="CC114" i="14"/>
  <c r="CB114" i="14"/>
  <c r="CA114" i="14"/>
  <c r="BZ114" i="14"/>
  <c r="BY114" i="14"/>
  <c r="BX114" i="14"/>
  <c r="BW114" i="14"/>
  <c r="CC113" i="14"/>
  <c r="CB113" i="14"/>
  <c r="CA113" i="14"/>
  <c r="BZ113" i="14"/>
  <c r="BY113" i="14"/>
  <c r="BX113" i="14"/>
  <c r="BW113" i="14"/>
  <c r="CC112" i="14"/>
  <c r="CB112" i="14"/>
  <c r="CA112" i="14"/>
  <c r="BZ112" i="14"/>
  <c r="BY112" i="14"/>
  <c r="BX112" i="14"/>
  <c r="BW112" i="14"/>
  <c r="CC111" i="14"/>
  <c r="CB111" i="14"/>
  <c r="CA111" i="14"/>
  <c r="BZ111" i="14"/>
  <c r="BY111" i="14"/>
  <c r="BX111" i="14"/>
  <c r="BW111" i="14"/>
  <c r="CC110" i="14"/>
  <c r="CB110" i="14"/>
  <c r="CA110" i="14"/>
  <c r="BZ110" i="14"/>
  <c r="BY110" i="14"/>
  <c r="BX110" i="14"/>
  <c r="BW110" i="14"/>
  <c r="CC109" i="14"/>
  <c r="CB109" i="14"/>
  <c r="CA109" i="14"/>
  <c r="BZ109" i="14"/>
  <c r="BY109" i="14"/>
  <c r="BX109" i="14"/>
  <c r="BW109" i="14"/>
  <c r="CC108" i="14"/>
  <c r="CB108" i="14"/>
  <c r="CA108" i="14"/>
  <c r="BZ108" i="14"/>
  <c r="BY108" i="14"/>
  <c r="BX108" i="14"/>
  <c r="BW108" i="14"/>
  <c r="CC107" i="14"/>
  <c r="CB107" i="14"/>
  <c r="CA107" i="14"/>
  <c r="BZ107" i="14"/>
  <c r="BY107" i="14"/>
  <c r="BX107" i="14"/>
  <c r="BW107" i="14"/>
  <c r="CC106" i="14"/>
  <c r="CB106" i="14"/>
  <c r="CA106" i="14"/>
  <c r="BZ106" i="14"/>
  <c r="BY106" i="14"/>
  <c r="BX106" i="14"/>
  <c r="BW106" i="14"/>
  <c r="CC105" i="14"/>
  <c r="CB105" i="14"/>
  <c r="CA105" i="14"/>
  <c r="BZ105" i="14"/>
  <c r="BY105" i="14"/>
  <c r="BX105" i="14"/>
  <c r="BW105" i="14"/>
  <c r="CC104" i="14"/>
  <c r="CB104" i="14"/>
  <c r="CA104" i="14"/>
  <c r="BZ104" i="14"/>
  <c r="BY104" i="14"/>
  <c r="BX104" i="14"/>
  <c r="BW104" i="14"/>
  <c r="CC103" i="14"/>
  <c r="CB103" i="14"/>
  <c r="CA103" i="14"/>
  <c r="BZ103" i="14"/>
  <c r="BY103" i="14"/>
  <c r="BX103" i="14"/>
  <c r="BW103" i="14"/>
  <c r="CC102" i="14"/>
  <c r="CB102" i="14"/>
  <c r="CA102" i="14"/>
  <c r="BZ102" i="14"/>
  <c r="BY102" i="14"/>
  <c r="BX102" i="14"/>
  <c r="BW102" i="14"/>
  <c r="CC101" i="14"/>
  <c r="CB101" i="14"/>
  <c r="CA101" i="14"/>
  <c r="BZ101" i="14"/>
  <c r="BY101" i="14"/>
  <c r="BX101" i="14"/>
  <c r="BW101" i="14"/>
  <c r="CC100" i="14"/>
  <c r="CB100" i="14"/>
  <c r="CA100" i="14"/>
  <c r="BZ100" i="14"/>
  <c r="BY100" i="14"/>
  <c r="BX100" i="14"/>
  <c r="BW100" i="14"/>
  <c r="CC99" i="14"/>
  <c r="CB99" i="14"/>
  <c r="CA99" i="14"/>
  <c r="BZ99" i="14"/>
  <c r="BY99" i="14"/>
  <c r="BX99" i="14"/>
  <c r="BW99" i="14"/>
  <c r="CC98" i="14"/>
  <c r="CB98" i="14"/>
  <c r="CA98" i="14"/>
  <c r="BZ98" i="14"/>
  <c r="BY98" i="14"/>
  <c r="BX98" i="14"/>
  <c r="BW98" i="14"/>
  <c r="CC97" i="14"/>
  <c r="CB97" i="14"/>
  <c r="CA97" i="14"/>
  <c r="BZ97" i="14"/>
  <c r="BY97" i="14"/>
  <c r="BX97" i="14"/>
  <c r="BW97" i="14"/>
  <c r="CC96" i="14"/>
  <c r="CB96" i="14"/>
  <c r="CA96" i="14"/>
  <c r="BZ96" i="14"/>
  <c r="BY96" i="14"/>
  <c r="BX96" i="14"/>
  <c r="BW96" i="14"/>
  <c r="CC95" i="14"/>
  <c r="CB95" i="14"/>
  <c r="CA95" i="14"/>
  <c r="BZ95" i="14"/>
  <c r="BY95" i="14"/>
  <c r="BX95" i="14"/>
  <c r="BW95" i="14"/>
  <c r="CC94" i="14"/>
  <c r="CB94" i="14"/>
  <c r="CA94" i="14"/>
  <c r="BZ94" i="14"/>
  <c r="BY94" i="14"/>
  <c r="BX94" i="14"/>
  <c r="BW94" i="14"/>
  <c r="CC93" i="14"/>
  <c r="CB93" i="14"/>
  <c r="CA93" i="14"/>
  <c r="BZ93" i="14"/>
  <c r="BY93" i="14"/>
  <c r="BX93" i="14"/>
  <c r="BW93" i="14"/>
  <c r="CC92" i="14"/>
  <c r="CB92" i="14"/>
  <c r="CA92" i="14"/>
  <c r="BZ92" i="14"/>
  <c r="BY92" i="14"/>
  <c r="BX92" i="14"/>
  <c r="BW92" i="14"/>
  <c r="CC91" i="14"/>
  <c r="CB91" i="14"/>
  <c r="CA91" i="14"/>
  <c r="BZ91" i="14"/>
  <c r="BY91" i="14"/>
  <c r="BX91" i="14"/>
  <c r="BW91" i="14"/>
  <c r="CC90" i="14"/>
  <c r="CB90" i="14"/>
  <c r="CA90" i="14"/>
  <c r="BZ90" i="14"/>
  <c r="BY90" i="14"/>
  <c r="BX90" i="14"/>
  <c r="BW90" i="14"/>
  <c r="CC89" i="14"/>
  <c r="CB89" i="14"/>
  <c r="CA89" i="14"/>
  <c r="BZ89" i="14"/>
  <c r="BY89" i="14"/>
  <c r="BX89" i="14"/>
  <c r="BW89" i="14"/>
  <c r="CC88" i="14"/>
  <c r="CB88" i="14"/>
  <c r="CA88" i="14"/>
  <c r="BZ88" i="14"/>
  <c r="BY88" i="14"/>
  <c r="BX88" i="14"/>
  <c r="BW88" i="14"/>
  <c r="CC87" i="14"/>
  <c r="CB87" i="14"/>
  <c r="CA87" i="14"/>
  <c r="BZ87" i="14"/>
  <c r="BY87" i="14"/>
  <c r="BX87" i="14"/>
  <c r="BW87" i="14"/>
  <c r="CC86" i="14"/>
  <c r="CB86" i="14"/>
  <c r="CA86" i="14"/>
  <c r="BZ86" i="14"/>
  <c r="BY86" i="14"/>
  <c r="BX86" i="14"/>
  <c r="BW86" i="14"/>
  <c r="CC85" i="14"/>
  <c r="CB85" i="14"/>
  <c r="CA85" i="14"/>
  <c r="BZ85" i="14"/>
  <c r="BY85" i="14"/>
  <c r="BX85" i="14"/>
  <c r="BW85" i="14"/>
  <c r="CC84" i="14"/>
  <c r="CB84" i="14"/>
  <c r="CA84" i="14"/>
  <c r="BZ84" i="14"/>
  <c r="BY84" i="14"/>
  <c r="BX84" i="14"/>
  <c r="BW84" i="14"/>
  <c r="CC83" i="14"/>
  <c r="CB83" i="14"/>
  <c r="CA83" i="14"/>
  <c r="BZ83" i="14"/>
  <c r="BY83" i="14"/>
  <c r="BX83" i="14"/>
  <c r="BW83" i="14"/>
  <c r="CC82" i="14"/>
  <c r="CB82" i="14"/>
  <c r="CA82" i="14"/>
  <c r="BZ82" i="14"/>
  <c r="BY82" i="14"/>
  <c r="BX82" i="14"/>
  <c r="BW82" i="14"/>
  <c r="CC81" i="14"/>
  <c r="CB81" i="14"/>
  <c r="CA81" i="14"/>
  <c r="BZ81" i="14"/>
  <c r="BY81" i="14"/>
  <c r="BX81" i="14"/>
  <c r="BW81" i="14"/>
  <c r="CC80" i="14"/>
  <c r="CB80" i="14"/>
  <c r="CA80" i="14"/>
  <c r="BZ80" i="14"/>
  <c r="BY80" i="14"/>
  <c r="BX80" i="14"/>
  <c r="BW80" i="14"/>
  <c r="CC79" i="14"/>
  <c r="CB79" i="14"/>
  <c r="CA79" i="14"/>
  <c r="BZ79" i="14"/>
  <c r="BY79" i="14"/>
  <c r="BX79" i="14"/>
  <c r="BW79" i="14"/>
  <c r="CC78" i="14"/>
  <c r="CB78" i="14"/>
  <c r="CA78" i="14"/>
  <c r="BZ78" i="14"/>
  <c r="BY78" i="14"/>
  <c r="BX78" i="14"/>
  <c r="BW78" i="14"/>
  <c r="CC77" i="14"/>
  <c r="CB77" i="14"/>
  <c r="CA77" i="14"/>
  <c r="BZ77" i="14"/>
  <c r="BY77" i="14"/>
  <c r="BX77" i="14"/>
  <c r="BW77" i="14"/>
  <c r="CC76" i="14"/>
  <c r="CB76" i="14"/>
  <c r="CA76" i="14"/>
  <c r="BZ76" i="14"/>
  <c r="BY76" i="14"/>
  <c r="BX76" i="14"/>
  <c r="BW76" i="14"/>
  <c r="CC75" i="14"/>
  <c r="CB75" i="14"/>
  <c r="CA75" i="14"/>
  <c r="BZ75" i="14"/>
  <c r="BY75" i="14"/>
  <c r="BX75" i="14"/>
  <c r="BW75" i="14"/>
  <c r="CC74" i="14"/>
  <c r="CB74" i="14"/>
  <c r="CA74" i="14"/>
  <c r="BZ74" i="14"/>
  <c r="BY74" i="14"/>
  <c r="BX74" i="14"/>
  <c r="BW74" i="14"/>
  <c r="CC73" i="14"/>
  <c r="CB73" i="14"/>
  <c r="CA73" i="14"/>
  <c r="BZ73" i="14"/>
  <c r="BY73" i="14"/>
  <c r="BX73" i="14"/>
  <c r="BW73" i="14"/>
  <c r="CC72" i="14"/>
  <c r="CB72" i="14"/>
  <c r="CA72" i="14"/>
  <c r="BZ72" i="14"/>
  <c r="BY72" i="14"/>
  <c r="BX72" i="14"/>
  <c r="BW72" i="14"/>
  <c r="CC71" i="14"/>
  <c r="CB71" i="14"/>
  <c r="CA71" i="14"/>
  <c r="BZ71" i="14"/>
  <c r="BY71" i="14"/>
  <c r="BX71" i="14"/>
  <c r="BW71" i="14"/>
  <c r="CC70" i="14"/>
  <c r="CB70" i="14"/>
  <c r="CA70" i="14"/>
  <c r="BZ70" i="14"/>
  <c r="BY70" i="14"/>
  <c r="BX70" i="14"/>
  <c r="BW70" i="14"/>
  <c r="CC69" i="14"/>
  <c r="CB69" i="14"/>
  <c r="CA69" i="14"/>
  <c r="BZ69" i="14"/>
  <c r="BY69" i="14"/>
  <c r="BX69" i="14"/>
  <c r="BW69" i="14"/>
  <c r="CC68" i="14"/>
  <c r="CB68" i="14"/>
  <c r="CA68" i="14"/>
  <c r="BZ68" i="14"/>
  <c r="BY68" i="14"/>
  <c r="BX68" i="14"/>
  <c r="BW68" i="14"/>
  <c r="CC64" i="14"/>
  <c r="CB64" i="14"/>
  <c r="CA64" i="14"/>
  <c r="BZ64" i="14"/>
  <c r="BY64" i="14"/>
  <c r="BX64" i="14"/>
  <c r="BW64" i="14"/>
  <c r="CC63" i="14"/>
  <c r="CB63" i="14"/>
  <c r="CA63" i="14"/>
  <c r="BZ63" i="14"/>
  <c r="BY63" i="14"/>
  <c r="BX63" i="14"/>
  <c r="BW63" i="14"/>
  <c r="CC62" i="14"/>
  <c r="CB62" i="14"/>
  <c r="CA62" i="14"/>
  <c r="BZ62" i="14"/>
  <c r="BY62" i="14"/>
  <c r="BX62" i="14"/>
  <c r="BW62" i="14"/>
  <c r="CC61" i="14"/>
  <c r="CB61" i="14"/>
  <c r="CA61" i="14"/>
  <c r="BZ61" i="14"/>
  <c r="BY61" i="14"/>
  <c r="BX61" i="14"/>
  <c r="BW61" i="14"/>
  <c r="CC60" i="14"/>
  <c r="CB60" i="14"/>
  <c r="CA60" i="14"/>
  <c r="BZ60" i="14"/>
  <c r="BY60" i="14"/>
  <c r="BX60" i="14"/>
  <c r="BW60" i="14"/>
  <c r="CC59" i="14"/>
  <c r="CB59" i="14"/>
  <c r="CA59" i="14"/>
  <c r="BZ59" i="14"/>
  <c r="BY59" i="14"/>
  <c r="BX59" i="14"/>
  <c r="BW59" i="14"/>
  <c r="CC58" i="14"/>
  <c r="CB58" i="14"/>
  <c r="CA58" i="14"/>
  <c r="BZ58" i="14"/>
  <c r="BY58" i="14"/>
  <c r="BX58" i="14"/>
  <c r="BW58" i="14"/>
  <c r="CC57" i="14"/>
  <c r="CB57" i="14"/>
  <c r="CA57" i="14"/>
  <c r="BZ57" i="14"/>
  <c r="BY57" i="14"/>
  <c r="BX57" i="14"/>
  <c r="BW57" i="14"/>
  <c r="CC56" i="14"/>
  <c r="CB56" i="14"/>
  <c r="CA56" i="14"/>
  <c r="BZ56" i="14"/>
  <c r="BY56" i="14"/>
  <c r="BX56" i="14"/>
  <c r="BW56" i="14"/>
  <c r="CC55" i="14"/>
  <c r="CB55" i="14"/>
  <c r="CA55" i="14"/>
  <c r="BZ55" i="14"/>
  <c r="BY55" i="14"/>
  <c r="BX55" i="14"/>
  <c r="BW55" i="14"/>
  <c r="CC54" i="14"/>
  <c r="CB54" i="14"/>
  <c r="CA54" i="14"/>
  <c r="BZ54" i="14"/>
  <c r="BY54" i="14"/>
  <c r="BX54" i="14"/>
  <c r="BW54" i="14"/>
  <c r="CC53" i="14"/>
  <c r="CB53" i="14"/>
  <c r="CA53" i="14"/>
  <c r="BZ53" i="14"/>
  <c r="BY53" i="14"/>
  <c r="BX53" i="14"/>
  <c r="BW53" i="14"/>
  <c r="CC52" i="14"/>
  <c r="CB52" i="14"/>
  <c r="CA52" i="14"/>
  <c r="BZ52" i="14"/>
  <c r="BY52" i="14"/>
  <c r="BX52" i="14"/>
  <c r="BW52" i="14"/>
  <c r="CC51" i="14"/>
  <c r="CB51" i="14"/>
  <c r="CA51" i="14"/>
  <c r="BZ51" i="14"/>
  <c r="BY51" i="14"/>
  <c r="BX51" i="14"/>
  <c r="BW51" i="14"/>
  <c r="CC50" i="14"/>
  <c r="CB50" i="14"/>
  <c r="CA50" i="14"/>
  <c r="BZ50" i="14"/>
  <c r="BY50" i="14"/>
  <c r="BX50" i="14"/>
  <c r="BW50" i="14"/>
  <c r="CC49" i="14"/>
  <c r="CB49" i="14"/>
  <c r="CA49" i="14"/>
  <c r="BZ49" i="14"/>
  <c r="BY49" i="14"/>
  <c r="BX49" i="14"/>
  <c r="BW49" i="14"/>
  <c r="CC48" i="14"/>
  <c r="CB48" i="14"/>
  <c r="CA48" i="14"/>
  <c r="BZ48" i="14"/>
  <c r="BY48" i="14"/>
  <c r="BX48" i="14"/>
  <c r="BW48" i="14"/>
  <c r="CC47" i="14"/>
  <c r="CB47" i="14"/>
  <c r="CA47" i="14"/>
  <c r="BZ47" i="14"/>
  <c r="BY47" i="14"/>
  <c r="BX47" i="14"/>
  <c r="BW47" i="14"/>
  <c r="CC46" i="14"/>
  <c r="CB46" i="14"/>
  <c r="CA46" i="14"/>
  <c r="BZ46" i="14"/>
  <c r="BY46" i="14"/>
  <c r="BX46" i="14"/>
  <c r="BW46" i="14"/>
  <c r="CC45" i="14"/>
  <c r="CB45" i="14"/>
  <c r="CA45" i="14"/>
  <c r="BZ45" i="14"/>
  <c r="BY45" i="14"/>
  <c r="BX45" i="14"/>
  <c r="BW45" i="14"/>
  <c r="CC44" i="14"/>
  <c r="CB44" i="14"/>
  <c r="CA44" i="14"/>
  <c r="BZ44" i="14"/>
  <c r="BY44" i="14"/>
  <c r="BX44" i="14"/>
  <c r="BW44" i="14"/>
  <c r="CC43" i="14"/>
  <c r="CB43" i="14"/>
  <c r="CA43" i="14"/>
  <c r="BZ43" i="14"/>
  <c r="BY43" i="14"/>
  <c r="BX43" i="14"/>
  <c r="BW43" i="14"/>
  <c r="CC42" i="14"/>
  <c r="CB42" i="14"/>
  <c r="CA42" i="14"/>
  <c r="BZ42" i="14"/>
  <c r="BY42" i="14"/>
  <c r="BX42" i="14"/>
  <c r="BW42" i="14"/>
  <c r="CC41" i="14"/>
  <c r="CB41" i="14"/>
  <c r="CA41" i="14"/>
  <c r="BZ41" i="14"/>
  <c r="BY41" i="14"/>
  <c r="BX41" i="14"/>
  <c r="BW41" i="14"/>
  <c r="CC40" i="14"/>
  <c r="CB40" i="14"/>
  <c r="CA40" i="14"/>
  <c r="BZ40" i="14"/>
  <c r="BY40" i="14"/>
  <c r="BX40" i="14"/>
  <c r="BW40" i="14"/>
  <c r="CC39" i="14"/>
  <c r="CB39" i="14"/>
  <c r="CA39" i="14"/>
  <c r="BZ39" i="14"/>
  <c r="BY39" i="14"/>
  <c r="BX39" i="14"/>
  <c r="BW39" i="14"/>
  <c r="CC38" i="14"/>
  <c r="CB38" i="14"/>
  <c r="CA38" i="14"/>
  <c r="BZ38" i="14"/>
  <c r="BY38" i="14"/>
  <c r="BX38" i="14"/>
  <c r="BW38" i="14"/>
  <c r="CC37" i="14"/>
  <c r="CB37" i="14"/>
  <c r="CA37" i="14"/>
  <c r="BZ37" i="14"/>
  <c r="BY37" i="14"/>
  <c r="BX37" i="14"/>
  <c r="BW37" i="14"/>
  <c r="CC35" i="14"/>
  <c r="CB35" i="14"/>
  <c r="CA35" i="14"/>
  <c r="BZ35" i="14"/>
  <c r="BY35" i="14"/>
  <c r="BX35" i="14"/>
  <c r="BW35" i="14"/>
  <c r="CC34" i="14"/>
  <c r="CB34" i="14"/>
  <c r="CA34" i="14"/>
  <c r="BZ34" i="14"/>
  <c r="BY34" i="14"/>
  <c r="BX34" i="14"/>
  <c r="BW34" i="14"/>
  <c r="CC33" i="14"/>
  <c r="CB33" i="14"/>
  <c r="CA33" i="14"/>
  <c r="BZ33" i="14"/>
  <c r="BY33" i="14"/>
  <c r="BX33" i="14"/>
  <c r="BW33" i="14"/>
  <c r="CC32" i="14"/>
  <c r="CB32" i="14"/>
  <c r="CA32" i="14"/>
  <c r="BZ32" i="14"/>
  <c r="BY32" i="14"/>
  <c r="BX32" i="14"/>
  <c r="BW32" i="14"/>
  <c r="CC31" i="14"/>
  <c r="CB31" i="14"/>
  <c r="CA31" i="14"/>
  <c r="BZ31" i="14"/>
  <c r="BY31" i="14"/>
  <c r="BX31" i="14"/>
  <c r="BW31" i="14"/>
  <c r="CC29" i="14"/>
  <c r="CB29" i="14"/>
  <c r="CA29" i="14"/>
  <c r="BZ29" i="14"/>
  <c r="BY29" i="14"/>
  <c r="BX29" i="14"/>
  <c r="BW29" i="14"/>
  <c r="CC28" i="14"/>
  <c r="CB28" i="14"/>
  <c r="CA28" i="14"/>
  <c r="BZ28" i="14"/>
  <c r="BY28" i="14"/>
  <c r="BX28" i="14"/>
  <c r="BW28" i="14"/>
  <c r="CC27" i="14"/>
  <c r="CB27" i="14"/>
  <c r="CA27" i="14"/>
  <c r="BZ27" i="14"/>
  <c r="BY27" i="14"/>
  <c r="BX27" i="14"/>
  <c r="BW27" i="14"/>
  <c r="CC26" i="14"/>
  <c r="CB26" i="14"/>
  <c r="CA26" i="14"/>
  <c r="BZ26" i="14"/>
  <c r="BY26" i="14"/>
  <c r="BX26" i="14"/>
  <c r="BW26" i="14"/>
  <c r="CC24" i="14"/>
  <c r="CB24" i="14"/>
  <c r="CA24" i="14"/>
  <c r="BZ24" i="14"/>
  <c r="BY24" i="14"/>
  <c r="BX24" i="14"/>
  <c r="BW24" i="14"/>
  <c r="AT73" i="14" l="1"/>
  <c r="BR35" i="14" l="1"/>
  <c r="AP35" i="14" s="1"/>
  <c r="BR34" i="14"/>
  <c r="BK34" i="14"/>
  <c r="BD34" i="14"/>
  <c r="AU32" i="14" l="1"/>
  <c r="AU28" i="14"/>
  <c r="AN48" i="14" l="1"/>
  <c r="AO48" i="14"/>
  <c r="AP48" i="14"/>
  <c r="AQ48" i="14"/>
  <c r="AR48" i="14"/>
  <c r="AS48" i="14"/>
  <c r="AT48" i="14"/>
  <c r="E48" i="14"/>
  <c r="F48" i="14"/>
  <c r="G48" i="14"/>
  <c r="H48" i="14"/>
  <c r="I48" i="14"/>
  <c r="J48" i="14"/>
  <c r="K48" i="14"/>
  <c r="K135" i="14" l="1"/>
  <c r="J135" i="14"/>
  <c r="I135" i="14"/>
  <c r="H135" i="14"/>
  <c r="G135" i="14"/>
  <c r="F135" i="14"/>
  <c r="E135" i="14"/>
  <c r="K134" i="14"/>
  <c r="J134" i="14"/>
  <c r="I134" i="14"/>
  <c r="H134" i="14"/>
  <c r="G134" i="14"/>
  <c r="G132" i="14" s="1"/>
  <c r="G29" i="14" s="1"/>
  <c r="F134" i="14"/>
  <c r="E134" i="14"/>
  <c r="K133" i="14"/>
  <c r="J133" i="14"/>
  <c r="J132" i="14" s="1"/>
  <c r="J29" i="14" s="1"/>
  <c r="I133" i="14"/>
  <c r="H133" i="14"/>
  <c r="G133" i="14"/>
  <c r="F133" i="14"/>
  <c r="F132" i="14" s="1"/>
  <c r="F29" i="14" s="1"/>
  <c r="E133" i="14"/>
  <c r="K130" i="14"/>
  <c r="J130" i="14"/>
  <c r="I130" i="14"/>
  <c r="H130" i="14"/>
  <c r="G130" i="14"/>
  <c r="F130" i="14"/>
  <c r="E130" i="14"/>
  <c r="K129" i="14"/>
  <c r="J129" i="14"/>
  <c r="I129" i="14"/>
  <c r="H129" i="14"/>
  <c r="G129" i="14"/>
  <c r="F129" i="14"/>
  <c r="E129" i="14"/>
  <c r="K128" i="14"/>
  <c r="J128" i="14"/>
  <c r="I128" i="14"/>
  <c r="H128" i="14"/>
  <c r="G128" i="14"/>
  <c r="F128" i="14"/>
  <c r="E128" i="14"/>
  <c r="K127" i="14"/>
  <c r="J127" i="14"/>
  <c r="I127" i="14"/>
  <c r="H127" i="14"/>
  <c r="G127" i="14"/>
  <c r="F127" i="14"/>
  <c r="E127" i="14"/>
  <c r="K126" i="14"/>
  <c r="J126" i="14"/>
  <c r="I126" i="14"/>
  <c r="H126" i="14"/>
  <c r="G126" i="14"/>
  <c r="F126" i="14"/>
  <c r="E126" i="14"/>
  <c r="K125" i="14"/>
  <c r="J125" i="14"/>
  <c r="I125" i="14"/>
  <c r="H125" i="14"/>
  <c r="G125" i="14"/>
  <c r="F125" i="14"/>
  <c r="E125" i="14"/>
  <c r="K121" i="14"/>
  <c r="K26" i="14" s="1"/>
  <c r="J121" i="14"/>
  <c r="J26" i="14" s="1"/>
  <c r="I121" i="14"/>
  <c r="I26" i="14" s="1"/>
  <c r="H121" i="14"/>
  <c r="H26" i="14" s="1"/>
  <c r="G121" i="14"/>
  <c r="G26" i="14" s="1"/>
  <c r="F121" i="14"/>
  <c r="F26" i="14" s="1"/>
  <c r="E121" i="14"/>
  <c r="E26" i="14" s="1"/>
  <c r="K118" i="14"/>
  <c r="J118" i="14"/>
  <c r="I118" i="14"/>
  <c r="H118" i="14"/>
  <c r="G118" i="14"/>
  <c r="F118" i="14"/>
  <c r="E118" i="14"/>
  <c r="K111" i="14"/>
  <c r="K110" i="14" s="1"/>
  <c r="J111" i="14"/>
  <c r="J110" i="14" s="1"/>
  <c r="I111" i="14"/>
  <c r="I110" i="14" s="1"/>
  <c r="H111" i="14"/>
  <c r="H110" i="14" s="1"/>
  <c r="G111" i="14"/>
  <c r="G110" i="14" s="1"/>
  <c r="F111" i="14"/>
  <c r="F110" i="14" s="1"/>
  <c r="E111" i="14"/>
  <c r="E110" i="14" s="1"/>
  <c r="K109" i="14"/>
  <c r="K108" i="14" s="1"/>
  <c r="J109" i="14"/>
  <c r="J108" i="14" s="1"/>
  <c r="I109" i="14"/>
  <c r="I108" i="14" s="1"/>
  <c r="H109" i="14"/>
  <c r="H108" i="14" s="1"/>
  <c r="G109" i="14"/>
  <c r="G108" i="14" s="1"/>
  <c r="F109" i="14"/>
  <c r="F108" i="14" s="1"/>
  <c r="E109" i="14"/>
  <c r="E108" i="14" s="1"/>
  <c r="K105" i="14"/>
  <c r="J105" i="14"/>
  <c r="I105" i="14"/>
  <c r="H105" i="14"/>
  <c r="G105" i="14"/>
  <c r="F105" i="14"/>
  <c r="E105" i="14"/>
  <c r="K104" i="14"/>
  <c r="J104" i="14"/>
  <c r="I104" i="14"/>
  <c r="H104" i="14"/>
  <c r="G104" i="14"/>
  <c r="F104" i="14"/>
  <c r="E104" i="14"/>
  <c r="K103" i="14"/>
  <c r="J103" i="14"/>
  <c r="I103" i="14"/>
  <c r="H103" i="14"/>
  <c r="G103" i="14"/>
  <c r="F103" i="14"/>
  <c r="E103" i="14"/>
  <c r="K102" i="14"/>
  <c r="J102" i="14"/>
  <c r="I102" i="14"/>
  <c r="H102" i="14"/>
  <c r="G102" i="14"/>
  <c r="F102" i="14"/>
  <c r="E102" i="14"/>
  <c r="K101" i="14"/>
  <c r="J101" i="14"/>
  <c r="I101" i="14"/>
  <c r="H101" i="14"/>
  <c r="G101" i="14"/>
  <c r="F101" i="14"/>
  <c r="E101" i="14"/>
  <c r="K100" i="14"/>
  <c r="J100" i="14"/>
  <c r="I100" i="14"/>
  <c r="H100" i="14"/>
  <c r="G100" i="14"/>
  <c r="F100" i="14"/>
  <c r="E100" i="14"/>
  <c r="K99" i="14"/>
  <c r="J99" i="14"/>
  <c r="I99" i="14"/>
  <c r="H99" i="14"/>
  <c r="G99" i="14"/>
  <c r="F99" i="14"/>
  <c r="E99" i="14"/>
  <c r="K98" i="14"/>
  <c r="J98" i="14"/>
  <c r="I98" i="14"/>
  <c r="H98" i="14"/>
  <c r="G98" i="14"/>
  <c r="F98" i="14"/>
  <c r="E98" i="14"/>
  <c r="K97" i="14"/>
  <c r="J97" i="14"/>
  <c r="I97" i="14"/>
  <c r="H97" i="14"/>
  <c r="G97" i="14"/>
  <c r="F97" i="14"/>
  <c r="E97" i="14"/>
  <c r="K96" i="14"/>
  <c r="J96" i="14"/>
  <c r="I96" i="14"/>
  <c r="H96" i="14"/>
  <c r="G96" i="14"/>
  <c r="F96" i="14"/>
  <c r="E96" i="14"/>
  <c r="K95" i="14"/>
  <c r="J95" i="14"/>
  <c r="I95" i="14"/>
  <c r="H95" i="14"/>
  <c r="G95" i="14"/>
  <c r="F95" i="14"/>
  <c r="E95" i="14"/>
  <c r="K94" i="14"/>
  <c r="J94" i="14"/>
  <c r="I94" i="14"/>
  <c r="H94" i="14"/>
  <c r="G94" i="14"/>
  <c r="F94" i="14"/>
  <c r="E94" i="14"/>
  <c r="K93" i="14"/>
  <c r="J93" i="14"/>
  <c r="I93" i="14"/>
  <c r="H93" i="14"/>
  <c r="G93" i="14"/>
  <c r="F93" i="14"/>
  <c r="E93" i="14"/>
  <c r="K92" i="14"/>
  <c r="J92" i="14"/>
  <c r="I92" i="14"/>
  <c r="H92" i="14"/>
  <c r="G92" i="14"/>
  <c r="F92" i="14"/>
  <c r="E92" i="14"/>
  <c r="K91" i="14"/>
  <c r="J91" i="14"/>
  <c r="I91" i="14"/>
  <c r="H91" i="14"/>
  <c r="G91" i="14"/>
  <c r="F91" i="14"/>
  <c r="E91" i="14"/>
  <c r="K90" i="14"/>
  <c r="J90" i="14"/>
  <c r="I90" i="14"/>
  <c r="H90" i="14"/>
  <c r="G90" i="14"/>
  <c r="F90" i="14"/>
  <c r="E90" i="14"/>
  <c r="K89" i="14"/>
  <c r="J89" i="14"/>
  <c r="I89" i="14"/>
  <c r="H89" i="14"/>
  <c r="G89" i="14"/>
  <c r="F89" i="14"/>
  <c r="E89" i="14"/>
  <c r="K88" i="14"/>
  <c r="J88" i="14"/>
  <c r="I88" i="14"/>
  <c r="H88" i="14"/>
  <c r="G88" i="14"/>
  <c r="F88" i="14"/>
  <c r="E88" i="14"/>
  <c r="K87" i="14"/>
  <c r="J87" i="14"/>
  <c r="I87" i="14"/>
  <c r="H87" i="14"/>
  <c r="G87" i="14"/>
  <c r="F87" i="14"/>
  <c r="E87" i="14"/>
  <c r="K86" i="14"/>
  <c r="J86" i="14"/>
  <c r="I86" i="14"/>
  <c r="H86" i="14"/>
  <c r="G86" i="14"/>
  <c r="F86" i="14"/>
  <c r="E86" i="14"/>
  <c r="K85" i="14"/>
  <c r="J85" i="14"/>
  <c r="I85" i="14"/>
  <c r="H85" i="14"/>
  <c r="G85" i="14"/>
  <c r="F85" i="14"/>
  <c r="E85" i="14"/>
  <c r="K84" i="14"/>
  <c r="J84" i="14"/>
  <c r="I84" i="14"/>
  <c r="H84" i="14"/>
  <c r="G84" i="14"/>
  <c r="F84" i="14"/>
  <c r="E84" i="14"/>
  <c r="K83" i="14"/>
  <c r="J83" i="14"/>
  <c r="I83" i="14"/>
  <c r="H83" i="14"/>
  <c r="G83" i="14"/>
  <c r="F83" i="14"/>
  <c r="E83" i="14"/>
  <c r="K82" i="14"/>
  <c r="J82" i="14"/>
  <c r="I82" i="14"/>
  <c r="H82" i="14"/>
  <c r="G82" i="14"/>
  <c r="F82" i="14"/>
  <c r="E82" i="14"/>
  <c r="K81" i="14"/>
  <c r="J81" i="14"/>
  <c r="I81" i="14"/>
  <c r="H81" i="14"/>
  <c r="G81" i="14"/>
  <c r="F81" i="14"/>
  <c r="E81" i="14"/>
  <c r="K80" i="14"/>
  <c r="J80" i="14"/>
  <c r="I80" i="14"/>
  <c r="H80" i="14"/>
  <c r="G80" i="14"/>
  <c r="F80" i="14"/>
  <c r="E80" i="14"/>
  <c r="K79" i="14"/>
  <c r="J79" i="14"/>
  <c r="I79" i="14"/>
  <c r="H79" i="14"/>
  <c r="G79" i="14"/>
  <c r="F79" i="14"/>
  <c r="E79" i="14"/>
  <c r="K78" i="14"/>
  <c r="J78" i="14"/>
  <c r="I78" i="14"/>
  <c r="H78" i="14"/>
  <c r="G78" i="14"/>
  <c r="F78" i="14"/>
  <c r="E78" i="14"/>
  <c r="K77" i="14"/>
  <c r="J77" i="14"/>
  <c r="I77" i="14"/>
  <c r="H77" i="14"/>
  <c r="G77" i="14"/>
  <c r="F77" i="14"/>
  <c r="E77" i="14"/>
  <c r="K76" i="14"/>
  <c r="J76" i="14"/>
  <c r="I76" i="14"/>
  <c r="H76" i="14"/>
  <c r="G76" i="14"/>
  <c r="F76" i="14"/>
  <c r="E76" i="14"/>
  <c r="K75" i="14"/>
  <c r="J75" i="14"/>
  <c r="I75" i="14"/>
  <c r="H75" i="14"/>
  <c r="G75" i="14"/>
  <c r="F75" i="14"/>
  <c r="E75" i="14"/>
  <c r="K74" i="14"/>
  <c r="J74" i="14"/>
  <c r="I74" i="14"/>
  <c r="H74" i="14"/>
  <c r="G74" i="14"/>
  <c r="F74" i="14"/>
  <c r="E74" i="14"/>
  <c r="K73" i="14"/>
  <c r="J73" i="14"/>
  <c r="I73" i="14"/>
  <c r="H73" i="14"/>
  <c r="G73" i="14"/>
  <c r="F73" i="14"/>
  <c r="E73" i="14"/>
  <c r="K72" i="14"/>
  <c r="J72" i="14"/>
  <c r="I72" i="14"/>
  <c r="H72" i="14"/>
  <c r="G72" i="14"/>
  <c r="F72" i="14"/>
  <c r="E72" i="14"/>
  <c r="K68" i="14"/>
  <c r="J68" i="14"/>
  <c r="I68" i="14"/>
  <c r="H68" i="14"/>
  <c r="G68" i="14"/>
  <c r="F68" i="14"/>
  <c r="E68" i="14"/>
  <c r="K66" i="14"/>
  <c r="J66" i="14"/>
  <c r="I66" i="14"/>
  <c r="H66" i="14"/>
  <c r="G66" i="14"/>
  <c r="F66" i="14"/>
  <c r="K62" i="14"/>
  <c r="J62" i="14"/>
  <c r="I62" i="14"/>
  <c r="H62" i="14"/>
  <c r="G62" i="14"/>
  <c r="F62" i="14"/>
  <c r="E62" i="14"/>
  <c r="K53" i="14"/>
  <c r="J53" i="14"/>
  <c r="I53" i="14"/>
  <c r="H53" i="14"/>
  <c r="G53" i="14"/>
  <c r="F53" i="14"/>
  <c r="E53" i="14"/>
  <c r="K50" i="14"/>
  <c r="J50" i="14"/>
  <c r="I50" i="14"/>
  <c r="H50" i="14"/>
  <c r="G50" i="14"/>
  <c r="F50" i="14"/>
  <c r="E50" i="14"/>
  <c r="K49" i="14"/>
  <c r="J49" i="14"/>
  <c r="I49" i="14"/>
  <c r="H49" i="14"/>
  <c r="G49" i="14"/>
  <c r="F49" i="14"/>
  <c r="E49" i="14"/>
  <c r="K47" i="14"/>
  <c r="J47" i="14"/>
  <c r="I47" i="14"/>
  <c r="H47" i="14"/>
  <c r="G47" i="14"/>
  <c r="F47" i="14"/>
  <c r="E47" i="14"/>
  <c r="K46" i="14"/>
  <c r="J46" i="14"/>
  <c r="I46" i="14"/>
  <c r="H46" i="14"/>
  <c r="G46" i="14"/>
  <c r="F46" i="14"/>
  <c r="E46" i="14"/>
  <c r="K45" i="14"/>
  <c r="J45" i="14"/>
  <c r="I45" i="14"/>
  <c r="H45" i="14"/>
  <c r="G45" i="14"/>
  <c r="F45" i="14"/>
  <c r="E45" i="14"/>
  <c r="K44" i="14"/>
  <c r="J44" i="14"/>
  <c r="I44" i="14"/>
  <c r="H44" i="14"/>
  <c r="G44" i="14"/>
  <c r="F44" i="14"/>
  <c r="E44" i="14"/>
  <c r="K43" i="14"/>
  <c r="J43" i="14"/>
  <c r="I43" i="14"/>
  <c r="H43" i="14"/>
  <c r="G43" i="14"/>
  <c r="F43" i="14"/>
  <c r="E43" i="14"/>
  <c r="K42" i="14"/>
  <c r="J42" i="14"/>
  <c r="I42" i="14"/>
  <c r="H42" i="14"/>
  <c r="G42" i="14"/>
  <c r="F42" i="14"/>
  <c r="E42" i="14"/>
  <c r="K41" i="14"/>
  <c r="J41" i="14"/>
  <c r="I41" i="14"/>
  <c r="H41" i="14"/>
  <c r="G41" i="14"/>
  <c r="F41" i="14"/>
  <c r="E41" i="14"/>
  <c r="K40" i="14"/>
  <c r="J40" i="14"/>
  <c r="I40" i="14"/>
  <c r="H40" i="14"/>
  <c r="G40" i="14"/>
  <c r="F40" i="14"/>
  <c r="E40" i="14"/>
  <c r="K39" i="14"/>
  <c r="J39" i="14"/>
  <c r="I39" i="14"/>
  <c r="H39" i="14"/>
  <c r="G39" i="14"/>
  <c r="F39" i="14"/>
  <c r="E39" i="14"/>
  <c r="K38" i="14"/>
  <c r="J38" i="14"/>
  <c r="I38" i="14"/>
  <c r="H38" i="14"/>
  <c r="G38" i="14"/>
  <c r="F38" i="14"/>
  <c r="E38" i="14"/>
  <c r="K37" i="14"/>
  <c r="J37" i="14"/>
  <c r="I37" i="14"/>
  <c r="H37" i="14"/>
  <c r="G37" i="14"/>
  <c r="F37" i="14"/>
  <c r="E37" i="14"/>
  <c r="K36" i="14"/>
  <c r="J36" i="14"/>
  <c r="I36" i="14"/>
  <c r="H36" i="14"/>
  <c r="G36" i="14"/>
  <c r="F36" i="14"/>
  <c r="E36" i="14"/>
  <c r="K35" i="14"/>
  <c r="J35" i="14"/>
  <c r="I35" i="14"/>
  <c r="H35" i="14"/>
  <c r="G35" i="14"/>
  <c r="F35" i="14"/>
  <c r="E35" i="14"/>
  <c r="K34" i="14"/>
  <c r="J34" i="14"/>
  <c r="I34" i="14"/>
  <c r="H34" i="14"/>
  <c r="G34" i="14"/>
  <c r="F34" i="14"/>
  <c r="E34" i="14"/>
  <c r="K33" i="14"/>
  <c r="J33" i="14"/>
  <c r="I33" i="14"/>
  <c r="H33" i="14"/>
  <c r="G33" i="14"/>
  <c r="F33" i="14"/>
  <c r="E33" i="14"/>
  <c r="K28" i="14"/>
  <c r="J28" i="14"/>
  <c r="I28" i="14"/>
  <c r="H28" i="14"/>
  <c r="G28" i="14"/>
  <c r="F28" i="14"/>
  <c r="E28" i="14"/>
  <c r="BD50" i="14"/>
  <c r="BE50" i="14"/>
  <c r="BF50" i="14"/>
  <c r="BD53" i="14"/>
  <c r="BE53" i="14"/>
  <c r="BF53" i="14"/>
  <c r="BD62" i="14"/>
  <c r="BE62" i="14"/>
  <c r="BF62" i="14"/>
  <c r="BD66" i="14"/>
  <c r="BE66" i="14"/>
  <c r="BF66" i="14"/>
  <c r="I132" i="14" l="1"/>
  <c r="I29" i="14" s="1"/>
  <c r="J107" i="14"/>
  <c r="H71" i="14"/>
  <c r="H70" i="14" s="1"/>
  <c r="H32" i="14"/>
  <c r="H31" i="14" s="1"/>
  <c r="H24" i="14" s="1"/>
  <c r="F124" i="14"/>
  <c r="F27" i="14" s="1"/>
  <c r="J124" i="14"/>
  <c r="J27" i="14" s="1"/>
  <c r="F107" i="14"/>
  <c r="K132" i="14"/>
  <c r="K29" i="14" s="1"/>
  <c r="E132" i="14"/>
  <c r="E29" i="14" s="1"/>
  <c r="E107" i="14"/>
  <c r="I107" i="14"/>
  <c r="G32" i="14"/>
  <c r="G31" i="14" s="1"/>
  <c r="G24" i="14" s="1"/>
  <c r="K32" i="14"/>
  <c r="K31" i="14" s="1"/>
  <c r="K24" i="14" s="1"/>
  <c r="G71" i="14"/>
  <c r="G70" i="14" s="1"/>
  <c r="K71" i="14"/>
  <c r="K70" i="14" s="1"/>
  <c r="E124" i="14"/>
  <c r="E27" i="14" s="1"/>
  <c r="I124" i="14"/>
  <c r="I27" i="14" s="1"/>
  <c r="H107" i="14"/>
  <c r="H132" i="14"/>
  <c r="H29" i="14" s="1"/>
  <c r="E32" i="14"/>
  <c r="E31" i="14" s="1"/>
  <c r="E24" i="14" s="1"/>
  <c r="I32" i="14"/>
  <c r="I31" i="14" s="1"/>
  <c r="I24" i="14" s="1"/>
  <c r="F32" i="14"/>
  <c r="F31" i="14" s="1"/>
  <c r="F24" i="14" s="1"/>
  <c r="J32" i="14"/>
  <c r="J31" i="14" s="1"/>
  <c r="J24" i="14" s="1"/>
  <c r="E70" i="14"/>
  <c r="E65" i="14" s="1"/>
  <c r="I71" i="14"/>
  <c r="I70" i="14" s="1"/>
  <c r="F71" i="14"/>
  <c r="F70" i="14" s="1"/>
  <c r="J71" i="14"/>
  <c r="J70" i="14" s="1"/>
  <c r="G124" i="14"/>
  <c r="G27" i="14" s="1"/>
  <c r="K124" i="14"/>
  <c r="K27" i="14" s="1"/>
  <c r="H124" i="14"/>
  <c r="H27" i="14" s="1"/>
  <c r="G107" i="14"/>
  <c r="K107" i="14"/>
  <c r="AU108" i="14"/>
  <c r="AU110" i="14"/>
  <c r="AU118" i="14"/>
  <c r="AU121" i="14"/>
  <c r="AU26" i="14" s="1"/>
  <c r="AU124" i="14"/>
  <c r="AU27" i="14" s="1"/>
  <c r="AN33" i="14"/>
  <c r="AN34" i="14"/>
  <c r="AN35" i="14"/>
  <c r="AN36" i="14"/>
  <c r="BW36" i="14" s="1"/>
  <c r="AN37" i="14"/>
  <c r="AN38" i="14"/>
  <c r="AN39" i="14"/>
  <c r="AN40" i="14"/>
  <c r="AN41" i="14"/>
  <c r="AN42" i="14"/>
  <c r="AN43" i="14"/>
  <c r="AN44" i="14"/>
  <c r="AN45" i="14"/>
  <c r="AN46" i="14"/>
  <c r="AN47" i="14"/>
  <c r="AN49" i="14"/>
  <c r="AT35" i="14"/>
  <c r="AS35" i="14"/>
  <c r="AR35" i="14"/>
  <c r="AQ35" i="14"/>
  <c r="AO35" i="14"/>
  <c r="AT34" i="14"/>
  <c r="AS34" i="14"/>
  <c r="AR34" i="14"/>
  <c r="AQ34" i="14"/>
  <c r="AP34" i="14"/>
  <c r="AO34" i="14"/>
  <c r="AT33" i="14"/>
  <c r="AS33" i="14"/>
  <c r="AR33" i="14"/>
  <c r="AQ33" i="14"/>
  <c r="AP33" i="14"/>
  <c r="AO33" i="14"/>
  <c r="G65" i="14" l="1"/>
  <c r="G25" i="14" s="1"/>
  <c r="G23" i="14" s="1"/>
  <c r="J65" i="14"/>
  <c r="J25" i="14" s="1"/>
  <c r="J23" i="14" s="1"/>
  <c r="K65" i="14"/>
  <c r="K25" i="14" s="1"/>
  <c r="K23" i="14" s="1"/>
  <c r="F65" i="14"/>
  <c r="F25" i="14" s="1"/>
  <c r="F23" i="14" s="1"/>
  <c r="H65" i="14"/>
  <c r="H25" i="14" s="1"/>
  <c r="H23" i="14" s="1"/>
  <c r="I65" i="14"/>
  <c r="I25" i="14" s="1"/>
  <c r="I23" i="14" s="1"/>
  <c r="E25" i="14"/>
  <c r="E23" i="14" s="1"/>
  <c r="AU107" i="14"/>
  <c r="G30" i="14" l="1"/>
  <c r="J30" i="14"/>
  <c r="H30" i="14"/>
  <c r="E30" i="14"/>
  <c r="F30" i="14"/>
  <c r="I30" i="14"/>
  <c r="K30" i="14"/>
  <c r="AT135" i="14"/>
  <c r="AS135" i="14"/>
  <c r="AR135" i="14"/>
  <c r="AQ135" i="14"/>
  <c r="AP135" i="14"/>
  <c r="AO135" i="14"/>
  <c r="AN135" i="14"/>
  <c r="AT134" i="14"/>
  <c r="AS134" i="14"/>
  <c r="AR134" i="14"/>
  <c r="AQ134" i="14"/>
  <c r="AP134" i="14"/>
  <c r="AO134" i="14"/>
  <c r="AN134" i="14"/>
  <c r="AT133" i="14"/>
  <c r="AS133" i="14"/>
  <c r="AR133" i="14"/>
  <c r="AQ133" i="14"/>
  <c r="AP133" i="14"/>
  <c r="AO133" i="14"/>
  <c r="AN133" i="14"/>
  <c r="AT130" i="14"/>
  <c r="AS130" i="14"/>
  <c r="AR130" i="14"/>
  <c r="AQ130" i="14"/>
  <c r="AP130" i="14"/>
  <c r="AO130" i="14"/>
  <c r="AN130" i="14"/>
  <c r="AT129" i="14"/>
  <c r="AS129" i="14"/>
  <c r="AR129" i="14"/>
  <c r="AQ129" i="14"/>
  <c r="AP129" i="14"/>
  <c r="AO129" i="14"/>
  <c r="AN129" i="14"/>
  <c r="AT128" i="14"/>
  <c r="AS128" i="14"/>
  <c r="AR128" i="14"/>
  <c r="AQ128" i="14"/>
  <c r="AP128" i="14"/>
  <c r="AO128" i="14"/>
  <c r="AN128" i="14"/>
  <c r="AT127" i="14"/>
  <c r="AS127" i="14"/>
  <c r="AR127" i="14"/>
  <c r="AQ127" i="14"/>
  <c r="AP127" i="14"/>
  <c r="AO127" i="14"/>
  <c r="AN127" i="14"/>
  <c r="AT126" i="14"/>
  <c r="AS126" i="14"/>
  <c r="AR126" i="14"/>
  <c r="AQ126" i="14"/>
  <c r="AP126" i="14"/>
  <c r="AO126" i="14"/>
  <c r="AN126" i="14"/>
  <c r="AT125" i="14"/>
  <c r="AS125" i="14"/>
  <c r="AR125" i="14"/>
  <c r="AQ125" i="14"/>
  <c r="AP125" i="14"/>
  <c r="AO125" i="14"/>
  <c r="AN125" i="14"/>
  <c r="AT105" i="14"/>
  <c r="AS105" i="14"/>
  <c r="AR105" i="14"/>
  <c r="AQ105" i="14"/>
  <c r="AP105" i="14"/>
  <c r="AO105" i="14"/>
  <c r="AN105" i="14"/>
  <c r="AT104" i="14"/>
  <c r="AS104" i="14"/>
  <c r="AR104" i="14"/>
  <c r="AQ104" i="14"/>
  <c r="AP104" i="14"/>
  <c r="AO104" i="14"/>
  <c r="AN104" i="14"/>
  <c r="AT103" i="14"/>
  <c r="AS103" i="14"/>
  <c r="AR103" i="14"/>
  <c r="AQ103" i="14"/>
  <c r="AP103" i="14"/>
  <c r="AO103" i="14"/>
  <c r="AN103" i="14"/>
  <c r="AT102" i="14"/>
  <c r="AS102" i="14"/>
  <c r="AR102" i="14"/>
  <c r="AQ102" i="14"/>
  <c r="AP102" i="14"/>
  <c r="AO102" i="14"/>
  <c r="AN102" i="14"/>
  <c r="AT101" i="14"/>
  <c r="AS101" i="14"/>
  <c r="AR101" i="14"/>
  <c r="AQ101" i="14"/>
  <c r="AP101" i="14"/>
  <c r="AO101" i="14"/>
  <c r="AN101" i="14"/>
  <c r="AT100" i="14"/>
  <c r="AS100" i="14"/>
  <c r="AR100" i="14"/>
  <c r="AQ100" i="14"/>
  <c r="AP100" i="14"/>
  <c r="AO100" i="14"/>
  <c r="AN100" i="14"/>
  <c r="AT99" i="14"/>
  <c r="AS99" i="14"/>
  <c r="AR99" i="14"/>
  <c r="AQ99" i="14"/>
  <c r="AP99" i="14"/>
  <c r="AO99" i="14"/>
  <c r="AN99" i="14"/>
  <c r="AT98" i="14"/>
  <c r="AS98" i="14"/>
  <c r="AR98" i="14"/>
  <c r="AQ98" i="14"/>
  <c r="AP98" i="14"/>
  <c r="AO98" i="14"/>
  <c r="AN98" i="14"/>
  <c r="AT97" i="14"/>
  <c r="AS97" i="14"/>
  <c r="AR97" i="14"/>
  <c r="AQ97" i="14"/>
  <c r="AP97" i="14"/>
  <c r="AO97" i="14"/>
  <c r="AN97" i="14"/>
  <c r="AT96" i="14"/>
  <c r="AS96" i="14"/>
  <c r="AR96" i="14"/>
  <c r="AQ96" i="14"/>
  <c r="AP96" i="14"/>
  <c r="AO96" i="14"/>
  <c r="AN96" i="14"/>
  <c r="AT95" i="14"/>
  <c r="AS95" i="14"/>
  <c r="AR95" i="14"/>
  <c r="AQ95" i="14"/>
  <c r="AP95" i="14"/>
  <c r="AO95" i="14"/>
  <c r="AN95" i="14"/>
  <c r="AT94" i="14"/>
  <c r="AS94" i="14"/>
  <c r="AR94" i="14"/>
  <c r="AQ94" i="14"/>
  <c r="AP94" i="14"/>
  <c r="AO94" i="14"/>
  <c r="AN94" i="14"/>
  <c r="AT93" i="14"/>
  <c r="AS93" i="14"/>
  <c r="AR93" i="14"/>
  <c r="AQ93" i="14"/>
  <c r="AP93" i="14"/>
  <c r="AO93" i="14"/>
  <c r="AN93" i="14"/>
  <c r="AT92" i="14"/>
  <c r="AS92" i="14"/>
  <c r="AR92" i="14"/>
  <c r="AQ92" i="14"/>
  <c r="AP92" i="14"/>
  <c r="AO92" i="14"/>
  <c r="AN92" i="14"/>
  <c r="AT91" i="14"/>
  <c r="AS91" i="14"/>
  <c r="AR91" i="14"/>
  <c r="AQ91" i="14"/>
  <c r="AP91" i="14"/>
  <c r="AO91" i="14"/>
  <c r="AN91" i="14"/>
  <c r="AT90" i="14"/>
  <c r="AS90" i="14"/>
  <c r="AR90" i="14"/>
  <c r="AQ90" i="14"/>
  <c r="AP90" i="14"/>
  <c r="AO90" i="14"/>
  <c r="AN90" i="14"/>
  <c r="AT89" i="14"/>
  <c r="AS89" i="14"/>
  <c r="AR89" i="14"/>
  <c r="AQ89" i="14"/>
  <c r="AP89" i="14"/>
  <c r="AO89" i="14"/>
  <c r="AN89" i="14"/>
  <c r="AT88" i="14"/>
  <c r="AS88" i="14"/>
  <c r="AR88" i="14"/>
  <c r="AQ88" i="14"/>
  <c r="AP88" i="14"/>
  <c r="AO88" i="14"/>
  <c r="AN88" i="14"/>
  <c r="AT87" i="14"/>
  <c r="AS87" i="14"/>
  <c r="AR87" i="14"/>
  <c r="AQ87" i="14"/>
  <c r="AP87" i="14"/>
  <c r="AO87" i="14"/>
  <c r="AN87" i="14"/>
  <c r="AT86" i="14"/>
  <c r="AS86" i="14"/>
  <c r="AR86" i="14"/>
  <c r="AQ86" i="14"/>
  <c r="AP86" i="14"/>
  <c r="AO86" i="14"/>
  <c r="AN86" i="14"/>
  <c r="AT85" i="14"/>
  <c r="AS85" i="14"/>
  <c r="AR85" i="14"/>
  <c r="AQ85" i="14"/>
  <c r="AP85" i="14"/>
  <c r="AO85" i="14"/>
  <c r="AN85" i="14"/>
  <c r="AT84" i="14"/>
  <c r="AS84" i="14"/>
  <c r="AR84" i="14"/>
  <c r="AQ84" i="14"/>
  <c r="AP84" i="14"/>
  <c r="AO84" i="14"/>
  <c r="AN84" i="14"/>
  <c r="AT83" i="14"/>
  <c r="AS83" i="14"/>
  <c r="AR83" i="14"/>
  <c r="AQ83" i="14"/>
  <c r="AP83" i="14"/>
  <c r="AO83" i="14"/>
  <c r="AN83" i="14"/>
  <c r="AT82" i="14"/>
  <c r="AS82" i="14"/>
  <c r="AR82" i="14"/>
  <c r="AQ82" i="14"/>
  <c r="AP82" i="14"/>
  <c r="AO82" i="14"/>
  <c r="AN82" i="14"/>
  <c r="AT81" i="14"/>
  <c r="AS81" i="14"/>
  <c r="AR81" i="14"/>
  <c r="AQ81" i="14"/>
  <c r="AP81" i="14"/>
  <c r="AO81" i="14"/>
  <c r="AN81" i="14"/>
  <c r="AT80" i="14"/>
  <c r="AS80" i="14"/>
  <c r="AR80" i="14"/>
  <c r="AQ80" i="14"/>
  <c r="AP80" i="14"/>
  <c r="AO80" i="14"/>
  <c r="AN80" i="14"/>
  <c r="AT79" i="14"/>
  <c r="AS79" i="14"/>
  <c r="AR79" i="14"/>
  <c r="AQ79" i="14"/>
  <c r="AP79" i="14"/>
  <c r="AO79" i="14"/>
  <c r="AN79" i="14"/>
  <c r="AT78" i="14"/>
  <c r="AS78" i="14"/>
  <c r="AR78" i="14"/>
  <c r="AQ78" i="14"/>
  <c r="AP78" i="14"/>
  <c r="AO78" i="14"/>
  <c r="AN78" i="14"/>
  <c r="AT77" i="14"/>
  <c r="AS77" i="14"/>
  <c r="AR77" i="14"/>
  <c r="AQ77" i="14"/>
  <c r="AP77" i="14"/>
  <c r="AO77" i="14"/>
  <c r="AN77" i="14"/>
  <c r="AT76" i="14"/>
  <c r="AS76" i="14"/>
  <c r="AR76" i="14"/>
  <c r="AQ76" i="14"/>
  <c r="AP76" i="14"/>
  <c r="AO76" i="14"/>
  <c r="AN76" i="14"/>
  <c r="AT75" i="14"/>
  <c r="AS75" i="14"/>
  <c r="AR75" i="14"/>
  <c r="AQ75" i="14"/>
  <c r="AP75" i="14"/>
  <c r="AO75" i="14"/>
  <c r="AN75" i="14"/>
  <c r="AT74" i="14"/>
  <c r="AS74" i="14"/>
  <c r="AR74" i="14"/>
  <c r="AQ74" i="14"/>
  <c r="AP74" i="14"/>
  <c r="AO74" i="14"/>
  <c r="AN74" i="14"/>
  <c r="AS73" i="14"/>
  <c r="AR73" i="14"/>
  <c r="AQ73" i="14"/>
  <c r="AP73" i="14"/>
  <c r="AO73" i="14"/>
  <c r="AN73" i="14"/>
  <c r="AT72" i="14"/>
  <c r="AS72" i="14"/>
  <c r="AR72" i="14"/>
  <c r="AQ72" i="14"/>
  <c r="AP72" i="14"/>
  <c r="AO72" i="14"/>
  <c r="AN72" i="14"/>
  <c r="AT68" i="14"/>
  <c r="AS68" i="14"/>
  <c r="AR68" i="14"/>
  <c r="AQ68" i="14"/>
  <c r="AP68" i="14"/>
  <c r="AO68" i="14"/>
  <c r="AN68" i="14"/>
  <c r="AT49" i="14"/>
  <c r="AS49" i="14"/>
  <c r="AR49" i="14"/>
  <c r="AQ49" i="14"/>
  <c r="AP49" i="14"/>
  <c r="AO49" i="14"/>
  <c r="AT47" i="14"/>
  <c r="AS47" i="14"/>
  <c r="AR47" i="14"/>
  <c r="AQ47" i="14"/>
  <c r="AP47" i="14"/>
  <c r="AO47" i="14"/>
  <c r="AT46" i="14"/>
  <c r="AS46" i="14"/>
  <c r="AR46" i="14"/>
  <c r="AQ46" i="14"/>
  <c r="AP46" i="14"/>
  <c r="AO46" i="14"/>
  <c r="AT45" i="14"/>
  <c r="AS45" i="14"/>
  <c r="AR45" i="14"/>
  <c r="AQ45" i="14"/>
  <c r="AP45" i="14"/>
  <c r="AO45" i="14"/>
  <c r="AT44" i="14"/>
  <c r="AS44" i="14"/>
  <c r="AR44" i="14"/>
  <c r="AQ44" i="14"/>
  <c r="AP44" i="14"/>
  <c r="AO44" i="14"/>
  <c r="AT43" i="14"/>
  <c r="AS43" i="14"/>
  <c r="AR43" i="14"/>
  <c r="AQ43" i="14"/>
  <c r="AP43" i="14"/>
  <c r="AO43" i="14"/>
  <c r="AT42" i="14"/>
  <c r="AS42" i="14"/>
  <c r="AR42" i="14"/>
  <c r="AQ42" i="14"/>
  <c r="AP42" i="14"/>
  <c r="AO42" i="14"/>
  <c r="AT41" i="14"/>
  <c r="AS41" i="14"/>
  <c r="AR41" i="14"/>
  <c r="AQ41" i="14"/>
  <c r="AP41" i="14"/>
  <c r="AO41" i="14"/>
  <c r="AT40" i="14"/>
  <c r="AS40" i="14"/>
  <c r="AR40" i="14"/>
  <c r="AQ40" i="14"/>
  <c r="AP40" i="14"/>
  <c r="AO40" i="14"/>
  <c r="AT39" i="14"/>
  <c r="AS39" i="14"/>
  <c r="AR39" i="14"/>
  <c r="AQ39" i="14"/>
  <c r="AP39" i="14"/>
  <c r="AO39" i="14"/>
  <c r="AT38" i="14"/>
  <c r="AS38" i="14"/>
  <c r="AR38" i="14"/>
  <c r="AQ38" i="14"/>
  <c r="AP38" i="14"/>
  <c r="AO38" i="14"/>
  <c r="AT37" i="14"/>
  <c r="AS37" i="14"/>
  <c r="AR37" i="14"/>
  <c r="AQ37" i="14"/>
  <c r="AP37" i="14"/>
  <c r="AO37" i="14"/>
  <c r="AT36" i="14"/>
  <c r="CC36" i="14" s="1"/>
  <c r="AS36" i="14"/>
  <c r="CB36" i="14" s="1"/>
  <c r="AR36" i="14"/>
  <c r="CA36" i="14" s="1"/>
  <c r="AQ36" i="14"/>
  <c r="BZ36" i="14" s="1"/>
  <c r="AP36" i="14"/>
  <c r="BY36" i="14" s="1"/>
  <c r="AO36" i="14"/>
  <c r="BX36" i="14" s="1"/>
  <c r="AW132" i="14" l="1"/>
  <c r="AW29" i="14" s="1"/>
  <c r="AV132" i="14"/>
  <c r="AV29" i="14" s="1"/>
  <c r="AU132" i="14"/>
  <c r="AU29" i="14" s="1"/>
  <c r="AW28" i="14"/>
  <c r="AV28" i="14"/>
  <c r="AW124" i="14"/>
  <c r="AW27" i="14" s="1"/>
  <c r="AV124" i="14"/>
  <c r="AV27" i="14" s="1"/>
  <c r="AW110" i="14"/>
  <c r="AV110" i="14"/>
  <c r="AW108" i="14"/>
  <c r="AV108" i="14"/>
  <c r="AW71" i="14"/>
  <c r="AV71" i="14"/>
  <c r="AU71" i="14"/>
  <c r="AW62" i="14"/>
  <c r="AV62" i="14"/>
  <c r="AU62" i="14"/>
  <c r="AW32" i="14"/>
  <c r="AV32" i="14"/>
  <c r="AB132" i="14"/>
  <c r="AB29" i="14" s="1"/>
  <c r="AA132" i="14"/>
  <c r="AA29" i="14" s="1"/>
  <c r="Z132" i="14"/>
  <c r="Z29" i="14" s="1"/>
  <c r="AB28" i="14"/>
  <c r="AA28" i="14"/>
  <c r="Z28" i="14"/>
  <c r="AB124" i="14"/>
  <c r="AB27" i="14" s="1"/>
  <c r="AA124" i="14"/>
  <c r="AA27" i="14" s="1"/>
  <c r="Z124" i="14"/>
  <c r="Z27" i="14" s="1"/>
  <c r="AB110" i="14"/>
  <c r="AA110" i="14"/>
  <c r="Z110" i="14"/>
  <c r="AB108" i="14"/>
  <c r="AA108" i="14"/>
  <c r="Z108" i="14"/>
  <c r="AB71" i="14"/>
  <c r="AA71" i="14"/>
  <c r="Z71" i="14"/>
  <c r="AB62" i="14"/>
  <c r="AA62" i="14"/>
  <c r="Z62" i="14"/>
  <c r="AB32" i="14"/>
  <c r="AA32" i="14"/>
  <c r="Z32" i="14"/>
  <c r="AI132" i="14"/>
  <c r="AI29" i="14" s="1"/>
  <c r="AH132" i="14"/>
  <c r="AH29" i="14" s="1"/>
  <c r="AG132" i="14"/>
  <c r="AG29" i="14" s="1"/>
  <c r="AI28" i="14"/>
  <c r="AH28" i="14"/>
  <c r="AG28" i="14"/>
  <c r="AI124" i="14"/>
  <c r="AI27" i="14" s="1"/>
  <c r="AH124" i="14"/>
  <c r="AH27" i="14" s="1"/>
  <c r="AG124" i="14"/>
  <c r="AG27" i="14" s="1"/>
  <c r="AI110" i="14"/>
  <c r="AH110" i="14"/>
  <c r="AG110" i="14"/>
  <c r="AI108" i="14"/>
  <c r="AH108" i="14"/>
  <c r="AG108" i="14"/>
  <c r="AI71" i="14"/>
  <c r="AH71" i="14"/>
  <c r="AG71" i="14"/>
  <c r="AI62" i="14"/>
  <c r="AH62" i="14"/>
  <c r="AG62" i="14"/>
  <c r="AI32" i="14"/>
  <c r="AH32" i="14"/>
  <c r="AG32" i="14"/>
  <c r="AN32" i="14"/>
  <c r="AO32" i="14"/>
  <c r="AP32" i="14"/>
  <c r="AN62" i="14"/>
  <c r="AO62" i="14"/>
  <c r="AP62" i="14"/>
  <c r="AN109" i="14"/>
  <c r="AO109" i="14"/>
  <c r="AP109" i="14"/>
  <c r="AN111" i="14"/>
  <c r="AO111" i="14"/>
  <c r="AP111" i="14"/>
  <c r="AN28" i="14"/>
  <c r="AO28" i="14"/>
  <c r="AP28" i="14"/>
  <c r="U132" i="14"/>
  <c r="U29" i="14" s="1"/>
  <c r="T132" i="14"/>
  <c r="T29" i="14" s="1"/>
  <c r="S132" i="14"/>
  <c r="S29" i="14" s="1"/>
  <c r="U28" i="14"/>
  <c r="T28" i="14"/>
  <c r="S28" i="14"/>
  <c r="U124" i="14"/>
  <c r="U27" i="14" s="1"/>
  <c r="T124" i="14"/>
  <c r="T27" i="14" s="1"/>
  <c r="S124" i="14"/>
  <c r="S27" i="14" s="1"/>
  <c r="U121" i="14"/>
  <c r="U26" i="14" s="1"/>
  <c r="U110" i="14"/>
  <c r="T110" i="14"/>
  <c r="S110" i="14"/>
  <c r="U108" i="14"/>
  <c r="T108" i="14"/>
  <c r="S108" i="14"/>
  <c r="U71" i="14"/>
  <c r="T71" i="14"/>
  <c r="S71" i="14"/>
  <c r="S66" i="14"/>
  <c r="U62" i="14"/>
  <c r="T62" i="14"/>
  <c r="S62" i="14"/>
  <c r="U32" i="14"/>
  <c r="T32" i="14"/>
  <c r="S32" i="14"/>
  <c r="N132" i="14"/>
  <c r="N29" i="14" s="1"/>
  <c r="M132" i="14"/>
  <c r="M29" i="14" s="1"/>
  <c r="L132" i="14"/>
  <c r="L29" i="14" s="1"/>
  <c r="N28" i="14"/>
  <c r="M28" i="14"/>
  <c r="L28" i="14"/>
  <c r="N124" i="14"/>
  <c r="N27" i="14" s="1"/>
  <c r="M124" i="14"/>
  <c r="M27" i="14" s="1"/>
  <c r="L124" i="14"/>
  <c r="L27" i="14" s="1"/>
  <c r="N110" i="14"/>
  <c r="M110" i="14"/>
  <c r="L110" i="14"/>
  <c r="N108" i="14"/>
  <c r="M108" i="14"/>
  <c r="L108" i="14"/>
  <c r="N71" i="14"/>
  <c r="M71" i="14"/>
  <c r="L71" i="14"/>
  <c r="N62" i="14"/>
  <c r="M62" i="14"/>
  <c r="L62" i="14"/>
  <c r="N32" i="14"/>
  <c r="M32" i="14"/>
  <c r="L32" i="14"/>
  <c r="AP110" i="14" l="1"/>
  <c r="AO108" i="14"/>
  <c r="AO110" i="14"/>
  <c r="AN108" i="14"/>
  <c r="AP108" i="14"/>
  <c r="AN110" i="14"/>
  <c r="AW50" i="14"/>
  <c r="AG66" i="14"/>
  <c r="AI70" i="14"/>
  <c r="AB50" i="14"/>
  <c r="AW66" i="14"/>
  <c r="AU66" i="14"/>
  <c r="AW70" i="14"/>
  <c r="AW121" i="14"/>
  <c r="AW26" i="14" s="1"/>
  <c r="AO50" i="14"/>
  <c r="AV121" i="14"/>
  <c r="AV26" i="14" s="1"/>
  <c r="AP121" i="14"/>
  <c r="AN118" i="14"/>
  <c r="AH121" i="14"/>
  <c r="AH26" i="14" s="1"/>
  <c r="N121" i="14"/>
  <c r="N26" i="14" s="1"/>
  <c r="AI53" i="14"/>
  <c r="AI66" i="14"/>
  <c r="T66" i="14"/>
  <c r="AP66" i="14"/>
  <c r="BY66" i="14" s="1"/>
  <c r="AA53" i="14"/>
  <c r="AB53" i="14"/>
  <c r="Z66" i="14"/>
  <c r="AB70" i="14"/>
  <c r="Z118" i="14"/>
  <c r="AB121" i="14"/>
  <c r="AB26" i="14" s="1"/>
  <c r="N107" i="14"/>
  <c r="N50" i="14"/>
  <c r="S50" i="14"/>
  <c r="U53" i="14"/>
  <c r="U107" i="14"/>
  <c r="AO66" i="14"/>
  <c r="AA50" i="14"/>
  <c r="AA31" i="14" s="1"/>
  <c r="AA24" i="14" s="1"/>
  <c r="AO121" i="14"/>
  <c r="AN66" i="14"/>
  <c r="AH118" i="14"/>
  <c r="AW107" i="14"/>
  <c r="AV118" i="14"/>
  <c r="N70" i="14"/>
  <c r="M121" i="14"/>
  <c r="M26" i="14" s="1"/>
  <c r="Z50" i="14"/>
  <c r="AB107" i="14"/>
  <c r="N53" i="14"/>
  <c r="L66" i="14"/>
  <c r="S118" i="14"/>
  <c r="AN121" i="14"/>
  <c r="AN53" i="14"/>
  <c r="AN50" i="14"/>
  <c r="AI50" i="14"/>
  <c r="AI31" i="14" s="1"/>
  <c r="AI24" i="14" s="1"/>
  <c r="AG53" i="14"/>
  <c r="AI118" i="14"/>
  <c r="Z70" i="14"/>
  <c r="AA70" i="14"/>
  <c r="AW118" i="14"/>
  <c r="T70" i="14"/>
  <c r="AA66" i="14"/>
  <c r="AA107" i="14"/>
  <c r="AV66" i="14"/>
  <c r="N118" i="14"/>
  <c r="L121" i="14"/>
  <c r="L26" i="14" s="1"/>
  <c r="AP118" i="14"/>
  <c r="AP50" i="14"/>
  <c r="AG107" i="14"/>
  <c r="AI107" i="14"/>
  <c r="AI121" i="14"/>
  <c r="AI26" i="14" s="1"/>
  <c r="AA121" i="14"/>
  <c r="AA26" i="14" s="1"/>
  <c r="AW53" i="14"/>
  <c r="L50" i="14"/>
  <c r="M50" i="14"/>
  <c r="M66" i="14"/>
  <c r="N66" i="14"/>
  <c r="L107" i="14"/>
  <c r="M107" i="14"/>
  <c r="S53" i="14"/>
  <c r="T53" i="14"/>
  <c r="U70" i="14"/>
  <c r="S121" i="14"/>
  <c r="S26" i="14" s="1"/>
  <c r="T121" i="14"/>
  <c r="T26" i="14" s="1"/>
  <c r="AO118" i="14"/>
  <c r="AH66" i="14"/>
  <c r="AG118" i="14"/>
  <c r="T107" i="14"/>
  <c r="AO53" i="14"/>
  <c r="S107" i="14"/>
  <c r="L53" i="14"/>
  <c r="M53" i="14"/>
  <c r="L70" i="14"/>
  <c r="M70" i="14"/>
  <c r="L118" i="14"/>
  <c r="M118" i="14"/>
  <c r="T50" i="14"/>
  <c r="U50" i="14"/>
  <c r="U66" i="14"/>
  <c r="S70" i="14"/>
  <c r="T118" i="14"/>
  <c r="U118" i="14"/>
  <c r="AG50" i="14"/>
  <c r="AH50" i="14"/>
  <c r="AH53" i="14"/>
  <c r="AG70" i="14"/>
  <c r="AH70" i="14"/>
  <c r="AH107" i="14"/>
  <c r="AB118" i="14"/>
  <c r="Z121" i="14"/>
  <c r="Z26" i="14" s="1"/>
  <c r="AU50" i="14"/>
  <c r="AV50" i="14"/>
  <c r="AV53" i="14"/>
  <c r="AU70" i="14"/>
  <c r="AV70" i="14"/>
  <c r="AV107" i="14"/>
  <c r="AP53" i="14"/>
  <c r="AG121" i="14"/>
  <c r="AG26" i="14" s="1"/>
  <c r="Z53" i="14"/>
  <c r="Z107" i="14"/>
  <c r="AB66" i="14"/>
  <c r="AA118" i="14"/>
  <c r="AU53" i="14"/>
  <c r="AN71" i="14"/>
  <c r="AO132" i="14"/>
  <c r="AO124" i="14"/>
  <c r="AN124" i="14"/>
  <c r="AP124" i="14"/>
  <c r="AP71" i="14"/>
  <c r="AO71" i="14"/>
  <c r="AN132" i="14"/>
  <c r="AP132" i="14"/>
  <c r="BW66" i="14" l="1"/>
  <c r="BX66" i="14"/>
  <c r="AU31" i="14"/>
  <c r="AO70" i="14"/>
  <c r="AP26" i="14"/>
  <c r="AP70" i="14"/>
  <c r="AP29" i="14"/>
  <c r="AP27" i="14"/>
  <c r="AO27" i="14"/>
  <c r="AO29" i="14"/>
  <c r="AN70" i="14"/>
  <c r="AN29" i="14"/>
  <c r="AN27" i="14"/>
  <c r="AN26" i="14"/>
  <c r="AO26" i="14"/>
  <c r="AN107" i="14"/>
  <c r="AO107" i="14"/>
  <c r="AP107" i="14"/>
  <c r="AW31" i="14"/>
  <c r="AW24" i="14" s="1"/>
  <c r="AA65" i="14"/>
  <c r="AA25" i="14" s="1"/>
  <c r="AA23" i="14" s="1"/>
  <c r="Z31" i="14"/>
  <c r="Z24" i="14" s="1"/>
  <c r="S31" i="14"/>
  <c r="S24" i="14" s="1"/>
  <c r="AW65" i="14"/>
  <c r="AW25" i="14" s="1"/>
  <c r="AB31" i="14"/>
  <c r="AB24" i="14" s="1"/>
  <c r="Z65" i="14"/>
  <c r="Z25" i="14" s="1"/>
  <c r="T31" i="14"/>
  <c r="AN31" i="14"/>
  <c r="N31" i="14"/>
  <c r="N24" i="14" s="1"/>
  <c r="U31" i="14"/>
  <c r="U24" i="14" s="1"/>
  <c r="AB65" i="14"/>
  <c r="AB25" i="14" s="1"/>
  <c r="AO31" i="14"/>
  <c r="AI65" i="14"/>
  <c r="AI25" i="14" s="1"/>
  <c r="AI23" i="14" s="1"/>
  <c r="AU65" i="14"/>
  <c r="AU25" i="14" s="1"/>
  <c r="AG31" i="14"/>
  <c r="AG24" i="14" s="1"/>
  <c r="N65" i="14"/>
  <c r="N25" i="14" s="1"/>
  <c r="T65" i="14"/>
  <c r="T25" i="14" s="1"/>
  <c r="L65" i="14"/>
  <c r="L25" i="14" s="1"/>
  <c r="AP31" i="14"/>
  <c r="AG65" i="14"/>
  <c r="AG25" i="14" s="1"/>
  <c r="AV31" i="14"/>
  <c r="AV24" i="14" s="1"/>
  <c r="U65" i="14"/>
  <c r="U25" i="14" s="1"/>
  <c r="S65" i="14"/>
  <c r="S25" i="14" s="1"/>
  <c r="AV65" i="14"/>
  <c r="AV25" i="14" s="1"/>
  <c r="M65" i="14"/>
  <c r="M25" i="14" s="1"/>
  <c r="AH31" i="14"/>
  <c r="AH65" i="14"/>
  <c r="AH25" i="14" s="1"/>
  <c r="M31" i="14"/>
  <c r="L31" i="14"/>
  <c r="L24" i="14" s="1"/>
  <c r="AV23" i="14" l="1"/>
  <c r="AO65" i="14"/>
  <c r="AU30" i="14"/>
  <c r="AU24" i="14"/>
  <c r="AU23" i="14" s="1"/>
  <c r="AP65" i="14"/>
  <c r="AN65" i="14"/>
  <c r="AW23" i="14"/>
  <c r="AP24" i="14"/>
  <c r="AO24" i="14"/>
  <c r="AN24" i="14"/>
  <c r="Z23" i="14"/>
  <c r="AA30" i="14"/>
  <c r="Z30" i="14"/>
  <c r="T30" i="14"/>
  <c r="T24" i="14"/>
  <c r="T23" i="14" s="1"/>
  <c r="AI30" i="14"/>
  <c r="AW30" i="14"/>
  <c r="AB30" i="14"/>
  <c r="U23" i="14"/>
  <c r="AB23" i="14"/>
  <c r="L23" i="14"/>
  <c r="U30" i="14"/>
  <c r="AG23" i="14"/>
  <c r="N30" i="14"/>
  <c r="N23" i="14"/>
  <c r="S30" i="14"/>
  <c r="AO30" i="14"/>
  <c r="S23" i="14"/>
  <c r="AV30" i="14"/>
  <c r="L30" i="14"/>
  <c r="AG30" i="14"/>
  <c r="AH24" i="14"/>
  <c r="AH23" i="14" s="1"/>
  <c r="AH30" i="14"/>
  <c r="M24" i="14"/>
  <c r="M23" i="14" s="1"/>
  <c r="M30" i="14"/>
  <c r="BX30" i="14" l="1"/>
  <c r="AN30" i="14"/>
  <c r="BW30" i="14" s="1"/>
  <c r="BW65" i="14"/>
  <c r="AO25" i="14"/>
  <c r="BX25" i="14" s="1"/>
  <c r="BX65" i="14"/>
  <c r="AP30" i="14"/>
  <c r="BY30" i="14" s="1"/>
  <c r="BY65" i="14"/>
  <c r="AN25" i="14"/>
  <c r="BW25" i="14" s="1"/>
  <c r="AP25" i="14"/>
  <c r="BY25" i="14" s="1"/>
  <c r="AT111" i="14"/>
  <c r="AS111" i="14"/>
  <c r="AR111" i="14"/>
  <c r="AQ111" i="14"/>
  <c r="AT109" i="14"/>
  <c r="AS109" i="14"/>
  <c r="AR109" i="14"/>
  <c r="AQ109" i="14"/>
  <c r="AO23" i="14" l="1"/>
  <c r="BX23" i="14" s="1"/>
  <c r="AP23" i="14"/>
  <c r="BY23" i="14" s="1"/>
  <c r="AN23" i="14"/>
  <c r="BW23" i="14" s="1"/>
  <c r="BR132" i="14"/>
  <c r="BR29" i="14" s="1"/>
  <c r="BR124" i="14"/>
  <c r="BR27" i="14" s="1"/>
  <c r="BR110" i="14"/>
  <c r="BR108" i="14"/>
  <c r="BR71" i="14"/>
  <c r="BR62" i="14"/>
  <c r="BR32" i="14"/>
  <c r="BR28" i="14"/>
  <c r="BP132" i="14"/>
  <c r="BP29" i="14" s="1"/>
  <c r="BP28" i="14"/>
  <c r="BP124" i="14"/>
  <c r="BP27" i="14" s="1"/>
  <c r="BP110" i="14"/>
  <c r="BP108" i="14"/>
  <c r="BP71" i="14"/>
  <c r="BP62" i="14"/>
  <c r="BP32" i="14"/>
  <c r="BR66" i="14" l="1"/>
  <c r="BR118" i="14"/>
  <c r="BP50" i="14"/>
  <c r="BP66" i="14"/>
  <c r="BP118" i="14"/>
  <c r="BP53" i="14"/>
  <c r="BR50" i="14"/>
  <c r="BR70" i="14"/>
  <c r="BR121" i="14"/>
  <c r="BR26" i="14" s="1"/>
  <c r="BP107" i="14"/>
  <c r="BP70" i="14"/>
  <c r="BP121" i="14"/>
  <c r="BP26" i="14" s="1"/>
  <c r="BR53" i="14"/>
  <c r="BR107" i="14"/>
  <c r="BP31" i="14" l="1"/>
  <c r="BP24" i="14" s="1"/>
  <c r="BR65" i="14"/>
  <c r="BR25" i="14" s="1"/>
  <c r="BP65" i="14"/>
  <c r="BP25" i="14" s="1"/>
  <c r="BR31" i="14"/>
  <c r="BR24" i="14" s="1"/>
  <c r="BD132" i="14"/>
  <c r="BD29" i="14" s="1"/>
  <c r="BD28" i="14"/>
  <c r="BD124" i="14"/>
  <c r="BD27" i="14" s="1"/>
  <c r="BD110" i="14"/>
  <c r="BD108" i="14"/>
  <c r="BD71" i="14"/>
  <c r="BD70" i="14" s="1"/>
  <c r="BD32" i="14"/>
  <c r="BB132" i="14"/>
  <c r="BB29" i="14" s="1"/>
  <c r="BB28" i="14"/>
  <c r="BB124" i="14"/>
  <c r="BB27" i="14" s="1"/>
  <c r="BB110" i="14"/>
  <c r="BB108" i="14"/>
  <c r="BB71" i="14"/>
  <c r="BB62" i="14"/>
  <c r="BB32" i="14"/>
  <c r="BV132" i="14"/>
  <c r="BV29" i="14" s="1"/>
  <c r="BU132" i="14"/>
  <c r="BU29" i="14" s="1"/>
  <c r="BT132" i="14"/>
  <c r="BT29" i="14" s="1"/>
  <c r="BS132" i="14"/>
  <c r="BS29" i="14" s="1"/>
  <c r="BQ132" i="14"/>
  <c r="BQ29" i="14" s="1"/>
  <c r="BO132" i="14"/>
  <c r="BO29" i="14" s="1"/>
  <c r="BN132" i="14"/>
  <c r="BN29" i="14" s="1"/>
  <c r="BM132" i="14"/>
  <c r="BM29" i="14" s="1"/>
  <c r="BL132" i="14"/>
  <c r="BL29" i="14" s="1"/>
  <c r="BK132" i="14"/>
  <c r="BK29" i="14" s="1"/>
  <c r="BJ132" i="14"/>
  <c r="BJ29" i="14" s="1"/>
  <c r="BI132" i="14"/>
  <c r="BI29" i="14" s="1"/>
  <c r="BH132" i="14"/>
  <c r="BH29" i="14" s="1"/>
  <c r="BG132" i="14"/>
  <c r="BG29" i="14" s="1"/>
  <c r="BF132" i="14"/>
  <c r="BF29" i="14" s="1"/>
  <c r="BE132" i="14"/>
  <c r="BE29" i="14" s="1"/>
  <c r="BC132" i="14"/>
  <c r="BC29" i="14" s="1"/>
  <c r="BA132" i="14"/>
  <c r="BA29" i="14" s="1"/>
  <c r="AZ132" i="14"/>
  <c r="AZ29" i="14" s="1"/>
  <c r="AY132" i="14"/>
  <c r="AY29" i="14" s="1"/>
  <c r="AX132" i="14"/>
  <c r="AX29" i="14" s="1"/>
  <c r="BV28" i="14"/>
  <c r="BU28" i="14"/>
  <c r="BT28" i="14"/>
  <c r="BS28" i="14"/>
  <c r="BQ28" i="14"/>
  <c r="BO28" i="14"/>
  <c r="BN28" i="14"/>
  <c r="BM28" i="14"/>
  <c r="BL28" i="14"/>
  <c r="BK28" i="14"/>
  <c r="BJ28" i="14"/>
  <c r="BI28" i="14"/>
  <c r="BH28" i="14"/>
  <c r="BG28" i="14"/>
  <c r="BF28" i="14"/>
  <c r="BE28" i="14"/>
  <c r="BC28" i="14"/>
  <c r="BA28" i="14"/>
  <c r="AZ28" i="14"/>
  <c r="AY28" i="14"/>
  <c r="AX28" i="14"/>
  <c r="AT28" i="14"/>
  <c r="AS28" i="14"/>
  <c r="AR28" i="14"/>
  <c r="AQ28" i="14"/>
  <c r="BV124" i="14"/>
  <c r="BV27" i="14" s="1"/>
  <c r="BU124" i="14"/>
  <c r="BU27" i="14" s="1"/>
  <c r="BT124" i="14"/>
  <c r="BT27" i="14" s="1"/>
  <c r="BS124" i="14"/>
  <c r="BS27" i="14" s="1"/>
  <c r="BQ124" i="14"/>
  <c r="BQ27" i="14" s="1"/>
  <c r="BO124" i="14"/>
  <c r="BO27" i="14" s="1"/>
  <c r="BN124" i="14"/>
  <c r="BN27" i="14" s="1"/>
  <c r="BM124" i="14"/>
  <c r="BM27" i="14" s="1"/>
  <c r="BL124" i="14"/>
  <c r="BL27" i="14" s="1"/>
  <c r="BK124" i="14"/>
  <c r="BK27" i="14" s="1"/>
  <c r="BJ124" i="14"/>
  <c r="BJ27" i="14" s="1"/>
  <c r="BI124" i="14"/>
  <c r="BI27" i="14" s="1"/>
  <c r="BH124" i="14"/>
  <c r="BH27" i="14" s="1"/>
  <c r="BG124" i="14"/>
  <c r="BG27" i="14" s="1"/>
  <c r="BF124" i="14"/>
  <c r="BF27" i="14" s="1"/>
  <c r="BE124" i="14"/>
  <c r="BE27" i="14" s="1"/>
  <c r="BC124" i="14"/>
  <c r="BC27" i="14" s="1"/>
  <c r="BA124" i="14"/>
  <c r="BA27" i="14" s="1"/>
  <c r="AZ124" i="14"/>
  <c r="AZ27" i="14" s="1"/>
  <c r="AY124" i="14"/>
  <c r="AY27" i="14" s="1"/>
  <c r="AX124" i="14"/>
  <c r="AX27" i="14" s="1"/>
  <c r="BV110" i="14"/>
  <c r="BU110" i="14"/>
  <c r="BT110" i="14"/>
  <c r="BS110" i="14"/>
  <c r="BQ110" i="14"/>
  <c r="BO110" i="14"/>
  <c r="BN110" i="14"/>
  <c r="BM110" i="14"/>
  <c r="BL110" i="14"/>
  <c r="BK110" i="14"/>
  <c r="BJ110" i="14"/>
  <c r="BI110" i="14"/>
  <c r="BH110" i="14"/>
  <c r="BG110" i="14"/>
  <c r="BF110" i="14"/>
  <c r="BE110" i="14"/>
  <c r="BC110" i="14"/>
  <c r="BA110" i="14"/>
  <c r="AZ110" i="14"/>
  <c r="AY110" i="14"/>
  <c r="AX110" i="14"/>
  <c r="AT110" i="14"/>
  <c r="AS110" i="14"/>
  <c r="AR110" i="14"/>
  <c r="AQ110" i="14"/>
  <c r="BV108" i="14"/>
  <c r="BU108" i="14"/>
  <c r="BT108" i="14"/>
  <c r="BS108" i="14"/>
  <c r="BQ108" i="14"/>
  <c r="BO108" i="14"/>
  <c r="BN108" i="14"/>
  <c r="BM108" i="14"/>
  <c r="BL108" i="14"/>
  <c r="BK108" i="14"/>
  <c r="BJ108" i="14"/>
  <c r="BI108" i="14"/>
  <c r="BH108" i="14"/>
  <c r="BG108" i="14"/>
  <c r="BF108" i="14"/>
  <c r="BE108" i="14"/>
  <c r="BC108" i="14"/>
  <c r="BA108" i="14"/>
  <c r="AZ108" i="14"/>
  <c r="AY108" i="14"/>
  <c r="AX108" i="14"/>
  <c r="AT108" i="14"/>
  <c r="AS108" i="14"/>
  <c r="AR108" i="14"/>
  <c r="AQ108" i="14"/>
  <c r="BV71" i="14"/>
  <c r="BU71" i="14"/>
  <c r="BT71" i="14"/>
  <c r="BS71" i="14"/>
  <c r="BQ71" i="14"/>
  <c r="BO71" i="14"/>
  <c r="BN71" i="14"/>
  <c r="BM71" i="14"/>
  <c r="BL71" i="14"/>
  <c r="BK71" i="14"/>
  <c r="BJ71" i="14"/>
  <c r="BI71" i="14"/>
  <c r="BH71" i="14"/>
  <c r="BG71" i="14"/>
  <c r="BF71" i="14"/>
  <c r="BF70" i="14" s="1"/>
  <c r="BE71" i="14"/>
  <c r="BE70" i="14" s="1"/>
  <c r="BC71" i="14"/>
  <c r="BA71" i="14"/>
  <c r="AZ71" i="14"/>
  <c r="AY71" i="14"/>
  <c r="AX71" i="14"/>
  <c r="BV62" i="14"/>
  <c r="BU62" i="14"/>
  <c r="BT62" i="14"/>
  <c r="BS62" i="14"/>
  <c r="BQ62" i="14"/>
  <c r="BO62" i="14"/>
  <c r="BN62" i="14"/>
  <c r="BM62" i="14"/>
  <c r="BL62" i="14"/>
  <c r="BK62" i="14"/>
  <c r="BJ62" i="14"/>
  <c r="BI62" i="14"/>
  <c r="BH62" i="14"/>
  <c r="BG62" i="14"/>
  <c r="BC62" i="14"/>
  <c r="BA62" i="14"/>
  <c r="AZ62" i="14"/>
  <c r="AY62" i="14"/>
  <c r="AX62" i="14"/>
  <c r="AT62" i="14"/>
  <c r="AS62" i="14"/>
  <c r="AR62" i="14"/>
  <c r="AQ62" i="14"/>
  <c r="BV32" i="14"/>
  <c r="BU32" i="14"/>
  <c r="BT32" i="14"/>
  <c r="BS32" i="14"/>
  <c r="BQ32" i="14"/>
  <c r="BO32" i="14"/>
  <c r="BN32" i="14"/>
  <c r="BM32" i="14"/>
  <c r="BL32" i="14"/>
  <c r="BK32" i="14"/>
  <c r="BJ32" i="14"/>
  <c r="BI32" i="14"/>
  <c r="BH32" i="14"/>
  <c r="BG32" i="14"/>
  <c r="BF32" i="14"/>
  <c r="BE32" i="14"/>
  <c r="BC32" i="14"/>
  <c r="BA32" i="14"/>
  <c r="AZ32" i="14"/>
  <c r="AY32" i="14"/>
  <c r="AX32" i="14"/>
  <c r="AT32" i="14"/>
  <c r="AS32" i="14"/>
  <c r="AR32" i="14"/>
  <c r="AQ32" i="14"/>
  <c r="AM132" i="14"/>
  <c r="AM29" i="14" s="1"/>
  <c r="AL132" i="14"/>
  <c r="AL29" i="14" s="1"/>
  <c r="AK132" i="14"/>
  <c r="AK29" i="14" s="1"/>
  <c r="AJ132" i="14"/>
  <c r="AJ29" i="14" s="1"/>
  <c r="AF132" i="14"/>
  <c r="AF29" i="14" s="1"/>
  <c r="AE132" i="14"/>
  <c r="AE29" i="14" s="1"/>
  <c r="AD132" i="14"/>
  <c r="AD29" i="14" s="1"/>
  <c r="AC132" i="14"/>
  <c r="AC29" i="14" s="1"/>
  <c r="Y132" i="14"/>
  <c r="Y29" i="14" s="1"/>
  <c r="X132" i="14"/>
  <c r="X29" i="14" s="1"/>
  <c r="W132" i="14"/>
  <c r="W29" i="14" s="1"/>
  <c r="V132" i="14"/>
  <c r="V29" i="14" s="1"/>
  <c r="R132" i="14"/>
  <c r="R29" i="14" s="1"/>
  <c r="Q132" i="14"/>
  <c r="Q29" i="14" s="1"/>
  <c r="P132" i="14"/>
  <c r="P29" i="14" s="1"/>
  <c r="O132" i="14"/>
  <c r="O29" i="14" s="1"/>
  <c r="AM28" i="14"/>
  <c r="AL28" i="14"/>
  <c r="AK28" i="14"/>
  <c r="AJ28" i="14"/>
  <c r="AF28" i="14"/>
  <c r="AE28" i="14"/>
  <c r="AD28" i="14"/>
  <c r="AC28" i="14"/>
  <c r="Y28" i="14"/>
  <c r="X28" i="14"/>
  <c r="W28" i="14"/>
  <c r="V28" i="14"/>
  <c r="R28" i="14"/>
  <c r="Q28" i="14"/>
  <c r="P28" i="14"/>
  <c r="O28" i="14"/>
  <c r="AM124" i="14"/>
  <c r="AM27" i="14" s="1"/>
  <c r="AL124" i="14"/>
  <c r="AL27" i="14" s="1"/>
  <c r="AK124" i="14"/>
  <c r="AK27" i="14" s="1"/>
  <c r="AJ124" i="14"/>
  <c r="AJ27" i="14" s="1"/>
  <c r="AF124" i="14"/>
  <c r="AF27" i="14" s="1"/>
  <c r="AE124" i="14"/>
  <c r="AE27" i="14" s="1"/>
  <c r="AD124" i="14"/>
  <c r="AD27" i="14" s="1"/>
  <c r="AC124" i="14"/>
  <c r="AC27" i="14" s="1"/>
  <c r="Y124" i="14"/>
  <c r="Y27" i="14" s="1"/>
  <c r="X124" i="14"/>
  <c r="X27" i="14" s="1"/>
  <c r="W124" i="14"/>
  <c r="W27" i="14" s="1"/>
  <c r="V124" i="14"/>
  <c r="V27" i="14" s="1"/>
  <c r="R124" i="14"/>
  <c r="R27" i="14" s="1"/>
  <c r="Q124" i="14"/>
  <c r="Q27" i="14" s="1"/>
  <c r="P124" i="14"/>
  <c r="P27" i="14" s="1"/>
  <c r="O124" i="14"/>
  <c r="O27" i="14" s="1"/>
  <c r="AE121" i="14"/>
  <c r="AE26" i="14" s="1"/>
  <c r="AD121" i="14"/>
  <c r="AD26" i="14" s="1"/>
  <c r="AC121" i="14"/>
  <c r="AC26" i="14" s="1"/>
  <c r="Y121" i="14"/>
  <c r="Y26" i="14" s="1"/>
  <c r="X121" i="14"/>
  <c r="X26" i="14" s="1"/>
  <c r="W121" i="14"/>
  <c r="W26" i="14" s="1"/>
  <c r="V121" i="14"/>
  <c r="V26" i="14" s="1"/>
  <c r="R121" i="14"/>
  <c r="R26" i="14" s="1"/>
  <c r="Q121" i="14"/>
  <c r="Q26" i="14" s="1"/>
  <c r="P121" i="14"/>
  <c r="P26" i="14" s="1"/>
  <c r="O121" i="14"/>
  <c r="O26" i="14" s="1"/>
  <c r="AM121" i="14"/>
  <c r="AM26" i="14" s="1"/>
  <c r="AL121" i="14"/>
  <c r="AL26" i="14" s="1"/>
  <c r="AK121" i="14"/>
  <c r="AK26" i="14" s="1"/>
  <c r="AJ121" i="14"/>
  <c r="AJ26" i="14" s="1"/>
  <c r="AK118" i="14"/>
  <c r="AJ118" i="14"/>
  <c r="AF118" i="14"/>
  <c r="AE118" i="14"/>
  <c r="AD118" i="14"/>
  <c r="AC118" i="14"/>
  <c r="Y118" i="14"/>
  <c r="X118" i="14"/>
  <c r="V118" i="14"/>
  <c r="Q118" i="14"/>
  <c r="P118" i="14"/>
  <c r="AM110" i="14"/>
  <c r="AL110" i="14"/>
  <c r="AK110" i="14"/>
  <c r="AJ110" i="14"/>
  <c r="AF110" i="14"/>
  <c r="AE110" i="14"/>
  <c r="AD110" i="14"/>
  <c r="AC110" i="14"/>
  <c r="Y110" i="14"/>
  <c r="X110" i="14"/>
  <c r="W110" i="14"/>
  <c r="V110" i="14"/>
  <c r="R110" i="14"/>
  <c r="Q110" i="14"/>
  <c r="P110" i="14"/>
  <c r="O110" i="14"/>
  <c r="AM108" i="14"/>
  <c r="AL108" i="14"/>
  <c r="AK108" i="14"/>
  <c r="AJ108" i="14"/>
  <c r="AJ107" i="14" s="1"/>
  <c r="AF108" i="14"/>
  <c r="AF107" i="14" s="1"/>
  <c r="AE108" i="14"/>
  <c r="AD108" i="14"/>
  <c r="AC108" i="14"/>
  <c r="Y108" i="14"/>
  <c r="Y107" i="14" s="1"/>
  <c r="X108" i="14"/>
  <c r="X107" i="14" s="1"/>
  <c r="W108" i="14"/>
  <c r="W107" i="14" s="1"/>
  <c r="V108" i="14"/>
  <c r="R108" i="14"/>
  <c r="R107" i="14" s="1"/>
  <c r="Q108" i="14"/>
  <c r="Q107" i="14" s="1"/>
  <c r="P108" i="14"/>
  <c r="P107" i="14" s="1"/>
  <c r="O108" i="14"/>
  <c r="AM107" i="14"/>
  <c r="AL107" i="14"/>
  <c r="AK107" i="14"/>
  <c r="AM71" i="14"/>
  <c r="AM70" i="14" s="1"/>
  <c r="AL71" i="14"/>
  <c r="AL70" i="14" s="1"/>
  <c r="AK71" i="14"/>
  <c r="AK70" i="14" s="1"/>
  <c r="AJ71" i="14"/>
  <c r="AJ70" i="14" s="1"/>
  <c r="AF71" i="14"/>
  <c r="AF70" i="14" s="1"/>
  <c r="AE71" i="14"/>
  <c r="AE70" i="14" s="1"/>
  <c r="AD71" i="14"/>
  <c r="AD70" i="14" s="1"/>
  <c r="AC71" i="14"/>
  <c r="AC70" i="14" s="1"/>
  <c r="Y71" i="14"/>
  <c r="Y70" i="14" s="1"/>
  <c r="X71" i="14"/>
  <c r="X70" i="14" s="1"/>
  <c r="W71" i="14"/>
  <c r="W70" i="14" s="1"/>
  <c r="V71" i="14"/>
  <c r="V70" i="14" s="1"/>
  <c r="R71" i="14"/>
  <c r="R70" i="14" s="1"/>
  <c r="Q71" i="14"/>
  <c r="Q70" i="14" s="1"/>
  <c r="P71" i="14"/>
  <c r="P70" i="14" s="1"/>
  <c r="O71" i="14"/>
  <c r="O70" i="14" s="1"/>
  <c r="Y66" i="14"/>
  <c r="X66" i="14"/>
  <c r="W66" i="14"/>
  <c r="V66" i="14"/>
  <c r="R66" i="14"/>
  <c r="Q66" i="14"/>
  <c r="P66" i="14"/>
  <c r="O66" i="14"/>
  <c r="AM66" i="14"/>
  <c r="AL66" i="14"/>
  <c r="AK66" i="14"/>
  <c r="AJ66" i="14"/>
  <c r="AF66" i="14"/>
  <c r="AE66" i="14"/>
  <c r="AD66" i="14"/>
  <c r="AC66" i="14"/>
  <c r="AM62" i="14"/>
  <c r="AL62" i="14"/>
  <c r="AK62" i="14"/>
  <c r="AJ62" i="14"/>
  <c r="AF62" i="14"/>
  <c r="AE62" i="14"/>
  <c r="AD62" i="14"/>
  <c r="AC62" i="14"/>
  <c r="Y62" i="14"/>
  <c r="X62" i="14"/>
  <c r="W62" i="14"/>
  <c r="V62" i="14"/>
  <c r="R62" i="14"/>
  <c r="Q62" i="14"/>
  <c r="P62" i="14"/>
  <c r="O62" i="14"/>
  <c r="AF53" i="14"/>
  <c r="AD53" i="14"/>
  <c r="AC53" i="14"/>
  <c r="Y53" i="14"/>
  <c r="V53" i="14"/>
  <c r="R53" i="14"/>
  <c r="P53" i="14"/>
  <c r="O53" i="14"/>
  <c r="AM53" i="14"/>
  <c r="AK53" i="14"/>
  <c r="X50" i="14"/>
  <c r="W50" i="14"/>
  <c r="V50" i="14"/>
  <c r="R50" i="14"/>
  <c r="Q50" i="14"/>
  <c r="P50" i="14"/>
  <c r="O50" i="14"/>
  <c r="AM50" i="14"/>
  <c r="AL50" i="14"/>
  <c r="AK50" i="14"/>
  <c r="AJ50" i="14"/>
  <c r="AF50" i="14"/>
  <c r="AE50" i="14"/>
  <c r="AD50" i="14"/>
  <c r="AC50" i="14"/>
  <c r="Y50" i="14"/>
  <c r="AM32" i="14"/>
  <c r="AL32" i="14"/>
  <c r="AK32" i="14"/>
  <c r="AJ32" i="14"/>
  <c r="AF32" i="14"/>
  <c r="AE32" i="14"/>
  <c r="AD32" i="14"/>
  <c r="AC32" i="14"/>
  <c r="Y32" i="14"/>
  <c r="X32" i="14"/>
  <c r="W32" i="14"/>
  <c r="V32" i="14"/>
  <c r="R32" i="14"/>
  <c r="Q32" i="14"/>
  <c r="P32" i="14"/>
  <c r="O32" i="14"/>
  <c r="V107" i="14" l="1"/>
  <c r="V65" i="14" s="1"/>
  <c r="V25" i="14" s="1"/>
  <c r="AL53" i="14"/>
  <c r="AL31" i="14" s="1"/>
  <c r="AL24" i="14" s="1"/>
  <c r="X53" i="14"/>
  <c r="X31" i="14" s="1"/>
  <c r="X24" i="14" s="1"/>
  <c r="BR23" i="14"/>
  <c r="W118" i="14"/>
  <c r="W65" i="14" s="1"/>
  <c r="W25" i="14" s="1"/>
  <c r="AM118" i="14"/>
  <c r="AM65" i="14" s="1"/>
  <c r="AM25" i="14" s="1"/>
  <c r="BP23" i="14"/>
  <c r="AJ53" i="14"/>
  <c r="AJ31" i="14" s="1"/>
  <c r="AJ24" i="14" s="1"/>
  <c r="Q53" i="14"/>
  <c r="Q31" i="14" s="1"/>
  <c r="AE53" i="14"/>
  <c r="AE31" i="14" s="1"/>
  <c r="AE24" i="14" s="1"/>
  <c r="AL118" i="14"/>
  <c r="AL65" i="14" s="1"/>
  <c r="AL25" i="14" s="1"/>
  <c r="AC107" i="14"/>
  <c r="AC65" i="14" s="1"/>
  <c r="AC25" i="14" s="1"/>
  <c r="R118" i="14"/>
  <c r="R65" i="14" s="1"/>
  <c r="R25" i="14" s="1"/>
  <c r="W53" i="14"/>
  <c r="W31" i="14" s="1"/>
  <c r="W24" i="14" s="1"/>
  <c r="O107" i="14"/>
  <c r="AF121" i="14"/>
  <c r="AF26" i="14" s="1"/>
  <c r="AD107" i="14"/>
  <c r="AD65" i="14" s="1"/>
  <c r="AD25" i="14" s="1"/>
  <c r="BP30" i="14"/>
  <c r="BR30" i="14"/>
  <c r="AE107" i="14"/>
  <c r="AE65" i="14" s="1"/>
  <c r="AE25" i="14" s="1"/>
  <c r="O118" i="14"/>
  <c r="BS121" i="14"/>
  <c r="BS26" i="14" s="1"/>
  <c r="BB121" i="14"/>
  <c r="BB26" i="14" s="1"/>
  <c r="AR121" i="14"/>
  <c r="BC121" i="14"/>
  <c r="BC26" i="14" s="1"/>
  <c r="BH121" i="14"/>
  <c r="BH26" i="14" s="1"/>
  <c r="BL121" i="14"/>
  <c r="BL26" i="14" s="1"/>
  <c r="BT121" i="14"/>
  <c r="BT26" i="14" s="1"/>
  <c r="AQ121" i="14"/>
  <c r="BK121" i="14"/>
  <c r="BK26" i="14" s="1"/>
  <c r="BC50" i="14"/>
  <c r="R31" i="14"/>
  <c r="R24" i="14" s="1"/>
  <c r="AR118" i="14"/>
  <c r="BV70" i="14"/>
  <c r="P65" i="14"/>
  <c r="P25" i="14" s="1"/>
  <c r="AX70" i="14"/>
  <c r="BH70" i="14"/>
  <c r="BL70" i="14"/>
  <c r="BT70" i="14"/>
  <c r="BL118" i="14"/>
  <c r="BT118" i="14"/>
  <c r="AR66" i="14"/>
  <c r="CA66" i="14" s="1"/>
  <c r="BC66" i="14"/>
  <c r="BH66" i="14"/>
  <c r="BL66" i="14"/>
  <c r="BT66" i="14"/>
  <c r="BA70" i="14"/>
  <c r="BK70" i="14"/>
  <c r="AS121" i="14"/>
  <c r="AY121" i="14"/>
  <c r="AY26" i="14" s="1"/>
  <c r="BE121" i="14"/>
  <c r="BE26" i="14" s="1"/>
  <c r="BI121" i="14"/>
  <c r="BI26" i="14" s="1"/>
  <c r="BM121" i="14"/>
  <c r="BM26" i="14" s="1"/>
  <c r="BQ121" i="14"/>
  <c r="BQ26" i="14" s="1"/>
  <c r="BU121" i="14"/>
  <c r="BU26" i="14" s="1"/>
  <c r="Y31" i="14"/>
  <c r="Y24" i="14" s="1"/>
  <c r="AQ66" i="14"/>
  <c r="BZ66" i="14" s="1"/>
  <c r="BK66" i="14"/>
  <c r="BS66" i="14"/>
  <c r="AZ70" i="14"/>
  <c r="BJ70" i="14"/>
  <c r="BN70" i="14"/>
  <c r="AS118" i="14"/>
  <c r="BE118" i="14"/>
  <c r="BM118" i="14"/>
  <c r="BQ118" i="14"/>
  <c r="BU118" i="14"/>
  <c r="AK31" i="14"/>
  <c r="AK24" i="14" s="1"/>
  <c r="V31" i="14"/>
  <c r="V24" i="14" s="1"/>
  <c r="AF31" i="14"/>
  <c r="AF24" i="14" s="1"/>
  <c r="BG50" i="14"/>
  <c r="BS50" i="14"/>
  <c r="BD121" i="14"/>
  <c r="BD26" i="14" s="1"/>
  <c r="AR50" i="14"/>
  <c r="AX50" i="14"/>
  <c r="BH50" i="14"/>
  <c r="BL50" i="14"/>
  <c r="BT50" i="14"/>
  <c r="BG66" i="14"/>
  <c r="AT121" i="14"/>
  <c r="AZ121" i="14"/>
  <c r="AZ26" i="14" s="1"/>
  <c r="BF121" i="14"/>
  <c r="BF26" i="14" s="1"/>
  <c r="BJ121" i="14"/>
  <c r="BJ26" i="14" s="1"/>
  <c r="BN121" i="14"/>
  <c r="BN26" i="14" s="1"/>
  <c r="BV121" i="14"/>
  <c r="BV26" i="14" s="1"/>
  <c r="AC31" i="14"/>
  <c r="AC24" i="14" s="1"/>
  <c r="P31" i="14"/>
  <c r="AD31" i="14"/>
  <c r="AD24" i="14" s="1"/>
  <c r="AM31" i="14"/>
  <c r="AM24" i="14" s="1"/>
  <c r="AY70" i="14"/>
  <c r="BI70" i="14"/>
  <c r="BM70" i="14"/>
  <c r="BQ70" i="14"/>
  <c r="BU70" i="14"/>
  <c r="BB66" i="14"/>
  <c r="BB118" i="14"/>
  <c r="BD118" i="14"/>
  <c r="Y65" i="14"/>
  <c r="Y25" i="14" s="1"/>
  <c r="O31" i="14"/>
  <c r="O24" i="14" s="1"/>
  <c r="AF65" i="14"/>
  <c r="AF25" i="14" s="1"/>
  <c r="AZ66" i="14"/>
  <c r="Q65" i="14"/>
  <c r="Q25" i="14" s="1"/>
  <c r="AK65" i="14"/>
  <c r="AK25" i="14" s="1"/>
  <c r="X65" i="14"/>
  <c r="AJ65" i="14"/>
  <c r="AJ25" i="14" s="1"/>
  <c r="AT50" i="14"/>
  <c r="BL107" i="14"/>
  <c r="AZ50" i="14"/>
  <c r="BJ50" i="14"/>
  <c r="BN50" i="14"/>
  <c r="BV50" i="14"/>
  <c r="AQ50" i="14"/>
  <c r="BA50" i="14"/>
  <c r="BK50" i="14"/>
  <c r="BO50" i="14"/>
  <c r="BO66" i="14"/>
  <c r="BC107" i="14"/>
  <c r="BT107" i="14"/>
  <c r="AT118" i="14"/>
  <c r="AZ118" i="14"/>
  <c r="BF118" i="14"/>
  <c r="BJ118" i="14"/>
  <c r="BN118" i="14"/>
  <c r="BV118" i="14"/>
  <c r="AQ118" i="14"/>
  <c r="BA118" i="14"/>
  <c r="BG118" i="14"/>
  <c r="BK118" i="14"/>
  <c r="BO118" i="14"/>
  <c r="BS118" i="14"/>
  <c r="BC118" i="14"/>
  <c r="BH118" i="14"/>
  <c r="BG121" i="14"/>
  <c r="BG26" i="14" s="1"/>
  <c r="BO121" i="14"/>
  <c r="BO26" i="14" s="1"/>
  <c r="AX121" i="14"/>
  <c r="AX26" i="14" s="1"/>
  <c r="BB53" i="14"/>
  <c r="AS50" i="14"/>
  <c r="AY50" i="14"/>
  <c r="BI50" i="14"/>
  <c r="BM50" i="14"/>
  <c r="BQ50" i="14"/>
  <c r="BU50" i="14"/>
  <c r="AY53" i="14"/>
  <c r="AZ53" i="14"/>
  <c r="BV53" i="14"/>
  <c r="BA53" i="14"/>
  <c r="AX53" i="14"/>
  <c r="AY66" i="14"/>
  <c r="AY118" i="14"/>
  <c r="BI118" i="14"/>
  <c r="AT132" i="14"/>
  <c r="AQ132" i="14"/>
  <c r="AR132" i="14"/>
  <c r="AS132" i="14"/>
  <c r="AQ124" i="14"/>
  <c r="AQ53" i="14"/>
  <c r="BG53" i="14"/>
  <c r="BK53" i="14"/>
  <c r="BO53" i="14"/>
  <c r="BS53" i="14"/>
  <c r="AR53" i="14"/>
  <c r="BH53" i="14"/>
  <c r="BL53" i="14"/>
  <c r="BT53" i="14"/>
  <c r="AS53" i="14"/>
  <c r="BI53" i="14"/>
  <c r="BM53" i="14"/>
  <c r="BQ53" i="14"/>
  <c r="BU53" i="14"/>
  <c r="AT53" i="14"/>
  <c r="BJ53" i="14"/>
  <c r="BN53" i="14"/>
  <c r="BA66" i="14"/>
  <c r="AX66" i="14"/>
  <c r="BA107" i="14"/>
  <c r="AX107" i="14"/>
  <c r="AY107" i="14"/>
  <c r="AZ107" i="14"/>
  <c r="BB50" i="14"/>
  <c r="BB107" i="14"/>
  <c r="AS71" i="14"/>
  <c r="AT71" i="14"/>
  <c r="AQ71" i="14"/>
  <c r="AR71" i="14"/>
  <c r="BG70" i="14"/>
  <c r="BO70" i="14"/>
  <c r="BS70" i="14"/>
  <c r="AX118" i="14"/>
  <c r="BA121" i="14"/>
  <c r="BA26" i="14" s="1"/>
  <c r="AR124" i="14"/>
  <c r="AS124" i="14"/>
  <c r="AT124" i="14"/>
  <c r="BB70" i="14"/>
  <c r="BD107" i="14"/>
  <c r="BC53" i="14"/>
  <c r="AS66" i="14"/>
  <c r="CB66" i="14" s="1"/>
  <c r="BI66" i="14"/>
  <c r="BM66" i="14"/>
  <c r="BQ66" i="14"/>
  <c r="BU66" i="14"/>
  <c r="AT66" i="14"/>
  <c r="CC66" i="14" s="1"/>
  <c r="BJ66" i="14"/>
  <c r="BN66" i="14"/>
  <c r="BV66" i="14"/>
  <c r="BC70" i="14"/>
  <c r="AS107" i="14"/>
  <c r="BE107" i="14"/>
  <c r="BI107" i="14"/>
  <c r="BM107" i="14"/>
  <c r="BQ107" i="14"/>
  <c r="BU107" i="14"/>
  <c r="AT107" i="14"/>
  <c r="BF107" i="14"/>
  <c r="BF65" i="14" s="1"/>
  <c r="BJ107" i="14"/>
  <c r="BN107" i="14"/>
  <c r="BV107" i="14"/>
  <c r="AQ107" i="14"/>
  <c r="BG107" i="14"/>
  <c r="BK107" i="14"/>
  <c r="BO107" i="14"/>
  <c r="BS107" i="14"/>
  <c r="AR107" i="14"/>
  <c r="BH107" i="14"/>
  <c r="BE65" i="14" l="1"/>
  <c r="BE25" i="14" s="1"/>
  <c r="AS27" i="14"/>
  <c r="AQ27" i="14"/>
  <c r="AT26" i="14"/>
  <c r="AT70" i="14"/>
  <c r="AS29" i="14"/>
  <c r="AS70" i="14"/>
  <c r="AR29" i="14"/>
  <c r="AQ70" i="14"/>
  <c r="AT29" i="14"/>
  <c r="AR26" i="14"/>
  <c r="AR27" i="14"/>
  <c r="AT27" i="14"/>
  <c r="AR70" i="14"/>
  <c r="AQ29" i="14"/>
  <c r="AS26" i="14"/>
  <c r="AQ26" i="14"/>
  <c r="BD65" i="14"/>
  <c r="BD25" i="14" s="1"/>
  <c r="AC23" i="14"/>
  <c r="AM23" i="14"/>
  <c r="AL23" i="14"/>
  <c r="AD23" i="14"/>
  <c r="AK23" i="14"/>
  <c r="AE23" i="14"/>
  <c r="AF23" i="14"/>
  <c r="AJ23" i="14"/>
  <c r="O65" i="14"/>
  <c r="O25" i="14" s="1"/>
  <c r="O23" i="14" s="1"/>
  <c r="X30" i="14"/>
  <c r="BB31" i="14"/>
  <c r="BB24" i="14" s="1"/>
  <c r="AM30" i="14"/>
  <c r="BD31" i="14"/>
  <c r="BD24" i="14" s="1"/>
  <c r="P30" i="14"/>
  <c r="AR31" i="14"/>
  <c r="BC31" i="14"/>
  <c r="BC24" i="14" s="1"/>
  <c r="AT31" i="14"/>
  <c r="BG31" i="14"/>
  <c r="BG24" i="14" s="1"/>
  <c r="Y23" i="14"/>
  <c r="BQ31" i="14"/>
  <c r="BQ24" i="14" s="1"/>
  <c r="AE30" i="14"/>
  <c r="BT65" i="14"/>
  <c r="BT25" i="14" s="1"/>
  <c r="BL31" i="14"/>
  <c r="BL24" i="14" s="1"/>
  <c r="BS31" i="14"/>
  <c r="BS24" i="14" s="1"/>
  <c r="W23" i="14"/>
  <c r="R23" i="14"/>
  <c r="R30" i="14"/>
  <c r="X25" i="14"/>
  <c r="X23" i="14" s="1"/>
  <c r="AZ31" i="14"/>
  <c r="AZ24" i="14" s="1"/>
  <c r="BL65" i="14"/>
  <c r="BL25" i="14" s="1"/>
  <c r="W30" i="14"/>
  <c r="BA31" i="14"/>
  <c r="BA24" i="14" s="1"/>
  <c r="BO31" i="14"/>
  <c r="BO24" i="14" s="1"/>
  <c r="BT31" i="14"/>
  <c r="BT24" i="14" s="1"/>
  <c r="AX31" i="14"/>
  <c r="AX24" i="14" s="1"/>
  <c r="AZ65" i="14"/>
  <c r="AZ25" i="14" s="1"/>
  <c r="BI65" i="14"/>
  <c r="BI25" i="14" s="1"/>
  <c r="BC65" i="14"/>
  <c r="BC25" i="14" s="1"/>
  <c r="BJ31" i="14"/>
  <c r="BJ24" i="14" s="1"/>
  <c r="AL30" i="14"/>
  <c r="Y30" i="14"/>
  <c r="AJ30" i="14"/>
  <c r="BN31" i="14"/>
  <c r="BN24" i="14" s="1"/>
  <c r="BF31" i="14"/>
  <c r="BF24" i="14" s="1"/>
  <c r="P24" i="14"/>
  <c r="P23" i="14" s="1"/>
  <c r="BH65" i="14"/>
  <c r="BH25" i="14" s="1"/>
  <c r="BA65" i="14"/>
  <c r="BA25" i="14" s="1"/>
  <c r="BM31" i="14"/>
  <c r="BM24" i="14" s="1"/>
  <c r="BH31" i="14"/>
  <c r="BH24" i="14" s="1"/>
  <c r="AK30" i="14"/>
  <c r="V23" i="14"/>
  <c r="AC30" i="14"/>
  <c r="BV31" i="14"/>
  <c r="BV24" i="14" s="1"/>
  <c r="BQ65" i="14"/>
  <c r="BQ25" i="14" s="1"/>
  <c r="BM65" i="14"/>
  <c r="BM25" i="14" s="1"/>
  <c r="BU31" i="14"/>
  <c r="BU24" i="14" s="1"/>
  <c r="BE31" i="14"/>
  <c r="BE24" i="14" s="1"/>
  <c r="V30" i="14"/>
  <c r="AD30" i="14"/>
  <c r="Q30" i="14"/>
  <c r="AY65" i="14"/>
  <c r="AY25" i="14" s="1"/>
  <c r="AS31" i="14"/>
  <c r="AQ31" i="14"/>
  <c r="Q24" i="14"/>
  <c r="Q23" i="14" s="1"/>
  <c r="AY31" i="14"/>
  <c r="AY24" i="14" s="1"/>
  <c r="AF30" i="14"/>
  <c r="BB65" i="14"/>
  <c r="BB25" i="14" s="1"/>
  <c r="BK65" i="14"/>
  <c r="BK25" i="14" s="1"/>
  <c r="BN65" i="14"/>
  <c r="BN25" i="14" s="1"/>
  <c r="BI31" i="14"/>
  <c r="BI24" i="14" s="1"/>
  <c r="BK31" i="14"/>
  <c r="BK24" i="14" s="1"/>
  <c r="BG65" i="14"/>
  <c r="BG25" i="14" s="1"/>
  <c r="BJ65" i="14"/>
  <c r="BJ25" i="14" s="1"/>
  <c r="BU65" i="14"/>
  <c r="BU25" i="14" s="1"/>
  <c r="AX65" i="14"/>
  <c r="AX25" i="14" s="1"/>
  <c r="BO65" i="14"/>
  <c r="BO25" i="14" s="1"/>
  <c r="BV65" i="14"/>
  <c r="BV25" i="14" s="1"/>
  <c r="BF25" i="14"/>
  <c r="BS65" i="14"/>
  <c r="BS25" i="14" s="1"/>
  <c r="AR65" i="14" l="1"/>
  <c r="CA65" i="14" s="1"/>
  <c r="AQ65" i="14"/>
  <c r="AT65" i="14"/>
  <c r="AS65" i="14"/>
  <c r="AY23" i="14"/>
  <c r="BH23" i="14"/>
  <c r="AS24" i="14"/>
  <c r="AT24" i="14"/>
  <c r="AR24" i="14"/>
  <c r="AQ24" i="14"/>
  <c r="BI23" i="14"/>
  <c r="BK23" i="14"/>
  <c r="AZ23" i="14"/>
  <c r="AX23" i="14"/>
  <c r="BG23" i="14"/>
  <c r="BF23" i="14"/>
  <c r="BE23" i="14"/>
  <c r="BV23" i="14"/>
  <c r="BM23" i="14"/>
  <c r="BN23" i="14"/>
  <c r="BS23" i="14"/>
  <c r="BQ23" i="14"/>
  <c r="BB23" i="14"/>
  <c r="BT23" i="14"/>
  <c r="BU23" i="14"/>
  <c r="BJ23" i="14"/>
  <c r="BO23" i="14"/>
  <c r="BL23" i="14"/>
  <c r="BA23" i="14"/>
  <c r="BC23" i="14"/>
  <c r="BD23" i="14"/>
  <c r="O30" i="14"/>
  <c r="AZ30" i="14"/>
  <c r="BT30" i="14"/>
  <c r="BL30" i="14"/>
  <c r="BQ30" i="14"/>
  <c r="BH30" i="14"/>
  <c r="BD30" i="14"/>
  <c r="BC30" i="14"/>
  <c r="BA30" i="14"/>
  <c r="BJ30" i="14"/>
  <c r="BM30" i="14"/>
  <c r="BS30" i="14"/>
  <c r="BK30" i="14"/>
  <c r="AY30" i="14"/>
  <c r="BI30" i="14"/>
  <c r="BB30" i="14"/>
  <c r="BN30" i="14"/>
  <c r="BG30" i="14"/>
  <c r="BE30" i="14"/>
  <c r="AX30" i="14"/>
  <c r="BU30" i="14"/>
  <c r="BF30" i="14"/>
  <c r="BO30" i="14"/>
  <c r="BV30" i="14"/>
  <c r="AT30" i="14" l="1"/>
  <c r="CC30" i="14" s="1"/>
  <c r="CC65" i="14"/>
  <c r="AQ25" i="14"/>
  <c r="BZ25" i="14" s="1"/>
  <c r="BZ65" i="14"/>
  <c r="AS30" i="14"/>
  <c r="CB30" i="14" s="1"/>
  <c r="CB65" i="14"/>
  <c r="AQ30" i="14"/>
  <c r="BZ30" i="14" s="1"/>
  <c r="AR25" i="14"/>
  <c r="CA25" i="14" s="1"/>
  <c r="AR30" i="14"/>
  <c r="CA30" i="14" s="1"/>
  <c r="AS25" i="14"/>
  <c r="CB25" i="14" s="1"/>
  <c r="AT25" i="14"/>
  <c r="CC25" i="14" s="1"/>
  <c r="AQ23" i="14"/>
  <c r="BZ23" i="14" s="1"/>
  <c r="AR23" i="14" l="1"/>
  <c r="CA23" i="14" s="1"/>
  <c r="AS23" i="14"/>
  <c r="CB23" i="14" s="1"/>
  <c r="AT23" i="14"/>
  <c r="CC23" i="14" s="1"/>
</calcChain>
</file>

<file path=xl/sharedStrings.xml><?xml version="1.0" encoding="utf-8"?>
<sst xmlns="http://schemas.openxmlformats.org/spreadsheetml/2006/main" count="654" uniqueCount="333">
  <si>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</si>
  <si>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</si>
  <si>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</si>
  <si>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</si>
  <si>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</si>
  <si>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</si>
  <si>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</si>
  <si>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</si>
  <si>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</si>
  <si>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</si>
  <si>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</si>
  <si>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</si>
  <si>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</si>
  <si>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</si>
  <si>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</si>
  <si>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</si>
  <si>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МВт</t>
  </si>
  <si>
    <t>Другое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</si>
  <si>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</si>
  <si>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</si>
  <si>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</si>
  <si>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</si>
  <si>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</si>
  <si>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</si>
  <si>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</si>
  <si>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</si>
  <si>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</si>
  <si>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</si>
  <si>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</si>
  <si>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</si>
  <si>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</si>
  <si>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</si>
  <si>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</si>
  <si>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</si>
  <si>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</si>
  <si>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</si>
  <si>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</si>
  <si>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</si>
  <si>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</si>
  <si>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</si>
  <si>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</si>
  <si>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</si>
  <si>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</si>
  <si>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</si>
  <si>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</si>
  <si>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</si>
  <si>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</si>
  <si>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</si>
  <si>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</si>
  <si>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</si>
  <si>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</si>
  <si>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</si>
  <si>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</si>
  <si>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</si>
  <si>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</si>
  <si>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</si>
  <si>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</si>
  <si>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</si>
  <si>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</si>
  <si>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</si>
  <si>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</si>
  <si>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</si>
  <si>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</si>
  <si>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</si>
  <si>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</si>
  <si>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</si>
  <si>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</si>
  <si>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</si>
  <si>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</si>
  <si>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</si>
  <si>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</si>
  <si>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</si>
  <si>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</si>
  <si>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</si>
  <si>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</si>
  <si>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</si>
  <si>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</si>
  <si>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</si>
  <si>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</si>
  <si>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</si>
  <si>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</si>
  <si>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</si>
  <si>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</si>
  <si>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</si>
  <si>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</si>
  <si>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</si>
  <si>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</si>
  <si>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</si>
  <si>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</si>
  <si>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</si>
  <si>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</si>
  <si>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</si>
  <si>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</si>
  <si>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</si>
  <si>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</si>
  <si>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</si>
  <si>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Приложение N 15</t>
  </si>
  <si>
    <t>км ВЛ 1-цеп</t>
  </si>
  <si>
    <t>км ВЛ 2-цеп</t>
  </si>
  <si>
    <t>км КЛ</t>
  </si>
  <si>
    <t>Отклонения от плановых показателей по итогам отчетного периода</t>
  </si>
  <si>
    <t>7.6.</t>
  </si>
  <si>
    <t>7.7.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</si>
  <si>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</si>
  <si>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</si>
  <si>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</si>
  <si>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</si>
  <si>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</si>
  <si>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</si>
  <si>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</si>
  <si>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</si>
  <si>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</si>
  <si>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</si>
  <si>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</si>
  <si>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</si>
  <si>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</si>
  <si>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</si>
  <si>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</si>
  <si>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</si>
  <si>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</si>
  <si>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  Форма 15. Отчет об исполнении плана ввода объектов инвестиционной</t>
  </si>
  <si>
    <t>деятельности (мощностей) в эксплуатацию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</si>
  <si>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</si>
  <si>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</si>
  <si>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</si>
  <si>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</si>
  <si>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</si>
  <si>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</si>
  <si>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</si>
  <si>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</si>
  <si>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</si>
  <si>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</si>
  <si>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</si>
  <si>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</si>
  <si>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</si>
  <si>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</si>
  <si>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</si>
  <si>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</si>
  <si>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</si>
  <si>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</si>
  <si>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</si>
  <si>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</si>
  <si>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</si>
  <si>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</si>
  <si>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</si>
  <si>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</si>
  <si>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</si>
  <si>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нд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</si>
  <si>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</si>
  <si>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</si>
  <si>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</si>
  <si>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</si>
  <si>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</si>
  <si>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</si>
  <si>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</si>
  <si>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</si>
  <si>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</si>
  <si>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</si>
  <si>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</si>
  <si>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</si>
  <si>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</si>
  <si>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</si>
  <si>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</si>
  <si>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</si>
  <si>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</si>
  <si>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</si>
  <si>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</si>
  <si>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</si>
  <si>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</si>
  <si>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</si>
  <si>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</si>
  <si>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</si>
  <si>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</si>
  <si>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</si>
  <si>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</si>
  <si>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</si>
  <si>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</si>
  <si>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</si>
  <si>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</si>
  <si>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</si>
  <si>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</si>
  <si>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</si>
  <si>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</si>
  <si>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</si>
  <si>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</si>
  <si>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</si>
  <si>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</si>
  <si>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</si>
  <si>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</si>
  <si>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</si>
  <si>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</si>
  <si>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</si>
  <si>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</si>
  <si>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</si>
  <si>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</si>
  <si>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</si>
  <si>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</si>
  <si>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</si>
  <si>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</si>
  <si>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</si>
  <si>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</si>
  <si>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</si>
  <si>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</si>
  <si>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</si>
  <si>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</si>
  <si>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</si>
  <si>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</si>
  <si>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</si>
  <si>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Развитие производственных баз филиала АО "Оренбургкоммунэлектросеть" Бугурусланских КЭС</t>
  </si>
  <si>
    <t>Развитие производственных баз Головного предприятия АО "Оренбургкоммунэлектросеть"</t>
  </si>
  <si>
    <t>O_ИП00001</t>
  </si>
  <si>
    <t>O_ИП00003</t>
  </si>
  <si>
    <t>O_ИП00004</t>
  </si>
  <si>
    <t>O_ИП00005</t>
  </si>
  <si>
    <t>O_ИП00006</t>
  </si>
  <si>
    <t>O_ИП00007</t>
  </si>
  <si>
    <t>O_ИП00008</t>
  </si>
  <si>
    <t>O_ИП00009</t>
  </si>
  <si>
    <t>O_ИП00010</t>
  </si>
  <si>
    <t>O_ИП00012</t>
  </si>
  <si>
    <t>O_ИП00013</t>
  </si>
  <si>
    <t>O_ИП00014</t>
  </si>
  <si>
    <t>O_ИП00015</t>
  </si>
  <si>
    <t>O_ИП00016</t>
  </si>
  <si>
    <t>O_ИП00018</t>
  </si>
  <si>
    <t>O_ИП00019</t>
  </si>
  <si>
    <t>O_ИП00020</t>
  </si>
  <si>
    <t>O_ИП00021</t>
  </si>
  <si>
    <t>O_ИП00023</t>
  </si>
  <si>
    <t>O_ИП00024</t>
  </si>
  <si>
    <t>O_ИП00025</t>
  </si>
  <si>
    <t>O_ИП00026</t>
  </si>
  <si>
    <t>O_ИП00027</t>
  </si>
  <si>
    <t>O_ИП00028</t>
  </si>
  <si>
    <t>O_ИП00029</t>
  </si>
  <si>
    <t>O_ИП00030</t>
  </si>
  <si>
    <t>O_ИП00031</t>
  </si>
  <si>
    <t>O_ИП00032</t>
  </si>
  <si>
    <t>O_ИП00033</t>
  </si>
  <si>
    <t>O_ИП00034</t>
  </si>
  <si>
    <t>O_ИП00035</t>
  </si>
  <si>
    <t>O_ИП00036</t>
  </si>
  <si>
    <t>O_ИП00037</t>
  </si>
  <si>
    <t>O_ИП00200</t>
  </si>
  <si>
    <t>O_ИП00203</t>
  </si>
  <si>
    <t>O_ИП00213</t>
  </si>
  <si>
    <t>O_ИП00219</t>
  </si>
  <si>
    <t>O_ИП00226</t>
  </si>
  <si>
    <t>O_ИП00229</t>
  </si>
  <si>
    <t>O_ИП00384</t>
  </si>
  <si>
    <t>O_ИП00387</t>
  </si>
  <si>
    <t>Ввод объектов инвестиционной деятельности (мощностей) в эксплуатацию в 2025 год</t>
  </si>
  <si>
    <t>Строительство 2КЛ-0,4 кВ ГражданПромСтрой ООО</t>
  </si>
  <si>
    <t>P_ИП00006</t>
  </si>
  <si>
    <t>Строительство 2КЛ-0,4 кВ; Установка измерительных комплексов в количестве 2 шт. Стройарсенал ООО</t>
  </si>
  <si>
    <t>P_ИП00007</t>
  </si>
  <si>
    <t>Строительство ВЛЗ-6 кВ, Строительство КЛ-6 кВ; Строительство ТП 6/0,4 кВ; Установка измерительных комплексов в количестве 5 шт. ДВОРЕЦ КУЛЬТУРЫ МЕТАЛЛУРГОВ Г.НОВОТРОИЦКА МАУК</t>
  </si>
  <si>
    <t>P_ИП00008</t>
  </si>
  <si>
    <t>Установка измерительных комплексов в количестве 1 шт. ВЕТЕРАН ООО</t>
  </si>
  <si>
    <t>P_ИП00009</t>
  </si>
  <si>
    <t>Установка измерительных комплексов в количестве 1 шт. АБДУЛИНСКАЯ МБ ГБУЗ</t>
  </si>
  <si>
    <t>P_ИП00010</t>
  </si>
  <si>
    <t>Строительство КЛ-6 кВ; Установка измерительных комплексов в количестве 6 шт Уральская Сталь АО</t>
  </si>
  <si>
    <t>P_ИП00011</t>
  </si>
  <si>
    <t>Строительство 2ТП-6/0,4 кВ; Установка измерительных комплексов в количестве 6 шт Уральская Сталь АО</t>
  </si>
  <si>
    <t>P_ИП00012</t>
  </si>
  <si>
    <t>Установка измерительных комплексов в количестве 1 шт. Кирпичева Наталья Александровна ИП</t>
  </si>
  <si>
    <t>P_ИП00013</t>
  </si>
  <si>
    <t>Установка измерительных комплексов в количестве 1 шт. СОШ № 8 МОАУ</t>
  </si>
  <si>
    <t>P_ИП00014</t>
  </si>
  <si>
    <t>Строительство ВЛИ-0,4 кВ; Установка измерительных комплексов в количестве 1 шт. Проценко Альфия Мухаметовна ИП</t>
  </si>
  <si>
    <t>P_ИП00015</t>
  </si>
  <si>
    <t>Строительство КТП-6/0,4 кВ; Строительство КЛ-6 кВ; Установка измерительных комплексов в количестве 1 шт. Демченко Максим Алексеевич ИП</t>
  </si>
  <si>
    <t>P_ИП00016</t>
  </si>
  <si>
    <t>Установка измерительных комплексов в количестве 2 шт. СЕТИ ПЛЮС ООО</t>
  </si>
  <si>
    <t>P_ИП00017</t>
  </si>
  <si>
    <t>Установка измерительных комплексов в количестве 1 шт. Захаров Эдуард Николаевич ИП</t>
  </si>
  <si>
    <t>P_ИП00023</t>
  </si>
  <si>
    <t>O_ИП00186</t>
  </si>
  <si>
    <t>O_ИП00191</t>
  </si>
  <si>
    <t>Г</t>
  </si>
  <si>
    <t>Реконструкция ПС "Рамазан" 35/6 кВ (монтаж системы видеонаблюдения)</t>
  </si>
  <si>
    <t>P_ИП00024</t>
  </si>
  <si>
    <t>Реконструкция распределительных сетей ВЛ-10 кВ, ВЛ-0,4 кВ,  г. Абдулино</t>
  </si>
  <si>
    <t>Реконструкция распределительных сетей ВЛ-10 кВ, ВЛ-0,4 кВ, ТП(РП)-(6)10/0,4 кВ, реклоузер, р.ц. Акбулак</t>
  </si>
  <si>
    <t>Реконструкция распределительных сетей ВЛ-0,4 кВ, КЛ-10 кВ, ТП(РП)-(6)10/0,4 кВ, р.ц. Александровка</t>
  </si>
  <si>
    <t>Реконструкция распределительных сетей ВЛ-0,4 кВ, р.ц. Асекеево</t>
  </si>
  <si>
    <t>Реконструкция распределительных сетей ВЛ-10 кВ, ВЛ-0,4 кВ, р.ц. Беляевка</t>
  </si>
  <si>
    <t>Реконструкция распределительных сетей ВЛ-6 кВ, ВЛ-0,4 кВ, ТП(РП)-(6)10/0,4 кВ, г. Бугуруслан</t>
  </si>
  <si>
    <t>Реконструкция распределительных  КЛ-6кВ, ВЛ-0,4 кВ, ТП(РП)-(6)10/0,4 кВ, г. Бузулук</t>
  </si>
  <si>
    <t>Реконструкция распределительных сетей ВЛ-6 кВ, КЛ-(6)10кВ, ТП(РП)-6(10)/0,4 кВ, реклоузер, г. Гай</t>
  </si>
  <si>
    <t>Реконструкция распределительных сетей ВЛ-10 кВ, ВЛ-0,4 кВ, р.ц. Грачевка</t>
  </si>
  <si>
    <t>Реконструкция распределительных сетей ВЛ-0,4 кВ р.ц. Илек</t>
  </si>
  <si>
    <t>Реконструкция распределительных сетей ТП(РП)-(6)10/0,4 кВ, р.ц. Кваркено</t>
  </si>
  <si>
    <t>Реконструкция распределительных сетей ВЛ-0,4 кВ, р.ц. Колтубановка</t>
  </si>
  <si>
    <t>Реконструкция распределительных сетей КЛ-6(10)кВ, ВЛ-0,4 кВ, ТП(РП)-(6)10/0,4 кВ, г. Кувандык</t>
  </si>
  <si>
    <t>Реконструкция распределительных сетей ВЛ-0,4 кВ, р.ц. Курманаевка</t>
  </si>
  <si>
    <t>Реконструкция распределительных сетей ВЛ-0,4 кВ, КЛ-0,4 кВ, ТП(РП)-6(10)/0,4 кВ, г. Медногорск</t>
  </si>
  <si>
    <t>Реконструкция распределительных сетей ТП(РП)-(6)10/0,4 кВ, р.ц. Новоорск</t>
  </si>
  <si>
    <t>Реконструкция распределительных сетей ВЛ-10 кВ, КЛ-10 кВ, ВЛ-0,4 кВ, ТП(РП)-(6)10/0,4 кВ, р.ц. Новосергиевка</t>
  </si>
  <si>
    <t>Реконструкция распределительных сетей ВЛ-6 кВ, ВЛ-0,4 кВ, ТП(РП)-6(10)/0,4 кВ, г. Новотроицк</t>
  </si>
  <si>
    <t>Реконструкция распределительных сетей ВЛ-0,4 кВ, ШР ОГСК г. Оренбург</t>
  </si>
  <si>
    <t>O_ИП00022</t>
  </si>
  <si>
    <t>Реконструкция распределительных сетей ВЛ-0,4 кВ, ТП(РП)-6(10)/0,4 кВ, р.ц. Октябрьский</t>
  </si>
  <si>
    <t>Реконструкция распределительных сетей ВЛ-(6)10 кВ, КЛ-6(10)кВ, ВЛ-0,4 кВ, КЛ-0,4кВ, ТП(РП)-(6)10/0,4 кВ, реклоузер, ШР г. Оренбург</t>
  </si>
  <si>
    <t>Реконструкция распределительных сетей ВЛ-6(10) кВ, КЛ-10 кВ, ТП(РП)-6(10)/0,4 кВ, реклоузер, г. Орск</t>
  </si>
  <si>
    <t>Реконструкция распределительных сетей ВЛ-0,4 кВ, р.ц. Первомайский</t>
  </si>
  <si>
    <t>Реконструкция распределительных сетей ВЛ-0,4 кВ, ТП(РП)-6(10)/0,4 кВ, р.ц. Переволоцкий</t>
  </si>
  <si>
    <t>Реконструкция распределительных сетей ВЛ-0,4 кВ, р.ц. Плешаново</t>
  </si>
  <si>
    <t>Реконструкция распределительных сетей ВЛ-10 кВ, ВЛ-0,4 кВ, ТП(РП)-6(10)/0,4кВ р.ц. Пономаревка</t>
  </si>
  <si>
    <t>Реконструкция распределительных сетей ВЛ-10 кВ, ВЛ-0,4 кВ, ТП(РП)-6(10)/0,4 кВ, р.ц. Сакмара</t>
  </si>
  <si>
    <t>Реконструкция распределительных сетей ВЛ-0,4 кВ, р.ц. Саракташ</t>
  </si>
  <si>
    <t>Реконструкция распределительных сетей ВЛ-10 кВ, ВЛ-0,4 кВ, КЛ-10 кВ, р.ц. Северный</t>
  </si>
  <si>
    <t>Реконструкция распределительных сетей ВЛ-10 кВ, КЛ-10кВ, ВЛ-0,4 кВ, ТП(РП)-6(10)/0,4 кВ, г. Соль-Илецк</t>
  </si>
  <si>
    <t>Реконструкция распределительных сетей ВЛ-0,4 кВ, ТП(РП)-6(10)/0,4 кВ, г. Сорочинск</t>
  </si>
  <si>
    <t>Реконструкция распределительных сетей ВЛ-0,4 кВ, р.ц. Ташла</t>
  </si>
  <si>
    <t>Реконструкция распределительных сетей ВЛ-0,4 кВ, р.ц. Тоцк</t>
  </si>
  <si>
    <t>Реконструкция распределительных сетей ВЛ-10 кВ, ВЛ-0,4 кВ, ТП(РП)-6(10)/0,4 кВ, р.ц. Шарлык</t>
  </si>
  <si>
    <t>Строительство распределительных сетей ВЛ-10 кВ, реклоузер, р.ц. Асекеево</t>
  </si>
  <si>
    <t>Строительство распределительных сетей КЛ-6 кВ, г. Бузулук</t>
  </si>
  <si>
    <t>Строительство распределительных сетей ВЛ-10 кВ, ТП(РП)-6(10)/0,4 кВ, г. Медногорск</t>
  </si>
  <si>
    <t>Строительство распределительных сетей ВЛ-10 кВ, ТП(РП)-6(10)/0,4 кВ, г. Оренбург</t>
  </si>
  <si>
    <t>Строительство распределительных сетей ВЛ-0,4 кВ, ШР,  реклоузер, р.ц. Саракташ</t>
  </si>
  <si>
    <t>Строительство распределительных сетей реклоузер г. Сорочинск</t>
  </si>
  <si>
    <t>Приобретение оборудования не требующее монтажа, транспорта, электросетевого имущества</t>
  </si>
  <si>
    <t>O_ИП00389</t>
  </si>
  <si>
    <t>за четвертый квартал 2025 года</t>
  </si>
  <si>
    <t>Строительство КТП-250 кВА Строительство 2КЛ-6 кВ. Установка ИК в количестве 1шт. Оренбургская область, город Бузулук, земельный участок расположен в кадастровом квартале 56:38:0206006, кадастровый номер земельного участка 56:38:0206006:936. Триумф ООО</t>
  </si>
  <si>
    <t>P_ИП00020</t>
  </si>
  <si>
    <t xml:space="preserve">в соответствии с решением №8 Министерства промышленности и энергетики Оренбургской области № 19/2174 от 28.11.2025г.  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</si>
  <si>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2026 </t>
    </r>
    <r>
      <rPr>
        <sz val="12"/>
        <color theme="1"/>
        <rFont val="Times New Roman"/>
        <family val="1"/>
        <charset val="204"/>
      </rPr>
      <t>год</t>
    </r>
  </si>
  <si>
    <t>Уточнение по результатам утвержденной проектно-сметной документации</t>
  </si>
  <si>
    <t>Перенос сроков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</si>
</sst>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6" applyNumberFormat="0" applyAlignment="0" applyProtection="0"/>
    <xf numFmtId="0" fontId="12" fillId="24" borderId="7" applyNumberFormat="0" applyAlignment="0" applyProtection="0"/>
    <xf numFmtId="0" fontId="13" fillId="24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5" borderId="12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6" applyNumberFormat="0" applyAlignment="0" applyProtection="0"/>
    <xf numFmtId="0" fontId="12" fillId="24" borderId="7" applyNumberFormat="0" applyAlignment="0" applyProtection="0"/>
    <xf numFmtId="0" fontId="13" fillId="24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5" borderId="12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D138"/>
  <sheetViews>
    <sheetView tabSelected="1" view="pageBreakPreview" zoomScaleNormal="100" zoomScaleSheetLayoutView="100" workbookViewId="0">
      <selection activeCell="A8" sqref="A8:AS8"/>
    </sheetView>
  </sheetViews>
  <sheetFormatPr defaultRowHeight="15.75" x14ac:dyDescent="0.25"/>
  <cols>
    <col min="1" max="1" width="18.7109375" style="4" customWidth="1"/>
    <col min="2" max="2" width="52.140625" style="4" customWidth="1"/>
    <col min="3" max="3" width="18.7109375" style="4" customWidth="1"/>
    <col min="4" max="4" width="17.140625" style="4" customWidth="1"/>
    <col min="5" max="10" width="9.140625" style="4" customWidth="1"/>
    <col min="11" max="11" width="11.42578125" style="4" customWidth="1"/>
    <col min="12" max="17" width="9.140625" style="4" customWidth="1"/>
    <col min="18" max="18" width="11.42578125" style="4" customWidth="1"/>
    <col min="19" max="24" width="9.140625" style="4" customWidth="1"/>
    <col min="25" max="25" width="11.42578125" style="4" customWidth="1"/>
    <col min="26" max="31" width="9.140625" style="4" customWidth="1"/>
    <col min="32" max="32" width="11.42578125" style="4" customWidth="1"/>
    <col min="33" max="38" width="9.140625" style="4" customWidth="1"/>
    <col min="39" max="39" width="11.42578125" style="4" customWidth="1"/>
    <col min="40" max="45" width="9.140625" style="4" customWidth="1"/>
    <col min="46" max="46" width="11.42578125" style="4" customWidth="1"/>
    <col min="47" max="52" width="9.140625" style="4" customWidth="1"/>
    <col min="53" max="53" width="11.42578125" style="4" customWidth="1"/>
    <col min="54" max="59" width="9.140625" style="4" customWidth="1"/>
    <col min="60" max="60" width="11.42578125" style="4" customWidth="1"/>
    <col min="61" max="66" width="9.140625" style="4" customWidth="1"/>
    <col min="67" max="67" width="11.42578125" style="4" customWidth="1"/>
    <col min="68" max="73" width="9.140625" style="4" customWidth="1"/>
    <col min="74" max="74" width="11.42578125" style="4" customWidth="1"/>
    <col min="75" max="80" width="9.140625" style="4" customWidth="1"/>
    <col min="81" max="81" width="11.42578125" style="4" customWidth="1"/>
    <col min="82" max="82" width="46.28515625" style="4" customWidth="1"/>
    <col min="83" max="16384" width="9.140625" style="4"/>
  </cols>
  <sheetData>
    <row r="1" spans="1:82" x14ac:dyDescent="0.25">
      <c r="CD1" s="1" t="s">
        <v>96</v>
      </c>
    </row>
    <row r="2" spans="1:82" x14ac:dyDescent="0.25">
      <c r="CD2" s="1" t="s">
        <v>0</v>
      </c>
    </row>
    <row r="3" spans="1:82" x14ac:dyDescent="0.25">
      <c r="CD3" s="1" t="s">
        <v>1</v>
      </c>
    </row>
    <row r="4" spans="1:82" x14ac:dyDescent="0.25">
      <c r="AS4" s="2"/>
    </row>
    <row r="5" spans="1:82" x14ac:dyDescent="0.25">
      <c r="A5" s="39" t="s">
        <v>120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</row>
    <row r="6" spans="1:82" x14ac:dyDescent="0.25">
      <c r="A6" s="39" t="s">
        <v>121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</row>
    <row r="7" spans="1:82" x14ac:dyDescent="0.25">
      <c r="A7" s="39" t="s">
        <v>326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</row>
    <row r="8" spans="1:82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</row>
    <row r="9" spans="1:82" ht="30" customHeight="1" x14ac:dyDescent="0.25">
      <c r="A9" s="36" t="s">
        <v>205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</row>
    <row r="10" spans="1:82" x14ac:dyDescent="0.25">
      <c r="A10" s="38" t="s">
        <v>118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</row>
    <row r="11" spans="1:82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</row>
    <row r="12" spans="1:82" x14ac:dyDescent="0.25">
      <c r="A12" s="36" t="s">
        <v>330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</row>
    <row r="13" spans="1:82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</row>
    <row r="14" spans="1:82" x14ac:dyDescent="0.25">
      <c r="A14" s="36" t="s">
        <v>117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</row>
    <row r="15" spans="1:82" x14ac:dyDescent="0.25">
      <c r="A15" s="37" t="s">
        <v>329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</row>
    <row r="16" spans="1:82" x14ac:dyDescent="0.25">
      <c r="A16" s="38" t="s">
        <v>119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</row>
    <row r="17" spans="1:82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</row>
    <row r="18" spans="1:82" ht="51" customHeight="1" x14ac:dyDescent="0.25">
      <c r="A18" s="41" t="s">
        <v>2</v>
      </c>
      <c r="B18" s="41" t="s">
        <v>3</v>
      </c>
      <c r="C18" s="41" t="s">
        <v>4</v>
      </c>
      <c r="D18" s="41" t="s">
        <v>88</v>
      </c>
      <c r="E18" s="42" t="s">
        <v>251</v>
      </c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4"/>
      <c r="BW18" s="41" t="s">
        <v>100</v>
      </c>
      <c r="BX18" s="41"/>
      <c r="BY18" s="41"/>
      <c r="BZ18" s="41"/>
      <c r="CA18" s="41"/>
      <c r="CB18" s="41"/>
      <c r="CC18" s="41"/>
      <c r="CD18" s="41" t="s">
        <v>5</v>
      </c>
    </row>
    <row r="19" spans="1:82" x14ac:dyDescent="0.25">
      <c r="A19" s="41"/>
      <c r="B19" s="41"/>
      <c r="C19" s="41"/>
      <c r="D19" s="41"/>
      <c r="E19" s="42" t="s">
        <v>11</v>
      </c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4"/>
      <c r="AN19" s="41" t="s">
        <v>12</v>
      </c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</row>
    <row r="20" spans="1:82" ht="15.75" customHeight="1" x14ac:dyDescent="0.25">
      <c r="A20" s="41"/>
      <c r="B20" s="41"/>
      <c r="C20" s="41"/>
      <c r="D20" s="41"/>
      <c r="E20" s="41" t="s">
        <v>6</v>
      </c>
      <c r="F20" s="41"/>
      <c r="G20" s="41"/>
      <c r="H20" s="41"/>
      <c r="I20" s="41"/>
      <c r="J20" s="41"/>
      <c r="K20" s="41"/>
      <c r="L20" s="41" t="s">
        <v>7</v>
      </c>
      <c r="M20" s="41"/>
      <c r="N20" s="41"/>
      <c r="O20" s="41"/>
      <c r="P20" s="41"/>
      <c r="Q20" s="41"/>
      <c r="R20" s="41"/>
      <c r="S20" s="41" t="s">
        <v>8</v>
      </c>
      <c r="T20" s="41"/>
      <c r="U20" s="41"/>
      <c r="V20" s="41"/>
      <c r="W20" s="41"/>
      <c r="X20" s="41"/>
      <c r="Y20" s="41"/>
      <c r="Z20" s="41" t="s">
        <v>9</v>
      </c>
      <c r="AA20" s="41"/>
      <c r="AB20" s="41"/>
      <c r="AC20" s="41"/>
      <c r="AD20" s="41"/>
      <c r="AE20" s="41"/>
      <c r="AF20" s="41"/>
      <c r="AG20" s="42" t="s">
        <v>10</v>
      </c>
      <c r="AH20" s="43"/>
      <c r="AI20" s="43"/>
      <c r="AJ20" s="43"/>
      <c r="AK20" s="43"/>
      <c r="AL20" s="43"/>
      <c r="AM20" s="44"/>
      <c r="AN20" s="41" t="s">
        <v>6</v>
      </c>
      <c r="AO20" s="41"/>
      <c r="AP20" s="41"/>
      <c r="AQ20" s="41"/>
      <c r="AR20" s="41"/>
      <c r="AS20" s="41"/>
      <c r="AT20" s="41"/>
      <c r="AU20" s="41" t="s">
        <v>7</v>
      </c>
      <c r="AV20" s="41"/>
      <c r="AW20" s="41"/>
      <c r="AX20" s="41"/>
      <c r="AY20" s="41"/>
      <c r="AZ20" s="41"/>
      <c r="BA20" s="41"/>
      <c r="BB20" s="41" t="s">
        <v>8</v>
      </c>
      <c r="BC20" s="41"/>
      <c r="BD20" s="41"/>
      <c r="BE20" s="41"/>
      <c r="BF20" s="41"/>
      <c r="BG20" s="41"/>
      <c r="BH20" s="41"/>
      <c r="BI20" s="41" t="s">
        <v>9</v>
      </c>
      <c r="BJ20" s="41"/>
      <c r="BK20" s="41"/>
      <c r="BL20" s="41"/>
      <c r="BM20" s="41"/>
      <c r="BN20" s="41"/>
      <c r="BO20" s="41"/>
      <c r="BP20" s="41" t="s">
        <v>10</v>
      </c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</row>
    <row r="21" spans="1:82" ht="31.5" x14ac:dyDescent="0.25">
      <c r="A21" s="41"/>
      <c r="B21" s="41"/>
      <c r="C21" s="41"/>
      <c r="D21" s="41"/>
      <c r="E21" s="3" t="s">
        <v>14</v>
      </c>
      <c r="F21" s="3" t="s">
        <v>15</v>
      </c>
      <c r="G21" s="3" t="s">
        <v>97</v>
      </c>
      <c r="H21" s="3" t="s">
        <v>98</v>
      </c>
      <c r="I21" s="3" t="s">
        <v>99</v>
      </c>
      <c r="J21" s="3" t="s">
        <v>16</v>
      </c>
      <c r="K21" s="3" t="s">
        <v>17</v>
      </c>
      <c r="L21" s="3" t="s">
        <v>14</v>
      </c>
      <c r="M21" s="3" t="s">
        <v>15</v>
      </c>
      <c r="N21" s="3" t="s">
        <v>97</v>
      </c>
      <c r="O21" s="3" t="s">
        <v>98</v>
      </c>
      <c r="P21" s="3" t="s">
        <v>99</v>
      </c>
      <c r="Q21" s="3" t="s">
        <v>16</v>
      </c>
      <c r="R21" s="3" t="s">
        <v>17</v>
      </c>
      <c r="S21" s="3" t="s">
        <v>14</v>
      </c>
      <c r="T21" s="3" t="s">
        <v>15</v>
      </c>
      <c r="U21" s="3" t="s">
        <v>97</v>
      </c>
      <c r="V21" s="3" t="s">
        <v>98</v>
      </c>
      <c r="W21" s="3" t="s">
        <v>99</v>
      </c>
      <c r="X21" s="3" t="s">
        <v>16</v>
      </c>
      <c r="Y21" s="3" t="s">
        <v>17</v>
      </c>
      <c r="Z21" s="3" t="s">
        <v>14</v>
      </c>
      <c r="AA21" s="3" t="s">
        <v>15</v>
      </c>
      <c r="AB21" s="3" t="s">
        <v>97</v>
      </c>
      <c r="AC21" s="3" t="s">
        <v>98</v>
      </c>
      <c r="AD21" s="3" t="s">
        <v>99</v>
      </c>
      <c r="AE21" s="3" t="s">
        <v>16</v>
      </c>
      <c r="AF21" s="3" t="s">
        <v>17</v>
      </c>
      <c r="AG21" s="3" t="s">
        <v>14</v>
      </c>
      <c r="AH21" s="3" t="s">
        <v>15</v>
      </c>
      <c r="AI21" s="3" t="s">
        <v>97</v>
      </c>
      <c r="AJ21" s="3" t="s">
        <v>98</v>
      </c>
      <c r="AK21" s="3" t="s">
        <v>99</v>
      </c>
      <c r="AL21" s="3" t="s">
        <v>16</v>
      </c>
      <c r="AM21" s="3" t="s">
        <v>17</v>
      </c>
      <c r="AN21" s="3" t="s">
        <v>14</v>
      </c>
      <c r="AO21" s="3" t="s">
        <v>15</v>
      </c>
      <c r="AP21" s="3" t="s">
        <v>97</v>
      </c>
      <c r="AQ21" s="3" t="s">
        <v>98</v>
      </c>
      <c r="AR21" s="3" t="s">
        <v>99</v>
      </c>
      <c r="AS21" s="3" t="s">
        <v>16</v>
      </c>
      <c r="AT21" s="3" t="s">
        <v>17</v>
      </c>
      <c r="AU21" s="3" t="s">
        <v>14</v>
      </c>
      <c r="AV21" s="3" t="s">
        <v>15</v>
      </c>
      <c r="AW21" s="3" t="s">
        <v>97</v>
      </c>
      <c r="AX21" s="3" t="s">
        <v>98</v>
      </c>
      <c r="AY21" s="3" t="s">
        <v>99</v>
      </c>
      <c r="AZ21" s="3" t="s">
        <v>16</v>
      </c>
      <c r="BA21" s="3" t="s">
        <v>17</v>
      </c>
      <c r="BB21" s="3" t="s">
        <v>14</v>
      </c>
      <c r="BC21" s="3" t="s">
        <v>15</v>
      </c>
      <c r="BD21" s="3" t="s">
        <v>97</v>
      </c>
      <c r="BE21" s="3" t="s">
        <v>98</v>
      </c>
      <c r="BF21" s="3" t="s">
        <v>99</v>
      </c>
      <c r="BG21" s="3" t="s">
        <v>16</v>
      </c>
      <c r="BH21" s="3" t="s">
        <v>17</v>
      </c>
      <c r="BI21" s="3" t="s">
        <v>14</v>
      </c>
      <c r="BJ21" s="3" t="s">
        <v>15</v>
      </c>
      <c r="BK21" s="3" t="s">
        <v>97</v>
      </c>
      <c r="BL21" s="3" t="s">
        <v>98</v>
      </c>
      <c r="BM21" s="3" t="s">
        <v>99</v>
      </c>
      <c r="BN21" s="3" t="s">
        <v>16</v>
      </c>
      <c r="BO21" s="3" t="s">
        <v>17</v>
      </c>
      <c r="BP21" s="3" t="s">
        <v>14</v>
      </c>
      <c r="BQ21" s="3" t="s">
        <v>15</v>
      </c>
      <c r="BR21" s="3" t="s">
        <v>97</v>
      </c>
      <c r="BS21" s="3" t="s">
        <v>98</v>
      </c>
      <c r="BT21" s="3" t="s">
        <v>99</v>
      </c>
      <c r="BU21" s="3" t="s">
        <v>16</v>
      </c>
      <c r="BV21" s="3" t="s">
        <v>17</v>
      </c>
      <c r="BW21" s="3" t="s">
        <v>14</v>
      </c>
      <c r="BX21" s="3" t="s">
        <v>15</v>
      </c>
      <c r="BY21" s="3" t="s">
        <v>97</v>
      </c>
      <c r="BZ21" s="3" t="s">
        <v>98</v>
      </c>
      <c r="CA21" s="3" t="s">
        <v>99</v>
      </c>
      <c r="CB21" s="3" t="s">
        <v>16</v>
      </c>
      <c r="CC21" s="3" t="s">
        <v>17</v>
      </c>
      <c r="CD21" s="41"/>
    </row>
    <row r="22" spans="1:82" x14ac:dyDescent="0.25">
      <c r="A22" s="3">
        <v>1</v>
      </c>
      <c r="B22" s="3">
        <v>2</v>
      </c>
      <c r="C22" s="3">
        <v>3</v>
      </c>
      <c r="D22" s="3">
        <v>4</v>
      </c>
      <c r="E22" s="3" t="s">
        <v>18</v>
      </c>
      <c r="F22" s="3" t="s">
        <v>19</v>
      </c>
      <c r="G22" s="3" t="s">
        <v>20</v>
      </c>
      <c r="H22" s="3" t="s">
        <v>21</v>
      </c>
      <c r="I22" s="3" t="s">
        <v>22</v>
      </c>
      <c r="J22" s="3" t="s">
        <v>23</v>
      </c>
      <c r="K22" s="3" t="s">
        <v>24</v>
      </c>
      <c r="L22" s="3" t="s">
        <v>25</v>
      </c>
      <c r="M22" s="3" t="s">
        <v>26</v>
      </c>
      <c r="N22" s="3" t="s">
        <v>27</v>
      </c>
      <c r="O22" s="3" t="s">
        <v>28</v>
      </c>
      <c r="P22" s="3" t="s">
        <v>29</v>
      </c>
      <c r="Q22" s="3" t="s">
        <v>30</v>
      </c>
      <c r="R22" s="3" t="s">
        <v>31</v>
      </c>
      <c r="S22" s="3" t="s">
        <v>32</v>
      </c>
      <c r="T22" s="3" t="s">
        <v>33</v>
      </c>
      <c r="U22" s="3" t="s">
        <v>34</v>
      </c>
      <c r="V22" s="3" t="s">
        <v>35</v>
      </c>
      <c r="W22" s="3" t="s">
        <v>36</v>
      </c>
      <c r="X22" s="3" t="s">
        <v>37</v>
      </c>
      <c r="Y22" s="3" t="s">
        <v>38</v>
      </c>
      <c r="Z22" s="3" t="s">
        <v>39</v>
      </c>
      <c r="AA22" s="3" t="s">
        <v>40</v>
      </c>
      <c r="AB22" s="3" t="s">
        <v>41</v>
      </c>
      <c r="AC22" s="3" t="s">
        <v>42</v>
      </c>
      <c r="AD22" s="3" t="s">
        <v>43</v>
      </c>
      <c r="AE22" s="3" t="s">
        <v>44</v>
      </c>
      <c r="AF22" s="3" t="s">
        <v>45</v>
      </c>
      <c r="AG22" s="3" t="s">
        <v>46</v>
      </c>
      <c r="AH22" s="3" t="s">
        <v>47</v>
      </c>
      <c r="AI22" s="3" t="s">
        <v>48</v>
      </c>
      <c r="AJ22" s="3" t="s">
        <v>49</v>
      </c>
      <c r="AK22" s="3" t="s">
        <v>50</v>
      </c>
      <c r="AL22" s="3" t="s">
        <v>51</v>
      </c>
      <c r="AM22" s="3" t="s">
        <v>52</v>
      </c>
      <c r="AN22" s="3" t="s">
        <v>53</v>
      </c>
      <c r="AO22" s="3" t="s">
        <v>54</v>
      </c>
      <c r="AP22" s="3" t="s">
        <v>55</v>
      </c>
      <c r="AQ22" s="3" t="s">
        <v>56</v>
      </c>
      <c r="AR22" s="3" t="s">
        <v>57</v>
      </c>
      <c r="AS22" s="3" t="s">
        <v>58</v>
      </c>
      <c r="AT22" s="3" t="s">
        <v>59</v>
      </c>
      <c r="AU22" s="3" t="s">
        <v>60</v>
      </c>
      <c r="AV22" s="3" t="s">
        <v>61</v>
      </c>
      <c r="AW22" s="3" t="s">
        <v>62</v>
      </c>
      <c r="AX22" s="3" t="s">
        <v>63</v>
      </c>
      <c r="AY22" s="3" t="s">
        <v>64</v>
      </c>
      <c r="AZ22" s="3" t="s">
        <v>65</v>
      </c>
      <c r="BA22" s="3" t="s">
        <v>66</v>
      </c>
      <c r="BB22" s="3" t="s">
        <v>67</v>
      </c>
      <c r="BC22" s="3" t="s">
        <v>68</v>
      </c>
      <c r="BD22" s="3" t="s">
        <v>69</v>
      </c>
      <c r="BE22" s="3" t="s">
        <v>70</v>
      </c>
      <c r="BF22" s="3" t="s">
        <v>71</v>
      </c>
      <c r="BG22" s="3" t="s">
        <v>72</v>
      </c>
      <c r="BH22" s="3" t="s">
        <v>73</v>
      </c>
      <c r="BI22" s="3" t="s">
        <v>74</v>
      </c>
      <c r="BJ22" s="3" t="s">
        <v>75</v>
      </c>
      <c r="BK22" s="3" t="s">
        <v>76</v>
      </c>
      <c r="BL22" s="3" t="s">
        <v>77</v>
      </c>
      <c r="BM22" s="3" t="s">
        <v>78</v>
      </c>
      <c r="BN22" s="3" t="s">
        <v>79</v>
      </c>
      <c r="BO22" s="3" t="s">
        <v>80</v>
      </c>
      <c r="BP22" s="3" t="s">
        <v>81</v>
      </c>
      <c r="BQ22" s="3" t="s">
        <v>82</v>
      </c>
      <c r="BR22" s="3" t="s">
        <v>83</v>
      </c>
      <c r="BS22" s="3" t="s">
        <v>84</v>
      </c>
      <c r="BT22" s="3" t="s">
        <v>85</v>
      </c>
      <c r="BU22" s="3" t="s">
        <v>86</v>
      </c>
      <c r="BV22" s="3" t="s">
        <v>87</v>
      </c>
      <c r="BW22" s="3" t="s">
        <v>89</v>
      </c>
      <c r="BX22" s="3" t="s">
        <v>90</v>
      </c>
      <c r="BY22" s="3" t="s">
        <v>91</v>
      </c>
      <c r="BZ22" s="3" t="s">
        <v>92</v>
      </c>
      <c r="CA22" s="3" t="s">
        <v>93</v>
      </c>
      <c r="CB22" s="3" t="s">
        <v>101</v>
      </c>
      <c r="CC22" s="3" t="s">
        <v>102</v>
      </c>
      <c r="CD22" s="3">
        <v>8</v>
      </c>
    </row>
    <row r="23" spans="1:82" ht="31.5" x14ac:dyDescent="0.25">
      <c r="A23" s="26" t="s">
        <v>122</v>
      </c>
      <c r="B23" s="22" t="s">
        <v>13</v>
      </c>
      <c r="C23" s="23" t="s">
        <v>280</v>
      </c>
      <c r="D23" s="23" t="s">
        <v>147</v>
      </c>
      <c r="E23" s="24">
        <f t="shared" ref="E23:K23" si="0">E24+E25+E26+E27+E28+E29</f>
        <v>22.090999999999998</v>
      </c>
      <c r="F23" s="24">
        <f t="shared" si="0"/>
        <v>0</v>
      </c>
      <c r="G23" s="24">
        <f t="shared" si="0"/>
        <v>133.27000000000001</v>
      </c>
      <c r="H23" s="24">
        <f t="shared" si="0"/>
        <v>0</v>
      </c>
      <c r="I23" s="24">
        <f t="shared" si="0"/>
        <v>11.444000000000001</v>
      </c>
      <c r="J23" s="24">
        <f t="shared" si="0"/>
        <v>0</v>
      </c>
      <c r="K23" s="24">
        <f t="shared" si="0"/>
        <v>15257</v>
      </c>
      <c r="L23" s="24">
        <f t="shared" ref="L23:BP23" si="1">L24+L25+L26+L27+L28+L29</f>
        <v>2.2229999999999999</v>
      </c>
      <c r="M23" s="24">
        <f t="shared" si="1"/>
        <v>0</v>
      </c>
      <c r="N23" s="24">
        <f t="shared" si="1"/>
        <v>7.0329999999999995</v>
      </c>
      <c r="O23" s="24">
        <f t="shared" si="1"/>
        <v>0</v>
      </c>
      <c r="P23" s="24">
        <f t="shared" si="1"/>
        <v>0</v>
      </c>
      <c r="Q23" s="24">
        <f t="shared" si="1"/>
        <v>0</v>
      </c>
      <c r="R23" s="24">
        <f t="shared" si="1"/>
        <v>4171</v>
      </c>
      <c r="S23" s="24">
        <f t="shared" si="1"/>
        <v>3.6579999999999999</v>
      </c>
      <c r="T23" s="24">
        <f t="shared" si="1"/>
        <v>0</v>
      </c>
      <c r="U23" s="24">
        <f t="shared" si="1"/>
        <v>7.1750000000000007</v>
      </c>
      <c r="V23" s="24">
        <f t="shared" si="1"/>
        <v>0</v>
      </c>
      <c r="W23" s="24">
        <f t="shared" si="1"/>
        <v>0.05</v>
      </c>
      <c r="X23" s="24">
        <f t="shared" si="1"/>
        <v>0</v>
      </c>
      <c r="Y23" s="24">
        <f t="shared" si="1"/>
        <v>3382</v>
      </c>
      <c r="Z23" s="24">
        <f t="shared" si="1"/>
        <v>7.49</v>
      </c>
      <c r="AA23" s="24">
        <f t="shared" si="1"/>
        <v>0</v>
      </c>
      <c r="AB23" s="24">
        <f t="shared" si="1"/>
        <v>38.411999999999999</v>
      </c>
      <c r="AC23" s="24">
        <f t="shared" si="1"/>
        <v>0</v>
      </c>
      <c r="AD23" s="24">
        <f t="shared" si="1"/>
        <v>1.2130000000000001</v>
      </c>
      <c r="AE23" s="24">
        <f t="shared" si="1"/>
        <v>0</v>
      </c>
      <c r="AF23" s="24">
        <f t="shared" si="1"/>
        <v>3788</v>
      </c>
      <c r="AG23" s="24">
        <f t="shared" si="1"/>
        <v>8.7200000000000006</v>
      </c>
      <c r="AH23" s="24">
        <f t="shared" si="1"/>
        <v>0</v>
      </c>
      <c r="AI23" s="24">
        <f t="shared" si="1"/>
        <v>80.650000000000006</v>
      </c>
      <c r="AJ23" s="24">
        <f t="shared" si="1"/>
        <v>0</v>
      </c>
      <c r="AK23" s="24">
        <f t="shared" si="1"/>
        <v>10.180999999999999</v>
      </c>
      <c r="AL23" s="24">
        <f t="shared" si="1"/>
        <v>0</v>
      </c>
      <c r="AM23" s="24">
        <f t="shared" si="1"/>
        <v>3916</v>
      </c>
      <c r="AN23" s="24">
        <f t="shared" si="1"/>
        <v>24.681000000000001</v>
      </c>
      <c r="AO23" s="24">
        <f t="shared" si="1"/>
        <v>0</v>
      </c>
      <c r="AP23" s="24">
        <f>AP24+AP25+AP26+AP27+AP28+AP29</f>
        <v>131.36600000000001</v>
      </c>
      <c r="AQ23" s="24">
        <f t="shared" si="1"/>
        <v>0</v>
      </c>
      <c r="AR23" s="24">
        <f t="shared" si="1"/>
        <v>14.834999999999999</v>
      </c>
      <c r="AS23" s="24">
        <f t="shared" si="1"/>
        <v>0</v>
      </c>
      <c r="AT23" s="24">
        <f t="shared" si="1"/>
        <v>15626</v>
      </c>
      <c r="AU23" s="24">
        <f t="shared" si="1"/>
        <v>2.2229999999999999</v>
      </c>
      <c r="AV23" s="24">
        <f t="shared" si="1"/>
        <v>0</v>
      </c>
      <c r="AW23" s="24">
        <f t="shared" si="1"/>
        <v>5.9710000000000001</v>
      </c>
      <c r="AX23" s="24">
        <f t="shared" si="1"/>
        <v>0</v>
      </c>
      <c r="AY23" s="24">
        <f t="shared" si="1"/>
        <v>0.53</v>
      </c>
      <c r="AZ23" s="24">
        <f t="shared" si="1"/>
        <v>0</v>
      </c>
      <c r="BA23" s="24">
        <f t="shared" si="1"/>
        <v>4164</v>
      </c>
      <c r="BB23" s="24">
        <f t="shared" ref="BB23" si="2">BB24+BB25+BB26+BB27+BB28+BB29</f>
        <v>3.6579999999999999</v>
      </c>
      <c r="BC23" s="24">
        <f t="shared" si="1"/>
        <v>0</v>
      </c>
      <c r="BD23" s="24">
        <f t="shared" ref="BD23" si="3">BD24+BD25+BD26+BD27+BD28+BD29</f>
        <v>5.8819999999999997</v>
      </c>
      <c r="BE23" s="24">
        <f t="shared" si="1"/>
        <v>0</v>
      </c>
      <c r="BF23" s="24">
        <f t="shared" si="1"/>
        <v>1.4870000000000001</v>
      </c>
      <c r="BG23" s="24">
        <f t="shared" si="1"/>
        <v>0</v>
      </c>
      <c r="BH23" s="24">
        <f t="shared" si="1"/>
        <v>3382</v>
      </c>
      <c r="BI23" s="24">
        <f t="shared" si="1"/>
        <v>7.9600000000000009</v>
      </c>
      <c r="BJ23" s="24">
        <f t="shared" si="1"/>
        <v>0</v>
      </c>
      <c r="BK23" s="24">
        <f t="shared" si="1"/>
        <v>36.504999999999995</v>
      </c>
      <c r="BL23" s="24">
        <f t="shared" si="1"/>
        <v>0</v>
      </c>
      <c r="BM23" s="24">
        <f t="shared" si="1"/>
        <v>1.9010000000000002</v>
      </c>
      <c r="BN23" s="24">
        <f t="shared" si="1"/>
        <v>0</v>
      </c>
      <c r="BO23" s="24">
        <f t="shared" si="1"/>
        <v>3768</v>
      </c>
      <c r="BP23" s="24">
        <f t="shared" si="1"/>
        <v>10.840000000000002</v>
      </c>
      <c r="BQ23" s="24">
        <f t="shared" ref="BQ23:BV23" si="4">BQ24+BQ25+BQ26+BQ27+BQ28+BQ29</f>
        <v>0</v>
      </c>
      <c r="BR23" s="24">
        <f t="shared" si="4"/>
        <v>83.00800000000001</v>
      </c>
      <c r="BS23" s="24">
        <f t="shared" si="4"/>
        <v>0</v>
      </c>
      <c r="BT23" s="24">
        <f t="shared" si="4"/>
        <v>10.916999999999998</v>
      </c>
      <c r="BU23" s="24">
        <f t="shared" si="4"/>
        <v>0</v>
      </c>
      <c r="BV23" s="24">
        <f t="shared" si="4"/>
        <v>4312</v>
      </c>
      <c r="BW23" s="24">
        <f t="shared" ref="BW23:BW35" si="5">AN23-(L23+S23+Z23+AG23)</f>
        <v>2.59</v>
      </c>
      <c r="BX23" s="24">
        <f t="shared" ref="BX23:BX35" si="6">AO23-(M23+T23+AA23+AH23)</f>
        <v>0</v>
      </c>
      <c r="BY23" s="24">
        <f t="shared" ref="BY23:BY35" si="7">AP23-(N23+U23+AB23+AI23)</f>
        <v>-1.9039999999999964</v>
      </c>
      <c r="BZ23" s="24">
        <f t="shared" ref="BZ23:BZ35" si="8">AQ23-(O23+V23+AC23+AJ23)</f>
        <v>0</v>
      </c>
      <c r="CA23" s="24">
        <f t="shared" ref="CA23:CA35" si="9">AR23-(P23+W23+AD23+AK23)</f>
        <v>3.391</v>
      </c>
      <c r="CB23" s="24">
        <f t="shared" ref="CB23:CB35" si="10">AS23-(Q23+X23+AE23+AL23)</f>
        <v>0</v>
      </c>
      <c r="CC23" s="24">
        <f t="shared" ref="CC23:CC35" si="11">AT23-(R23+Y23+AF23+AM23)</f>
        <v>369</v>
      </c>
      <c r="CD23" s="27"/>
    </row>
    <row r="24" spans="1:82" x14ac:dyDescent="0.25">
      <c r="A24" s="26" t="s">
        <v>123</v>
      </c>
      <c r="B24" s="22" t="s">
        <v>124</v>
      </c>
      <c r="C24" s="25" t="s">
        <v>280</v>
      </c>
      <c r="D24" s="25" t="s">
        <v>147</v>
      </c>
      <c r="E24" s="24">
        <f t="shared" ref="E24:K24" si="12">E31</f>
        <v>4.8449999999999998</v>
      </c>
      <c r="F24" s="24">
        <f t="shared" si="12"/>
        <v>0</v>
      </c>
      <c r="G24" s="24">
        <f t="shared" si="12"/>
        <v>27.118000000000006</v>
      </c>
      <c r="H24" s="24">
        <f t="shared" si="12"/>
        <v>0</v>
      </c>
      <c r="I24" s="24">
        <f t="shared" si="12"/>
        <v>0</v>
      </c>
      <c r="J24" s="24">
        <f t="shared" si="12"/>
        <v>0</v>
      </c>
      <c r="K24" s="24">
        <f t="shared" si="12"/>
        <v>1652</v>
      </c>
      <c r="L24" s="24">
        <f t="shared" ref="L24:BP24" si="13">L31</f>
        <v>0.26</v>
      </c>
      <c r="M24" s="24">
        <f t="shared" si="13"/>
        <v>0</v>
      </c>
      <c r="N24" s="24">
        <f t="shared" si="13"/>
        <v>5.742</v>
      </c>
      <c r="O24" s="24">
        <f t="shared" si="13"/>
        <v>0</v>
      </c>
      <c r="P24" s="24">
        <f t="shared" si="13"/>
        <v>0</v>
      </c>
      <c r="Q24" s="24">
        <f t="shared" si="13"/>
        <v>0</v>
      </c>
      <c r="R24" s="24">
        <f t="shared" si="13"/>
        <v>546</v>
      </c>
      <c r="S24" s="24">
        <f t="shared" si="13"/>
        <v>1.2250000000000001</v>
      </c>
      <c r="T24" s="24">
        <f t="shared" si="13"/>
        <v>0</v>
      </c>
      <c r="U24" s="24">
        <f t="shared" si="13"/>
        <v>6.0490000000000004</v>
      </c>
      <c r="V24" s="24">
        <f t="shared" si="13"/>
        <v>0</v>
      </c>
      <c r="W24" s="24">
        <f t="shared" si="13"/>
        <v>0</v>
      </c>
      <c r="X24" s="24">
        <f t="shared" si="13"/>
        <v>0</v>
      </c>
      <c r="Y24" s="24">
        <f t="shared" si="13"/>
        <v>337</v>
      </c>
      <c r="Z24" s="24">
        <f t="shared" si="13"/>
        <v>2.6</v>
      </c>
      <c r="AA24" s="24">
        <f t="shared" si="13"/>
        <v>0</v>
      </c>
      <c r="AB24" s="24">
        <f t="shared" si="13"/>
        <v>9.4779999999999998</v>
      </c>
      <c r="AC24" s="24">
        <f t="shared" si="13"/>
        <v>0</v>
      </c>
      <c r="AD24" s="24">
        <f t="shared" si="13"/>
        <v>0</v>
      </c>
      <c r="AE24" s="24">
        <f t="shared" si="13"/>
        <v>0</v>
      </c>
      <c r="AF24" s="24">
        <f t="shared" si="13"/>
        <v>431</v>
      </c>
      <c r="AG24" s="24">
        <f t="shared" si="13"/>
        <v>0.76</v>
      </c>
      <c r="AH24" s="24">
        <f t="shared" si="13"/>
        <v>0</v>
      </c>
      <c r="AI24" s="24">
        <f t="shared" si="13"/>
        <v>5.849000000000002</v>
      </c>
      <c r="AJ24" s="24">
        <f t="shared" si="13"/>
        <v>0</v>
      </c>
      <c r="AK24" s="24">
        <f t="shared" si="13"/>
        <v>0</v>
      </c>
      <c r="AL24" s="24">
        <f t="shared" si="13"/>
        <v>0</v>
      </c>
      <c r="AM24" s="24">
        <f t="shared" si="13"/>
        <v>338</v>
      </c>
      <c r="AN24" s="24">
        <f t="shared" si="13"/>
        <v>6.5350000000000001</v>
      </c>
      <c r="AO24" s="24">
        <f t="shared" si="13"/>
        <v>0</v>
      </c>
      <c r="AP24" s="24">
        <f t="shared" si="13"/>
        <v>25.106999999999996</v>
      </c>
      <c r="AQ24" s="24">
        <f t="shared" si="13"/>
        <v>0</v>
      </c>
      <c r="AR24" s="24">
        <f t="shared" si="13"/>
        <v>3.411</v>
      </c>
      <c r="AS24" s="24">
        <f t="shared" si="13"/>
        <v>0</v>
      </c>
      <c r="AT24" s="24">
        <f t="shared" si="13"/>
        <v>1801</v>
      </c>
      <c r="AU24" s="24">
        <f t="shared" si="13"/>
        <v>0.26</v>
      </c>
      <c r="AV24" s="24">
        <f t="shared" si="13"/>
        <v>0</v>
      </c>
      <c r="AW24" s="24">
        <f t="shared" si="13"/>
        <v>4.68</v>
      </c>
      <c r="AX24" s="24">
        <f t="shared" si="13"/>
        <v>0</v>
      </c>
      <c r="AY24" s="24">
        <f t="shared" si="13"/>
        <v>0.53</v>
      </c>
      <c r="AZ24" s="24">
        <f t="shared" si="13"/>
        <v>0</v>
      </c>
      <c r="BA24" s="24">
        <f t="shared" si="13"/>
        <v>540</v>
      </c>
      <c r="BB24" s="24">
        <f t="shared" ref="BB24" si="14">BB31</f>
        <v>1.2250000000000001</v>
      </c>
      <c r="BC24" s="24">
        <f t="shared" si="13"/>
        <v>0</v>
      </c>
      <c r="BD24" s="24">
        <f t="shared" ref="BD24" si="15">BD31</f>
        <v>4.7559999999999993</v>
      </c>
      <c r="BE24" s="24">
        <f t="shared" si="13"/>
        <v>0</v>
      </c>
      <c r="BF24" s="24">
        <f t="shared" si="13"/>
        <v>1.4370000000000001</v>
      </c>
      <c r="BG24" s="24">
        <f t="shared" si="13"/>
        <v>0</v>
      </c>
      <c r="BH24" s="24">
        <f t="shared" si="13"/>
        <v>337</v>
      </c>
      <c r="BI24" s="24">
        <f t="shared" si="13"/>
        <v>3.0700000000000003</v>
      </c>
      <c r="BJ24" s="24">
        <f t="shared" si="13"/>
        <v>0</v>
      </c>
      <c r="BK24" s="24">
        <f t="shared" si="13"/>
        <v>7.3850000000000007</v>
      </c>
      <c r="BL24" s="24">
        <f t="shared" si="13"/>
        <v>0</v>
      </c>
      <c r="BM24" s="24">
        <f t="shared" si="13"/>
        <v>0.85400000000000009</v>
      </c>
      <c r="BN24" s="24">
        <f t="shared" si="13"/>
        <v>0</v>
      </c>
      <c r="BO24" s="24">
        <f t="shared" si="13"/>
        <v>411</v>
      </c>
      <c r="BP24" s="24">
        <f t="shared" si="13"/>
        <v>1.98</v>
      </c>
      <c r="BQ24" s="24">
        <f t="shared" ref="BQ24:BV24" si="16">BQ31</f>
        <v>0</v>
      </c>
      <c r="BR24" s="24">
        <f t="shared" si="16"/>
        <v>8.2859999999999996</v>
      </c>
      <c r="BS24" s="24">
        <f t="shared" si="16"/>
        <v>0</v>
      </c>
      <c r="BT24" s="24">
        <f t="shared" si="16"/>
        <v>0.59000000000000008</v>
      </c>
      <c r="BU24" s="24">
        <f t="shared" si="16"/>
        <v>0</v>
      </c>
      <c r="BV24" s="24">
        <f t="shared" si="16"/>
        <v>513</v>
      </c>
      <c r="BW24" s="24">
        <f t="shared" si="5"/>
        <v>1.6900000000000004</v>
      </c>
      <c r="BX24" s="24">
        <f t="shared" si="6"/>
        <v>0</v>
      </c>
      <c r="BY24" s="24">
        <f t="shared" si="7"/>
        <v>-2.0110000000000063</v>
      </c>
      <c r="BZ24" s="24">
        <f t="shared" si="8"/>
        <v>0</v>
      </c>
      <c r="CA24" s="24">
        <f t="shared" si="9"/>
        <v>3.411</v>
      </c>
      <c r="CB24" s="24">
        <f t="shared" si="10"/>
        <v>0</v>
      </c>
      <c r="CC24" s="24">
        <f t="shared" si="11"/>
        <v>149</v>
      </c>
      <c r="CD24" s="27"/>
    </row>
    <row r="25" spans="1:82" ht="31.5" x14ac:dyDescent="0.25">
      <c r="A25" s="26" t="s">
        <v>125</v>
      </c>
      <c r="B25" s="22" t="s">
        <v>126</v>
      </c>
      <c r="C25" s="25" t="s">
        <v>280</v>
      </c>
      <c r="D25" s="25" t="s">
        <v>147</v>
      </c>
      <c r="E25" s="24">
        <f t="shared" ref="E25:K25" si="17">E65</f>
        <v>16.925999999999998</v>
      </c>
      <c r="F25" s="24">
        <f t="shared" si="17"/>
        <v>0</v>
      </c>
      <c r="G25" s="24">
        <f t="shared" si="17"/>
        <v>102.66699999999999</v>
      </c>
      <c r="H25" s="24">
        <f t="shared" si="17"/>
        <v>0</v>
      </c>
      <c r="I25" s="24">
        <f t="shared" si="17"/>
        <v>11.173</v>
      </c>
      <c r="J25" s="24">
        <f t="shared" si="17"/>
        <v>0</v>
      </c>
      <c r="K25" s="24">
        <f t="shared" si="17"/>
        <v>13599</v>
      </c>
      <c r="L25" s="24">
        <f t="shared" ref="L25:BP25" si="18">L65</f>
        <v>1.9630000000000001</v>
      </c>
      <c r="M25" s="24">
        <f t="shared" si="18"/>
        <v>0</v>
      </c>
      <c r="N25" s="24">
        <f t="shared" si="18"/>
        <v>1.2909999999999999</v>
      </c>
      <c r="O25" s="24">
        <f t="shared" si="18"/>
        <v>0</v>
      </c>
      <c r="P25" s="24">
        <f t="shared" si="18"/>
        <v>0</v>
      </c>
      <c r="Q25" s="24">
        <f t="shared" si="18"/>
        <v>0</v>
      </c>
      <c r="R25" s="24">
        <f t="shared" si="18"/>
        <v>3625</v>
      </c>
      <c r="S25" s="24">
        <f t="shared" si="18"/>
        <v>2.4329999999999998</v>
      </c>
      <c r="T25" s="24">
        <f t="shared" si="18"/>
        <v>0</v>
      </c>
      <c r="U25" s="24">
        <f t="shared" si="18"/>
        <v>1.1259999999999999</v>
      </c>
      <c r="V25" s="24">
        <f t="shared" si="18"/>
        <v>0</v>
      </c>
      <c r="W25" s="24">
        <f t="shared" si="18"/>
        <v>0.05</v>
      </c>
      <c r="X25" s="24">
        <f t="shared" si="18"/>
        <v>0</v>
      </c>
      <c r="Y25" s="24">
        <f t="shared" si="18"/>
        <v>3045</v>
      </c>
      <c r="Z25" s="24">
        <f t="shared" si="18"/>
        <v>4.57</v>
      </c>
      <c r="AA25" s="24">
        <f t="shared" si="18"/>
        <v>0</v>
      </c>
      <c r="AB25" s="24">
        <f t="shared" si="18"/>
        <v>25.974</v>
      </c>
      <c r="AC25" s="24">
        <f t="shared" si="18"/>
        <v>0</v>
      </c>
      <c r="AD25" s="24">
        <f t="shared" si="18"/>
        <v>0.94200000000000006</v>
      </c>
      <c r="AE25" s="24">
        <f t="shared" si="18"/>
        <v>0</v>
      </c>
      <c r="AF25" s="24">
        <f t="shared" si="18"/>
        <v>3354</v>
      </c>
      <c r="AG25" s="24">
        <f t="shared" si="18"/>
        <v>7.96</v>
      </c>
      <c r="AH25" s="24">
        <f t="shared" si="18"/>
        <v>0</v>
      </c>
      <c r="AI25" s="24">
        <f t="shared" si="18"/>
        <v>74.275999999999996</v>
      </c>
      <c r="AJ25" s="24">
        <f t="shared" si="18"/>
        <v>0</v>
      </c>
      <c r="AK25" s="24">
        <f t="shared" si="18"/>
        <v>10.180999999999999</v>
      </c>
      <c r="AL25" s="24">
        <f t="shared" si="18"/>
        <v>0</v>
      </c>
      <c r="AM25" s="24">
        <f t="shared" si="18"/>
        <v>3575</v>
      </c>
      <c r="AN25" s="24">
        <f t="shared" si="18"/>
        <v>17.826000000000001</v>
      </c>
      <c r="AO25" s="24">
        <f t="shared" si="18"/>
        <v>0</v>
      </c>
      <c r="AP25" s="24">
        <f t="shared" si="18"/>
        <v>102.754</v>
      </c>
      <c r="AQ25" s="24">
        <f t="shared" si="18"/>
        <v>0</v>
      </c>
      <c r="AR25" s="24">
        <f t="shared" si="18"/>
        <v>11.152999999999999</v>
      </c>
      <c r="AS25" s="24">
        <f t="shared" si="18"/>
        <v>0</v>
      </c>
      <c r="AT25" s="24">
        <f t="shared" si="18"/>
        <v>13819</v>
      </c>
      <c r="AU25" s="24">
        <f t="shared" si="18"/>
        <v>1.9630000000000001</v>
      </c>
      <c r="AV25" s="24">
        <f t="shared" si="18"/>
        <v>0</v>
      </c>
      <c r="AW25" s="24">
        <f t="shared" si="18"/>
        <v>1.2909999999999999</v>
      </c>
      <c r="AX25" s="24">
        <f t="shared" si="18"/>
        <v>0</v>
      </c>
      <c r="AY25" s="24">
        <f t="shared" si="18"/>
        <v>0</v>
      </c>
      <c r="AZ25" s="24">
        <f t="shared" si="18"/>
        <v>0</v>
      </c>
      <c r="BA25" s="24">
        <f t="shared" si="18"/>
        <v>3624</v>
      </c>
      <c r="BB25" s="24">
        <f t="shared" ref="BB25" si="19">BB65</f>
        <v>2.4329999999999998</v>
      </c>
      <c r="BC25" s="24">
        <f t="shared" si="18"/>
        <v>0</v>
      </c>
      <c r="BD25" s="24">
        <f t="shared" ref="BD25" si="20">BD65</f>
        <v>1.1259999999999999</v>
      </c>
      <c r="BE25" s="24">
        <f t="shared" si="18"/>
        <v>0</v>
      </c>
      <c r="BF25" s="24">
        <f t="shared" si="18"/>
        <v>0.05</v>
      </c>
      <c r="BG25" s="24">
        <f t="shared" si="18"/>
        <v>0</v>
      </c>
      <c r="BH25" s="24">
        <f t="shared" si="18"/>
        <v>3045</v>
      </c>
      <c r="BI25" s="24">
        <f t="shared" si="18"/>
        <v>4.57</v>
      </c>
      <c r="BJ25" s="24">
        <f t="shared" si="18"/>
        <v>0</v>
      </c>
      <c r="BK25" s="24">
        <f t="shared" si="18"/>
        <v>26.139999999999997</v>
      </c>
      <c r="BL25" s="24">
        <f t="shared" si="18"/>
        <v>0</v>
      </c>
      <c r="BM25" s="24">
        <f t="shared" si="18"/>
        <v>0.77600000000000002</v>
      </c>
      <c r="BN25" s="24">
        <f t="shared" si="18"/>
        <v>0</v>
      </c>
      <c r="BO25" s="24">
        <f t="shared" si="18"/>
        <v>3354</v>
      </c>
      <c r="BP25" s="24">
        <f t="shared" si="18"/>
        <v>8.8600000000000012</v>
      </c>
      <c r="BQ25" s="24">
        <f t="shared" ref="BQ25:BV25" si="21">BQ65</f>
        <v>0</v>
      </c>
      <c r="BR25" s="24">
        <f t="shared" si="21"/>
        <v>74.197000000000003</v>
      </c>
      <c r="BS25" s="24">
        <f t="shared" si="21"/>
        <v>0</v>
      </c>
      <c r="BT25" s="24">
        <f t="shared" si="21"/>
        <v>10.326999999999998</v>
      </c>
      <c r="BU25" s="24">
        <f t="shared" si="21"/>
        <v>0</v>
      </c>
      <c r="BV25" s="24">
        <f t="shared" si="21"/>
        <v>3796</v>
      </c>
      <c r="BW25" s="24">
        <f t="shared" si="5"/>
        <v>0.89999999999999858</v>
      </c>
      <c r="BX25" s="24">
        <f t="shared" si="6"/>
        <v>0</v>
      </c>
      <c r="BY25" s="24">
        <f t="shared" si="7"/>
        <v>8.7000000000003297E-2</v>
      </c>
      <c r="BZ25" s="24">
        <f t="shared" si="8"/>
        <v>0</v>
      </c>
      <c r="CA25" s="24">
        <f t="shared" si="9"/>
        <v>-2.000000000000135E-2</v>
      </c>
      <c r="CB25" s="24">
        <f t="shared" si="10"/>
        <v>0</v>
      </c>
      <c r="CC25" s="24">
        <f t="shared" si="11"/>
        <v>220</v>
      </c>
      <c r="CD25" s="27"/>
    </row>
    <row r="26" spans="1:82" ht="63" x14ac:dyDescent="0.25">
      <c r="A26" s="26" t="s">
        <v>127</v>
      </c>
      <c r="B26" s="22" t="s">
        <v>128</v>
      </c>
      <c r="C26" s="25" t="s">
        <v>280</v>
      </c>
      <c r="D26" s="25" t="s">
        <v>147</v>
      </c>
      <c r="E26" s="24">
        <f t="shared" ref="E26:K26" si="22">E121</f>
        <v>0</v>
      </c>
      <c r="F26" s="24">
        <f t="shared" si="22"/>
        <v>0</v>
      </c>
      <c r="G26" s="24">
        <f t="shared" si="22"/>
        <v>0</v>
      </c>
      <c r="H26" s="24">
        <f t="shared" si="22"/>
        <v>0</v>
      </c>
      <c r="I26" s="24">
        <f t="shared" si="22"/>
        <v>0</v>
      </c>
      <c r="J26" s="24">
        <f t="shared" si="22"/>
        <v>0</v>
      </c>
      <c r="K26" s="24">
        <f t="shared" si="22"/>
        <v>0</v>
      </c>
      <c r="L26" s="24">
        <f t="shared" ref="L26:BP26" si="23">L121</f>
        <v>0</v>
      </c>
      <c r="M26" s="24">
        <f t="shared" si="23"/>
        <v>0</v>
      </c>
      <c r="N26" s="24">
        <f t="shared" si="23"/>
        <v>0</v>
      </c>
      <c r="O26" s="24">
        <f t="shared" si="23"/>
        <v>0</v>
      </c>
      <c r="P26" s="24">
        <f t="shared" si="23"/>
        <v>0</v>
      </c>
      <c r="Q26" s="24">
        <f t="shared" si="23"/>
        <v>0</v>
      </c>
      <c r="R26" s="24">
        <f t="shared" si="23"/>
        <v>0</v>
      </c>
      <c r="S26" s="24">
        <f t="shared" si="23"/>
        <v>0</v>
      </c>
      <c r="T26" s="24">
        <f t="shared" si="23"/>
        <v>0</v>
      </c>
      <c r="U26" s="24">
        <f t="shared" si="23"/>
        <v>0</v>
      </c>
      <c r="V26" s="24">
        <f t="shared" si="23"/>
        <v>0</v>
      </c>
      <c r="W26" s="24">
        <f t="shared" si="23"/>
        <v>0</v>
      </c>
      <c r="X26" s="24">
        <f t="shared" si="23"/>
        <v>0</v>
      </c>
      <c r="Y26" s="24">
        <f t="shared" si="23"/>
        <v>0</v>
      </c>
      <c r="Z26" s="24">
        <f t="shared" si="23"/>
        <v>0</v>
      </c>
      <c r="AA26" s="24">
        <f t="shared" si="23"/>
        <v>0</v>
      </c>
      <c r="AB26" s="24">
        <f t="shared" si="23"/>
        <v>0</v>
      </c>
      <c r="AC26" s="24">
        <f t="shared" si="23"/>
        <v>0</v>
      </c>
      <c r="AD26" s="24">
        <f t="shared" si="23"/>
        <v>0</v>
      </c>
      <c r="AE26" s="24">
        <f t="shared" si="23"/>
        <v>0</v>
      </c>
      <c r="AF26" s="24">
        <f t="shared" si="23"/>
        <v>0</v>
      </c>
      <c r="AG26" s="24">
        <f t="shared" si="23"/>
        <v>0</v>
      </c>
      <c r="AH26" s="24">
        <f t="shared" si="23"/>
        <v>0</v>
      </c>
      <c r="AI26" s="24">
        <f t="shared" si="23"/>
        <v>0</v>
      </c>
      <c r="AJ26" s="24">
        <f t="shared" si="23"/>
        <v>0</v>
      </c>
      <c r="AK26" s="24">
        <f t="shared" si="23"/>
        <v>0</v>
      </c>
      <c r="AL26" s="24">
        <f t="shared" si="23"/>
        <v>0</v>
      </c>
      <c r="AM26" s="24">
        <f t="shared" si="23"/>
        <v>0</v>
      </c>
      <c r="AN26" s="24">
        <f t="shared" si="23"/>
        <v>0</v>
      </c>
      <c r="AO26" s="24">
        <f t="shared" si="23"/>
        <v>0</v>
      </c>
      <c r="AP26" s="24">
        <f t="shared" si="23"/>
        <v>0</v>
      </c>
      <c r="AQ26" s="24">
        <f t="shared" si="23"/>
        <v>0</v>
      </c>
      <c r="AR26" s="24">
        <f t="shared" si="23"/>
        <v>0</v>
      </c>
      <c r="AS26" s="24">
        <f t="shared" si="23"/>
        <v>0</v>
      </c>
      <c r="AT26" s="24">
        <f t="shared" si="23"/>
        <v>0</v>
      </c>
      <c r="AU26" s="24">
        <f t="shared" si="23"/>
        <v>0</v>
      </c>
      <c r="AV26" s="24">
        <f t="shared" si="23"/>
        <v>0</v>
      </c>
      <c r="AW26" s="24">
        <f t="shared" si="23"/>
        <v>0</v>
      </c>
      <c r="AX26" s="24">
        <f t="shared" si="23"/>
        <v>0</v>
      </c>
      <c r="AY26" s="24">
        <f t="shared" si="23"/>
        <v>0</v>
      </c>
      <c r="AZ26" s="24">
        <f t="shared" si="23"/>
        <v>0</v>
      </c>
      <c r="BA26" s="24">
        <f t="shared" si="23"/>
        <v>0</v>
      </c>
      <c r="BB26" s="24">
        <f t="shared" ref="BB26" si="24">BB121</f>
        <v>0</v>
      </c>
      <c r="BC26" s="24">
        <f t="shared" si="23"/>
        <v>0</v>
      </c>
      <c r="BD26" s="24">
        <f t="shared" ref="BD26" si="25">BD121</f>
        <v>0</v>
      </c>
      <c r="BE26" s="24">
        <f t="shared" si="23"/>
        <v>0</v>
      </c>
      <c r="BF26" s="24">
        <f t="shared" si="23"/>
        <v>0</v>
      </c>
      <c r="BG26" s="24">
        <f t="shared" si="23"/>
        <v>0</v>
      </c>
      <c r="BH26" s="24">
        <f t="shared" si="23"/>
        <v>0</v>
      </c>
      <c r="BI26" s="24">
        <f t="shared" si="23"/>
        <v>0</v>
      </c>
      <c r="BJ26" s="24">
        <f t="shared" si="23"/>
        <v>0</v>
      </c>
      <c r="BK26" s="24">
        <f t="shared" si="23"/>
        <v>0</v>
      </c>
      <c r="BL26" s="24">
        <f t="shared" si="23"/>
        <v>0</v>
      </c>
      <c r="BM26" s="24">
        <f t="shared" si="23"/>
        <v>0</v>
      </c>
      <c r="BN26" s="24">
        <f t="shared" si="23"/>
        <v>0</v>
      </c>
      <c r="BO26" s="24">
        <f t="shared" si="23"/>
        <v>0</v>
      </c>
      <c r="BP26" s="24">
        <f t="shared" si="23"/>
        <v>0</v>
      </c>
      <c r="BQ26" s="24">
        <f t="shared" ref="BQ26:BV26" si="26">BQ121</f>
        <v>0</v>
      </c>
      <c r="BR26" s="24">
        <f t="shared" si="26"/>
        <v>0</v>
      </c>
      <c r="BS26" s="24">
        <f t="shared" si="26"/>
        <v>0</v>
      </c>
      <c r="BT26" s="24">
        <f t="shared" si="26"/>
        <v>0</v>
      </c>
      <c r="BU26" s="24">
        <f t="shared" si="26"/>
        <v>0</v>
      </c>
      <c r="BV26" s="24">
        <f t="shared" si="26"/>
        <v>0</v>
      </c>
      <c r="BW26" s="24">
        <f t="shared" si="5"/>
        <v>0</v>
      </c>
      <c r="BX26" s="24">
        <f t="shared" si="6"/>
        <v>0</v>
      </c>
      <c r="BY26" s="24">
        <f t="shared" si="7"/>
        <v>0</v>
      </c>
      <c r="BZ26" s="24">
        <f t="shared" si="8"/>
        <v>0</v>
      </c>
      <c r="CA26" s="24">
        <f t="shared" si="9"/>
        <v>0</v>
      </c>
      <c r="CB26" s="24">
        <f t="shared" si="10"/>
        <v>0</v>
      </c>
      <c r="CC26" s="24">
        <f t="shared" si="11"/>
        <v>0</v>
      </c>
      <c r="CD26" s="27"/>
    </row>
    <row r="27" spans="1:82" ht="31.5" x14ac:dyDescent="0.25">
      <c r="A27" s="26" t="s">
        <v>129</v>
      </c>
      <c r="B27" s="22" t="s">
        <v>130</v>
      </c>
      <c r="C27" s="25" t="s">
        <v>280</v>
      </c>
      <c r="D27" s="25" t="s">
        <v>147</v>
      </c>
      <c r="E27" s="24">
        <f t="shared" ref="E27:K27" si="27">E124</f>
        <v>0.32</v>
      </c>
      <c r="F27" s="24">
        <f t="shared" si="27"/>
        <v>0</v>
      </c>
      <c r="G27" s="24">
        <f t="shared" si="27"/>
        <v>3.4849999999999999</v>
      </c>
      <c r="H27" s="24">
        <f t="shared" si="27"/>
        <v>0</v>
      </c>
      <c r="I27" s="24">
        <f t="shared" si="27"/>
        <v>0.27100000000000002</v>
      </c>
      <c r="J27" s="24">
        <f t="shared" si="27"/>
        <v>0</v>
      </c>
      <c r="K27" s="24">
        <f t="shared" si="27"/>
        <v>6</v>
      </c>
      <c r="L27" s="24">
        <f t="shared" ref="L27:BP27" si="28">L124</f>
        <v>0</v>
      </c>
      <c r="M27" s="24">
        <f t="shared" si="28"/>
        <v>0</v>
      </c>
      <c r="N27" s="24">
        <f t="shared" si="28"/>
        <v>0</v>
      </c>
      <c r="O27" s="24">
        <f t="shared" si="28"/>
        <v>0</v>
      </c>
      <c r="P27" s="24">
        <f t="shared" si="28"/>
        <v>0</v>
      </c>
      <c r="Q27" s="24">
        <f t="shared" si="28"/>
        <v>0</v>
      </c>
      <c r="R27" s="24">
        <f t="shared" si="28"/>
        <v>0</v>
      </c>
      <c r="S27" s="24">
        <f t="shared" si="28"/>
        <v>0</v>
      </c>
      <c r="T27" s="24">
        <f t="shared" si="28"/>
        <v>0</v>
      </c>
      <c r="U27" s="24">
        <f t="shared" si="28"/>
        <v>0</v>
      </c>
      <c r="V27" s="24">
        <f t="shared" si="28"/>
        <v>0</v>
      </c>
      <c r="W27" s="24">
        <f t="shared" si="28"/>
        <v>0</v>
      </c>
      <c r="X27" s="24">
        <f t="shared" si="28"/>
        <v>0</v>
      </c>
      <c r="Y27" s="24">
        <f t="shared" si="28"/>
        <v>0</v>
      </c>
      <c r="Z27" s="24">
        <f t="shared" si="28"/>
        <v>0.32</v>
      </c>
      <c r="AA27" s="24">
        <f t="shared" si="28"/>
        <v>0</v>
      </c>
      <c r="AB27" s="24">
        <f t="shared" si="28"/>
        <v>2.96</v>
      </c>
      <c r="AC27" s="24">
        <f t="shared" si="28"/>
        <v>0</v>
      </c>
      <c r="AD27" s="24">
        <f t="shared" si="28"/>
        <v>0.27100000000000002</v>
      </c>
      <c r="AE27" s="24">
        <f t="shared" si="28"/>
        <v>0</v>
      </c>
      <c r="AF27" s="24">
        <f t="shared" si="28"/>
        <v>3</v>
      </c>
      <c r="AG27" s="24">
        <f t="shared" si="28"/>
        <v>0</v>
      </c>
      <c r="AH27" s="24">
        <f t="shared" si="28"/>
        <v>0</v>
      </c>
      <c r="AI27" s="24">
        <f t="shared" si="28"/>
        <v>0.52500000000000002</v>
      </c>
      <c r="AJ27" s="24">
        <f t="shared" si="28"/>
        <v>0</v>
      </c>
      <c r="AK27" s="24">
        <f t="shared" si="28"/>
        <v>0</v>
      </c>
      <c r="AL27" s="24">
        <f t="shared" si="28"/>
        <v>0</v>
      </c>
      <c r="AM27" s="24">
        <f t="shared" si="28"/>
        <v>3</v>
      </c>
      <c r="AN27" s="24">
        <f t="shared" si="28"/>
        <v>0.32</v>
      </c>
      <c r="AO27" s="24">
        <f t="shared" si="28"/>
        <v>0</v>
      </c>
      <c r="AP27" s="24">
        <f t="shared" si="28"/>
        <v>3.5049999999999999</v>
      </c>
      <c r="AQ27" s="24">
        <f t="shared" si="28"/>
        <v>0</v>
      </c>
      <c r="AR27" s="24">
        <f t="shared" si="28"/>
        <v>0.27100000000000002</v>
      </c>
      <c r="AS27" s="24">
        <f t="shared" si="28"/>
        <v>0</v>
      </c>
      <c r="AT27" s="24">
        <f t="shared" si="28"/>
        <v>6</v>
      </c>
      <c r="AU27" s="24">
        <f t="shared" si="28"/>
        <v>0</v>
      </c>
      <c r="AV27" s="24">
        <f t="shared" si="28"/>
        <v>0</v>
      </c>
      <c r="AW27" s="24">
        <f t="shared" si="28"/>
        <v>0</v>
      </c>
      <c r="AX27" s="24">
        <f t="shared" si="28"/>
        <v>0</v>
      </c>
      <c r="AY27" s="24">
        <f t="shared" si="28"/>
        <v>0</v>
      </c>
      <c r="AZ27" s="24">
        <f t="shared" si="28"/>
        <v>0</v>
      </c>
      <c r="BA27" s="24">
        <f t="shared" si="28"/>
        <v>0</v>
      </c>
      <c r="BB27" s="24">
        <f t="shared" ref="BB27" si="29">BB124</f>
        <v>0</v>
      </c>
      <c r="BC27" s="24">
        <f t="shared" si="28"/>
        <v>0</v>
      </c>
      <c r="BD27" s="24">
        <f t="shared" ref="BD27" si="30">BD124</f>
        <v>0</v>
      </c>
      <c r="BE27" s="24">
        <f t="shared" si="28"/>
        <v>0</v>
      </c>
      <c r="BF27" s="24">
        <f t="shared" si="28"/>
        <v>0</v>
      </c>
      <c r="BG27" s="24">
        <f t="shared" si="28"/>
        <v>0</v>
      </c>
      <c r="BH27" s="24">
        <f t="shared" si="28"/>
        <v>0</v>
      </c>
      <c r="BI27" s="24">
        <f t="shared" si="28"/>
        <v>0.32</v>
      </c>
      <c r="BJ27" s="24">
        <f t="shared" si="28"/>
        <v>0</v>
      </c>
      <c r="BK27" s="24">
        <f t="shared" si="28"/>
        <v>2.98</v>
      </c>
      <c r="BL27" s="24">
        <f t="shared" si="28"/>
        <v>0</v>
      </c>
      <c r="BM27" s="24">
        <f t="shared" si="28"/>
        <v>0.27100000000000002</v>
      </c>
      <c r="BN27" s="24">
        <f t="shared" si="28"/>
        <v>0</v>
      </c>
      <c r="BO27" s="24">
        <f t="shared" si="28"/>
        <v>3</v>
      </c>
      <c r="BP27" s="24">
        <f t="shared" si="28"/>
        <v>0</v>
      </c>
      <c r="BQ27" s="24">
        <f t="shared" ref="BQ27:BV27" si="31">BQ124</f>
        <v>0</v>
      </c>
      <c r="BR27" s="24">
        <f t="shared" si="31"/>
        <v>0.52500000000000002</v>
      </c>
      <c r="BS27" s="24">
        <f t="shared" si="31"/>
        <v>0</v>
      </c>
      <c r="BT27" s="24">
        <f t="shared" si="31"/>
        <v>0</v>
      </c>
      <c r="BU27" s="24">
        <f t="shared" si="31"/>
        <v>0</v>
      </c>
      <c r="BV27" s="24">
        <f t="shared" si="31"/>
        <v>3</v>
      </c>
      <c r="BW27" s="24">
        <f t="shared" si="5"/>
        <v>0</v>
      </c>
      <c r="BX27" s="24">
        <f t="shared" si="6"/>
        <v>0</v>
      </c>
      <c r="BY27" s="24">
        <f t="shared" si="7"/>
        <v>2.0000000000000018E-2</v>
      </c>
      <c r="BZ27" s="24">
        <f t="shared" si="8"/>
        <v>0</v>
      </c>
      <c r="CA27" s="24">
        <f t="shared" si="9"/>
        <v>0</v>
      </c>
      <c r="CB27" s="24">
        <f t="shared" si="10"/>
        <v>0</v>
      </c>
      <c r="CC27" s="24">
        <f t="shared" si="11"/>
        <v>0</v>
      </c>
      <c r="CD27" s="27"/>
    </row>
    <row r="28" spans="1:82" ht="31.5" x14ac:dyDescent="0.25">
      <c r="A28" s="26" t="s">
        <v>131</v>
      </c>
      <c r="B28" s="22" t="s">
        <v>132</v>
      </c>
      <c r="C28" s="25" t="s">
        <v>280</v>
      </c>
      <c r="D28" s="25" t="s">
        <v>147</v>
      </c>
      <c r="E28" s="24">
        <f t="shared" ref="E28:K28" si="32">E131</f>
        <v>0</v>
      </c>
      <c r="F28" s="24">
        <f t="shared" si="32"/>
        <v>0</v>
      </c>
      <c r="G28" s="24">
        <f t="shared" si="32"/>
        <v>0</v>
      </c>
      <c r="H28" s="24">
        <f t="shared" si="32"/>
        <v>0</v>
      </c>
      <c r="I28" s="24">
        <f t="shared" si="32"/>
        <v>0</v>
      </c>
      <c r="J28" s="24">
        <f t="shared" si="32"/>
        <v>0</v>
      </c>
      <c r="K28" s="24">
        <f t="shared" si="32"/>
        <v>0</v>
      </c>
      <c r="L28" s="24">
        <f t="shared" ref="L28:BP29" si="33">L131</f>
        <v>0</v>
      </c>
      <c r="M28" s="24">
        <f t="shared" si="33"/>
        <v>0</v>
      </c>
      <c r="N28" s="24">
        <f t="shared" si="33"/>
        <v>0</v>
      </c>
      <c r="O28" s="24">
        <f t="shared" si="33"/>
        <v>0</v>
      </c>
      <c r="P28" s="24">
        <f t="shared" si="33"/>
        <v>0</v>
      </c>
      <c r="Q28" s="24">
        <f t="shared" si="33"/>
        <v>0</v>
      </c>
      <c r="R28" s="24">
        <f t="shared" si="33"/>
        <v>0</v>
      </c>
      <c r="S28" s="24">
        <f t="shared" si="33"/>
        <v>0</v>
      </c>
      <c r="T28" s="24">
        <f t="shared" si="33"/>
        <v>0</v>
      </c>
      <c r="U28" s="24">
        <f t="shared" si="33"/>
        <v>0</v>
      </c>
      <c r="V28" s="24">
        <f t="shared" si="33"/>
        <v>0</v>
      </c>
      <c r="W28" s="24">
        <f t="shared" si="33"/>
        <v>0</v>
      </c>
      <c r="X28" s="24">
        <f t="shared" si="33"/>
        <v>0</v>
      </c>
      <c r="Y28" s="24">
        <f t="shared" si="33"/>
        <v>0</v>
      </c>
      <c r="Z28" s="24">
        <f t="shared" si="33"/>
        <v>0</v>
      </c>
      <c r="AA28" s="24">
        <f t="shared" si="33"/>
        <v>0</v>
      </c>
      <c r="AB28" s="24">
        <f t="shared" si="33"/>
        <v>0</v>
      </c>
      <c r="AC28" s="24">
        <f t="shared" si="33"/>
        <v>0</v>
      </c>
      <c r="AD28" s="24">
        <f t="shared" si="33"/>
        <v>0</v>
      </c>
      <c r="AE28" s="24">
        <f t="shared" si="33"/>
        <v>0</v>
      </c>
      <c r="AF28" s="24">
        <f t="shared" si="33"/>
        <v>0</v>
      </c>
      <c r="AG28" s="24">
        <f t="shared" si="33"/>
        <v>0</v>
      </c>
      <c r="AH28" s="24">
        <f t="shared" si="33"/>
        <v>0</v>
      </c>
      <c r="AI28" s="24">
        <f t="shared" si="33"/>
        <v>0</v>
      </c>
      <c r="AJ28" s="24">
        <f t="shared" si="33"/>
        <v>0</v>
      </c>
      <c r="AK28" s="24">
        <f t="shared" si="33"/>
        <v>0</v>
      </c>
      <c r="AL28" s="24">
        <f t="shared" si="33"/>
        <v>0</v>
      </c>
      <c r="AM28" s="24">
        <f t="shared" si="33"/>
        <v>0</v>
      </c>
      <c r="AN28" s="24">
        <f t="shared" si="33"/>
        <v>0</v>
      </c>
      <c r="AO28" s="24">
        <f t="shared" si="33"/>
        <v>0</v>
      </c>
      <c r="AP28" s="24">
        <f t="shared" si="33"/>
        <v>0</v>
      </c>
      <c r="AQ28" s="24">
        <f t="shared" si="33"/>
        <v>0</v>
      </c>
      <c r="AR28" s="24">
        <f t="shared" si="33"/>
        <v>0</v>
      </c>
      <c r="AS28" s="24">
        <f t="shared" si="33"/>
        <v>0</v>
      </c>
      <c r="AT28" s="24">
        <f t="shared" si="33"/>
        <v>0</v>
      </c>
      <c r="AU28" s="24">
        <f t="shared" si="33"/>
        <v>0</v>
      </c>
      <c r="AV28" s="24">
        <f t="shared" si="33"/>
        <v>0</v>
      </c>
      <c r="AW28" s="24">
        <f t="shared" si="33"/>
        <v>0</v>
      </c>
      <c r="AX28" s="24">
        <f t="shared" si="33"/>
        <v>0</v>
      </c>
      <c r="AY28" s="24">
        <f t="shared" si="33"/>
        <v>0</v>
      </c>
      <c r="AZ28" s="24">
        <f t="shared" si="33"/>
        <v>0</v>
      </c>
      <c r="BA28" s="24">
        <f t="shared" si="33"/>
        <v>0</v>
      </c>
      <c r="BB28" s="24">
        <f t="shared" ref="BB28" si="34">BB131</f>
        <v>0</v>
      </c>
      <c r="BC28" s="24">
        <f t="shared" si="33"/>
        <v>0</v>
      </c>
      <c r="BD28" s="24">
        <f t="shared" ref="BD28" si="35">BD131</f>
        <v>0</v>
      </c>
      <c r="BE28" s="24">
        <f t="shared" si="33"/>
        <v>0</v>
      </c>
      <c r="BF28" s="24">
        <f t="shared" si="33"/>
        <v>0</v>
      </c>
      <c r="BG28" s="24">
        <f t="shared" si="33"/>
        <v>0</v>
      </c>
      <c r="BH28" s="24">
        <f t="shared" si="33"/>
        <v>0</v>
      </c>
      <c r="BI28" s="24">
        <f t="shared" si="33"/>
        <v>0</v>
      </c>
      <c r="BJ28" s="24">
        <f t="shared" si="33"/>
        <v>0</v>
      </c>
      <c r="BK28" s="24">
        <f t="shared" si="33"/>
        <v>0</v>
      </c>
      <c r="BL28" s="24">
        <f t="shared" si="33"/>
        <v>0</v>
      </c>
      <c r="BM28" s="24">
        <f t="shared" si="33"/>
        <v>0</v>
      </c>
      <c r="BN28" s="24">
        <f t="shared" si="33"/>
        <v>0</v>
      </c>
      <c r="BO28" s="24">
        <f t="shared" si="33"/>
        <v>0</v>
      </c>
      <c r="BP28" s="24">
        <f t="shared" si="33"/>
        <v>0</v>
      </c>
      <c r="BQ28" s="24">
        <f t="shared" ref="BQ28:BV28" si="36">BQ131</f>
        <v>0</v>
      </c>
      <c r="BR28" s="24">
        <f t="shared" si="36"/>
        <v>0</v>
      </c>
      <c r="BS28" s="24">
        <f t="shared" si="36"/>
        <v>0</v>
      </c>
      <c r="BT28" s="24">
        <f t="shared" si="36"/>
        <v>0</v>
      </c>
      <c r="BU28" s="24">
        <f t="shared" si="36"/>
        <v>0</v>
      </c>
      <c r="BV28" s="24">
        <f t="shared" si="36"/>
        <v>0</v>
      </c>
      <c r="BW28" s="24">
        <f t="shared" si="5"/>
        <v>0</v>
      </c>
      <c r="BX28" s="24">
        <f t="shared" si="6"/>
        <v>0</v>
      </c>
      <c r="BY28" s="24">
        <f t="shared" si="7"/>
        <v>0</v>
      </c>
      <c r="BZ28" s="24">
        <f t="shared" si="8"/>
        <v>0</v>
      </c>
      <c r="CA28" s="24">
        <f t="shared" si="9"/>
        <v>0</v>
      </c>
      <c r="CB28" s="24">
        <f t="shared" si="10"/>
        <v>0</v>
      </c>
      <c r="CC28" s="24">
        <f t="shared" si="11"/>
        <v>0</v>
      </c>
      <c r="CD28" s="27"/>
    </row>
    <row r="29" spans="1:82" x14ac:dyDescent="0.25">
      <c r="A29" s="26" t="s">
        <v>133</v>
      </c>
      <c r="B29" s="22" t="s">
        <v>134</v>
      </c>
      <c r="C29" s="25" t="s">
        <v>280</v>
      </c>
      <c r="D29" s="25" t="s">
        <v>147</v>
      </c>
      <c r="E29" s="24">
        <f t="shared" ref="E29:K29" si="37">E132</f>
        <v>0</v>
      </c>
      <c r="F29" s="24">
        <f t="shared" si="37"/>
        <v>0</v>
      </c>
      <c r="G29" s="24">
        <f t="shared" si="37"/>
        <v>0</v>
      </c>
      <c r="H29" s="24">
        <f t="shared" si="37"/>
        <v>0</v>
      </c>
      <c r="I29" s="24">
        <f t="shared" si="37"/>
        <v>0</v>
      </c>
      <c r="J29" s="24">
        <f t="shared" si="37"/>
        <v>0</v>
      </c>
      <c r="K29" s="24">
        <f t="shared" si="37"/>
        <v>0</v>
      </c>
      <c r="L29" s="24">
        <f t="shared" ref="L29:BP29" si="38">L132</f>
        <v>0</v>
      </c>
      <c r="M29" s="24">
        <f t="shared" si="38"/>
        <v>0</v>
      </c>
      <c r="N29" s="24">
        <f t="shared" si="38"/>
        <v>0</v>
      </c>
      <c r="O29" s="24">
        <f t="shared" si="38"/>
        <v>0</v>
      </c>
      <c r="P29" s="24">
        <f t="shared" si="38"/>
        <v>0</v>
      </c>
      <c r="Q29" s="24">
        <f t="shared" si="38"/>
        <v>0</v>
      </c>
      <c r="R29" s="24">
        <f t="shared" si="38"/>
        <v>0</v>
      </c>
      <c r="S29" s="24">
        <f t="shared" si="38"/>
        <v>0</v>
      </c>
      <c r="T29" s="24">
        <f t="shared" si="38"/>
        <v>0</v>
      </c>
      <c r="U29" s="24">
        <f t="shared" si="38"/>
        <v>0</v>
      </c>
      <c r="V29" s="24">
        <f t="shared" si="38"/>
        <v>0</v>
      </c>
      <c r="W29" s="24">
        <f t="shared" si="38"/>
        <v>0</v>
      </c>
      <c r="X29" s="24">
        <f t="shared" si="38"/>
        <v>0</v>
      </c>
      <c r="Y29" s="24">
        <f t="shared" si="38"/>
        <v>0</v>
      </c>
      <c r="Z29" s="24">
        <f t="shared" si="38"/>
        <v>0</v>
      </c>
      <c r="AA29" s="24">
        <f t="shared" si="38"/>
        <v>0</v>
      </c>
      <c r="AB29" s="24">
        <f t="shared" si="38"/>
        <v>0</v>
      </c>
      <c r="AC29" s="24">
        <f t="shared" si="38"/>
        <v>0</v>
      </c>
      <c r="AD29" s="24">
        <f t="shared" si="38"/>
        <v>0</v>
      </c>
      <c r="AE29" s="24">
        <f t="shared" si="38"/>
        <v>0</v>
      </c>
      <c r="AF29" s="24">
        <f t="shared" si="38"/>
        <v>0</v>
      </c>
      <c r="AG29" s="24">
        <f t="shared" si="38"/>
        <v>0</v>
      </c>
      <c r="AH29" s="24">
        <f t="shared" si="38"/>
        <v>0</v>
      </c>
      <c r="AI29" s="24">
        <f t="shared" si="38"/>
        <v>0</v>
      </c>
      <c r="AJ29" s="24">
        <f t="shared" si="38"/>
        <v>0</v>
      </c>
      <c r="AK29" s="24">
        <f t="shared" si="38"/>
        <v>0</v>
      </c>
      <c r="AL29" s="24">
        <f t="shared" si="38"/>
        <v>0</v>
      </c>
      <c r="AM29" s="24">
        <f t="shared" si="38"/>
        <v>0</v>
      </c>
      <c r="AN29" s="24">
        <f t="shared" si="38"/>
        <v>0</v>
      </c>
      <c r="AO29" s="24">
        <f t="shared" si="38"/>
        <v>0</v>
      </c>
      <c r="AP29" s="24">
        <f t="shared" si="38"/>
        <v>0</v>
      </c>
      <c r="AQ29" s="24">
        <f t="shared" si="38"/>
        <v>0</v>
      </c>
      <c r="AR29" s="24">
        <f t="shared" si="38"/>
        <v>0</v>
      </c>
      <c r="AS29" s="24">
        <f t="shared" si="38"/>
        <v>0</v>
      </c>
      <c r="AT29" s="24">
        <f t="shared" si="38"/>
        <v>0</v>
      </c>
      <c r="AU29" s="24">
        <f t="shared" si="33"/>
        <v>0</v>
      </c>
      <c r="AV29" s="24">
        <f t="shared" si="38"/>
        <v>0</v>
      </c>
      <c r="AW29" s="24">
        <f t="shared" si="38"/>
        <v>0</v>
      </c>
      <c r="AX29" s="24">
        <f t="shared" si="38"/>
        <v>0</v>
      </c>
      <c r="AY29" s="24">
        <f t="shared" si="38"/>
        <v>0</v>
      </c>
      <c r="AZ29" s="24">
        <f t="shared" si="38"/>
        <v>0</v>
      </c>
      <c r="BA29" s="24">
        <f t="shared" si="38"/>
        <v>0</v>
      </c>
      <c r="BB29" s="24">
        <f t="shared" ref="BB29" si="39">BB132</f>
        <v>0</v>
      </c>
      <c r="BC29" s="24">
        <f t="shared" si="38"/>
        <v>0</v>
      </c>
      <c r="BD29" s="24">
        <f t="shared" ref="BD29" si="40">BD132</f>
        <v>0</v>
      </c>
      <c r="BE29" s="24">
        <f t="shared" si="38"/>
        <v>0</v>
      </c>
      <c r="BF29" s="24">
        <f t="shared" si="38"/>
        <v>0</v>
      </c>
      <c r="BG29" s="24">
        <f t="shared" si="38"/>
        <v>0</v>
      </c>
      <c r="BH29" s="24">
        <f t="shared" si="38"/>
        <v>0</v>
      </c>
      <c r="BI29" s="24">
        <f t="shared" si="38"/>
        <v>0</v>
      </c>
      <c r="BJ29" s="24">
        <f t="shared" si="38"/>
        <v>0</v>
      </c>
      <c r="BK29" s="24">
        <f t="shared" si="38"/>
        <v>0</v>
      </c>
      <c r="BL29" s="24">
        <f t="shared" si="38"/>
        <v>0</v>
      </c>
      <c r="BM29" s="24">
        <f t="shared" si="38"/>
        <v>0</v>
      </c>
      <c r="BN29" s="24">
        <f t="shared" si="38"/>
        <v>0</v>
      </c>
      <c r="BO29" s="24">
        <f t="shared" si="38"/>
        <v>0</v>
      </c>
      <c r="BP29" s="24">
        <f t="shared" si="38"/>
        <v>0</v>
      </c>
      <c r="BQ29" s="24">
        <f t="shared" ref="BQ29:BV29" si="41">BQ132</f>
        <v>0</v>
      </c>
      <c r="BR29" s="24">
        <f t="shared" si="41"/>
        <v>0</v>
      </c>
      <c r="BS29" s="24">
        <f t="shared" si="41"/>
        <v>0</v>
      </c>
      <c r="BT29" s="24">
        <f t="shared" si="41"/>
        <v>0</v>
      </c>
      <c r="BU29" s="24">
        <f t="shared" si="41"/>
        <v>0</v>
      </c>
      <c r="BV29" s="24">
        <f t="shared" si="41"/>
        <v>0</v>
      </c>
      <c r="BW29" s="24">
        <f t="shared" si="5"/>
        <v>0</v>
      </c>
      <c r="BX29" s="24">
        <f t="shared" si="6"/>
        <v>0</v>
      </c>
      <c r="BY29" s="24">
        <f t="shared" si="7"/>
        <v>0</v>
      </c>
      <c r="BZ29" s="24">
        <f t="shared" si="8"/>
        <v>0</v>
      </c>
      <c r="CA29" s="24">
        <f t="shared" si="9"/>
        <v>0</v>
      </c>
      <c r="CB29" s="24">
        <f t="shared" si="10"/>
        <v>0</v>
      </c>
      <c r="CC29" s="24">
        <f t="shared" si="11"/>
        <v>0</v>
      </c>
      <c r="CD29" s="27"/>
    </row>
    <row r="30" spans="1:82" x14ac:dyDescent="0.25">
      <c r="A30" s="6" t="s">
        <v>135</v>
      </c>
      <c r="B30" s="7" t="s">
        <v>136</v>
      </c>
      <c r="C30" s="8" t="s">
        <v>280</v>
      </c>
      <c r="D30" s="8" t="s">
        <v>147</v>
      </c>
      <c r="E30" s="18">
        <f t="shared" ref="E30:K30" si="42">E31+E65+E121+E124+E131+E132</f>
        <v>22.090999999999998</v>
      </c>
      <c r="F30" s="18">
        <f t="shared" si="42"/>
        <v>0</v>
      </c>
      <c r="G30" s="18">
        <f t="shared" si="42"/>
        <v>133.27000000000001</v>
      </c>
      <c r="H30" s="18">
        <f t="shared" si="42"/>
        <v>0</v>
      </c>
      <c r="I30" s="18">
        <f t="shared" si="42"/>
        <v>11.444000000000001</v>
      </c>
      <c r="J30" s="18">
        <f t="shared" si="42"/>
        <v>0</v>
      </c>
      <c r="K30" s="18">
        <f t="shared" si="42"/>
        <v>15257</v>
      </c>
      <c r="L30" s="18">
        <f t="shared" ref="L30:AJ30" si="43">L31+L65+L121+L124+L131+L132</f>
        <v>2.2229999999999999</v>
      </c>
      <c r="M30" s="18">
        <f t="shared" si="43"/>
        <v>0</v>
      </c>
      <c r="N30" s="18">
        <f t="shared" si="43"/>
        <v>7.0329999999999995</v>
      </c>
      <c r="O30" s="18">
        <f t="shared" si="43"/>
        <v>0</v>
      </c>
      <c r="P30" s="18">
        <f t="shared" si="43"/>
        <v>0</v>
      </c>
      <c r="Q30" s="18">
        <f t="shared" si="43"/>
        <v>0</v>
      </c>
      <c r="R30" s="18">
        <f t="shared" si="43"/>
        <v>4171</v>
      </c>
      <c r="S30" s="18">
        <f t="shared" si="43"/>
        <v>3.6579999999999999</v>
      </c>
      <c r="T30" s="18">
        <f t="shared" si="43"/>
        <v>0</v>
      </c>
      <c r="U30" s="18">
        <f t="shared" si="43"/>
        <v>7.1750000000000007</v>
      </c>
      <c r="V30" s="18">
        <f t="shared" si="43"/>
        <v>0</v>
      </c>
      <c r="W30" s="18">
        <f t="shared" si="43"/>
        <v>0.05</v>
      </c>
      <c r="X30" s="18">
        <f t="shared" si="43"/>
        <v>0</v>
      </c>
      <c r="Y30" s="18">
        <f t="shared" si="43"/>
        <v>3382</v>
      </c>
      <c r="Z30" s="18">
        <f t="shared" si="43"/>
        <v>7.49</v>
      </c>
      <c r="AA30" s="18">
        <f t="shared" si="43"/>
        <v>0</v>
      </c>
      <c r="AB30" s="18">
        <f t="shared" si="43"/>
        <v>38.411999999999999</v>
      </c>
      <c r="AC30" s="18">
        <f t="shared" si="43"/>
        <v>0</v>
      </c>
      <c r="AD30" s="18">
        <f t="shared" si="43"/>
        <v>1.2130000000000001</v>
      </c>
      <c r="AE30" s="18">
        <f t="shared" si="43"/>
        <v>0</v>
      </c>
      <c r="AF30" s="18">
        <f t="shared" si="43"/>
        <v>3788</v>
      </c>
      <c r="AG30" s="18">
        <f t="shared" si="43"/>
        <v>8.7200000000000006</v>
      </c>
      <c r="AH30" s="18">
        <f t="shared" si="43"/>
        <v>0</v>
      </c>
      <c r="AI30" s="18">
        <f t="shared" si="43"/>
        <v>80.650000000000006</v>
      </c>
      <c r="AJ30" s="18">
        <f t="shared" si="43"/>
        <v>0</v>
      </c>
      <c r="AK30" s="18">
        <f t="shared" ref="AK30:BP30" si="44">AK31+AK65+AK121+AK124+AK131+AK132</f>
        <v>10.180999999999999</v>
      </c>
      <c r="AL30" s="18">
        <f t="shared" si="44"/>
        <v>0</v>
      </c>
      <c r="AM30" s="18">
        <f t="shared" si="44"/>
        <v>3916</v>
      </c>
      <c r="AN30" s="18">
        <f t="shared" si="44"/>
        <v>24.681000000000001</v>
      </c>
      <c r="AO30" s="18">
        <f t="shared" si="44"/>
        <v>0</v>
      </c>
      <c r="AP30" s="18">
        <f t="shared" si="44"/>
        <v>131.36600000000001</v>
      </c>
      <c r="AQ30" s="18">
        <f t="shared" si="44"/>
        <v>0</v>
      </c>
      <c r="AR30" s="18">
        <f t="shared" si="44"/>
        <v>14.834999999999999</v>
      </c>
      <c r="AS30" s="18">
        <f t="shared" si="44"/>
        <v>0</v>
      </c>
      <c r="AT30" s="18">
        <f t="shared" si="44"/>
        <v>15626</v>
      </c>
      <c r="AU30" s="18">
        <f t="shared" ref="AU30" si="45">AU31+AU65+AU121+AU124+AU131+AU132</f>
        <v>2.2229999999999999</v>
      </c>
      <c r="AV30" s="18">
        <f t="shared" si="44"/>
        <v>0</v>
      </c>
      <c r="AW30" s="18">
        <f t="shared" si="44"/>
        <v>5.9710000000000001</v>
      </c>
      <c r="AX30" s="18">
        <f t="shared" si="44"/>
        <v>0</v>
      </c>
      <c r="AY30" s="18">
        <f t="shared" si="44"/>
        <v>0.53</v>
      </c>
      <c r="AZ30" s="18">
        <f t="shared" si="44"/>
        <v>0</v>
      </c>
      <c r="BA30" s="18">
        <f t="shared" si="44"/>
        <v>4164</v>
      </c>
      <c r="BB30" s="18">
        <f t="shared" si="44"/>
        <v>3.6579999999999999</v>
      </c>
      <c r="BC30" s="18">
        <f t="shared" si="44"/>
        <v>0</v>
      </c>
      <c r="BD30" s="18">
        <f t="shared" si="44"/>
        <v>5.8819999999999997</v>
      </c>
      <c r="BE30" s="18">
        <f t="shared" si="44"/>
        <v>0</v>
      </c>
      <c r="BF30" s="18">
        <f t="shared" si="44"/>
        <v>1.4870000000000001</v>
      </c>
      <c r="BG30" s="18">
        <f t="shared" si="44"/>
        <v>0</v>
      </c>
      <c r="BH30" s="18">
        <f t="shared" si="44"/>
        <v>3382</v>
      </c>
      <c r="BI30" s="18">
        <f t="shared" si="44"/>
        <v>7.9600000000000009</v>
      </c>
      <c r="BJ30" s="18">
        <f t="shared" si="44"/>
        <v>0</v>
      </c>
      <c r="BK30" s="18">
        <f t="shared" si="44"/>
        <v>36.504999999999995</v>
      </c>
      <c r="BL30" s="18">
        <f t="shared" si="44"/>
        <v>0</v>
      </c>
      <c r="BM30" s="18">
        <f t="shared" si="44"/>
        <v>1.9010000000000002</v>
      </c>
      <c r="BN30" s="18">
        <f t="shared" si="44"/>
        <v>0</v>
      </c>
      <c r="BO30" s="18">
        <f t="shared" si="44"/>
        <v>3768</v>
      </c>
      <c r="BP30" s="18">
        <f t="shared" si="44"/>
        <v>10.840000000000002</v>
      </c>
      <c r="BQ30" s="18">
        <f t="shared" ref="BQ30:BV30" si="46">BQ31+BQ65+BQ121+BQ124+BQ131+BQ132</f>
        <v>0</v>
      </c>
      <c r="BR30" s="18">
        <f t="shared" si="46"/>
        <v>83.00800000000001</v>
      </c>
      <c r="BS30" s="18">
        <f t="shared" si="46"/>
        <v>0</v>
      </c>
      <c r="BT30" s="18">
        <f t="shared" si="46"/>
        <v>10.916999999999998</v>
      </c>
      <c r="BU30" s="18">
        <f t="shared" si="46"/>
        <v>0</v>
      </c>
      <c r="BV30" s="18">
        <f t="shared" si="46"/>
        <v>4312</v>
      </c>
      <c r="BW30" s="18">
        <f t="shared" si="5"/>
        <v>2.59</v>
      </c>
      <c r="BX30" s="18">
        <f t="shared" si="6"/>
        <v>0</v>
      </c>
      <c r="BY30" s="18">
        <f t="shared" si="7"/>
        <v>-1.9039999999999964</v>
      </c>
      <c r="BZ30" s="18">
        <f t="shared" si="8"/>
        <v>0</v>
      </c>
      <c r="CA30" s="18">
        <f t="shared" si="9"/>
        <v>3.391</v>
      </c>
      <c r="CB30" s="18">
        <f t="shared" si="10"/>
        <v>0</v>
      </c>
      <c r="CC30" s="18">
        <f t="shared" si="11"/>
        <v>369</v>
      </c>
      <c r="CD30" s="28"/>
    </row>
    <row r="31" spans="1:82" ht="31.5" x14ac:dyDescent="0.25">
      <c r="A31" s="6" t="s">
        <v>137</v>
      </c>
      <c r="B31" s="7" t="s">
        <v>138</v>
      </c>
      <c r="C31" s="8" t="s">
        <v>280</v>
      </c>
      <c r="D31" s="8" t="s">
        <v>147</v>
      </c>
      <c r="E31" s="18">
        <f t="shared" ref="E31:K31" si="47">E32+E50+E53+E62</f>
        <v>4.8449999999999998</v>
      </c>
      <c r="F31" s="18">
        <f t="shared" si="47"/>
        <v>0</v>
      </c>
      <c r="G31" s="18">
        <f t="shared" si="47"/>
        <v>27.118000000000006</v>
      </c>
      <c r="H31" s="18">
        <f t="shared" si="47"/>
        <v>0</v>
      </c>
      <c r="I31" s="18">
        <f t="shared" si="47"/>
        <v>0</v>
      </c>
      <c r="J31" s="18">
        <f t="shared" si="47"/>
        <v>0</v>
      </c>
      <c r="K31" s="18">
        <f t="shared" si="47"/>
        <v>1652</v>
      </c>
      <c r="L31" s="18">
        <f t="shared" ref="L31:AJ31" si="48">L32+L50+L53+L62</f>
        <v>0.26</v>
      </c>
      <c r="M31" s="18">
        <f t="shared" si="48"/>
        <v>0</v>
      </c>
      <c r="N31" s="18">
        <f t="shared" si="48"/>
        <v>5.742</v>
      </c>
      <c r="O31" s="18">
        <f t="shared" si="48"/>
        <v>0</v>
      </c>
      <c r="P31" s="18">
        <f t="shared" si="48"/>
        <v>0</v>
      </c>
      <c r="Q31" s="18">
        <f t="shared" si="48"/>
        <v>0</v>
      </c>
      <c r="R31" s="18">
        <f t="shared" si="48"/>
        <v>546</v>
      </c>
      <c r="S31" s="18">
        <f t="shared" si="48"/>
        <v>1.2250000000000001</v>
      </c>
      <c r="T31" s="18">
        <f t="shared" si="48"/>
        <v>0</v>
      </c>
      <c r="U31" s="18">
        <f t="shared" si="48"/>
        <v>6.0490000000000004</v>
      </c>
      <c r="V31" s="18">
        <f t="shared" si="48"/>
        <v>0</v>
      </c>
      <c r="W31" s="18">
        <f t="shared" si="48"/>
        <v>0</v>
      </c>
      <c r="X31" s="18">
        <f t="shared" si="48"/>
        <v>0</v>
      </c>
      <c r="Y31" s="18">
        <f t="shared" si="48"/>
        <v>337</v>
      </c>
      <c r="Z31" s="18">
        <f t="shared" si="48"/>
        <v>2.6</v>
      </c>
      <c r="AA31" s="18">
        <f t="shared" si="48"/>
        <v>0</v>
      </c>
      <c r="AB31" s="18">
        <f t="shared" si="48"/>
        <v>9.4779999999999998</v>
      </c>
      <c r="AC31" s="18">
        <f t="shared" si="48"/>
        <v>0</v>
      </c>
      <c r="AD31" s="18">
        <f t="shared" si="48"/>
        <v>0</v>
      </c>
      <c r="AE31" s="18">
        <f t="shared" si="48"/>
        <v>0</v>
      </c>
      <c r="AF31" s="18">
        <f t="shared" si="48"/>
        <v>431</v>
      </c>
      <c r="AG31" s="18">
        <f t="shared" si="48"/>
        <v>0.76</v>
      </c>
      <c r="AH31" s="18">
        <f t="shared" si="48"/>
        <v>0</v>
      </c>
      <c r="AI31" s="18">
        <f t="shared" si="48"/>
        <v>5.849000000000002</v>
      </c>
      <c r="AJ31" s="18">
        <f t="shared" si="48"/>
        <v>0</v>
      </c>
      <c r="AK31" s="18">
        <f t="shared" ref="AK31:BP31" si="49">AK32+AK50+AK53+AK62</f>
        <v>0</v>
      </c>
      <c r="AL31" s="18">
        <f t="shared" si="49"/>
        <v>0</v>
      </c>
      <c r="AM31" s="18">
        <f t="shared" si="49"/>
        <v>338</v>
      </c>
      <c r="AN31" s="18">
        <f t="shared" si="49"/>
        <v>6.5350000000000001</v>
      </c>
      <c r="AO31" s="18">
        <f t="shared" si="49"/>
        <v>0</v>
      </c>
      <c r="AP31" s="18">
        <f t="shared" si="49"/>
        <v>25.106999999999996</v>
      </c>
      <c r="AQ31" s="18">
        <f t="shared" si="49"/>
        <v>0</v>
      </c>
      <c r="AR31" s="18">
        <f t="shared" si="49"/>
        <v>3.411</v>
      </c>
      <c r="AS31" s="18">
        <f t="shared" si="49"/>
        <v>0</v>
      </c>
      <c r="AT31" s="18">
        <f t="shared" si="49"/>
        <v>1801</v>
      </c>
      <c r="AU31" s="18">
        <f t="shared" ref="AU31" si="50">AU32+AU50+AU53+AU62</f>
        <v>0.26</v>
      </c>
      <c r="AV31" s="18">
        <f t="shared" si="49"/>
        <v>0</v>
      </c>
      <c r="AW31" s="18">
        <f t="shared" si="49"/>
        <v>4.68</v>
      </c>
      <c r="AX31" s="18">
        <f t="shared" si="49"/>
        <v>0</v>
      </c>
      <c r="AY31" s="18">
        <f t="shared" si="49"/>
        <v>0.53</v>
      </c>
      <c r="AZ31" s="18">
        <f t="shared" si="49"/>
        <v>0</v>
      </c>
      <c r="BA31" s="18">
        <f t="shared" si="49"/>
        <v>540</v>
      </c>
      <c r="BB31" s="18">
        <f t="shared" si="49"/>
        <v>1.2250000000000001</v>
      </c>
      <c r="BC31" s="18">
        <f t="shared" si="49"/>
        <v>0</v>
      </c>
      <c r="BD31" s="18">
        <f t="shared" si="49"/>
        <v>4.7559999999999993</v>
      </c>
      <c r="BE31" s="18">
        <f t="shared" si="49"/>
        <v>0</v>
      </c>
      <c r="BF31" s="18">
        <f t="shared" si="49"/>
        <v>1.4370000000000001</v>
      </c>
      <c r="BG31" s="18">
        <f t="shared" si="49"/>
        <v>0</v>
      </c>
      <c r="BH31" s="18">
        <f t="shared" si="49"/>
        <v>337</v>
      </c>
      <c r="BI31" s="18">
        <f t="shared" si="49"/>
        <v>3.0700000000000003</v>
      </c>
      <c r="BJ31" s="18">
        <f t="shared" si="49"/>
        <v>0</v>
      </c>
      <c r="BK31" s="18">
        <f t="shared" si="49"/>
        <v>7.3850000000000007</v>
      </c>
      <c r="BL31" s="18">
        <f t="shared" si="49"/>
        <v>0</v>
      </c>
      <c r="BM31" s="18">
        <f t="shared" si="49"/>
        <v>0.85400000000000009</v>
      </c>
      <c r="BN31" s="18">
        <f t="shared" si="49"/>
        <v>0</v>
      </c>
      <c r="BO31" s="18">
        <f t="shared" si="49"/>
        <v>411</v>
      </c>
      <c r="BP31" s="18">
        <f t="shared" si="49"/>
        <v>1.98</v>
      </c>
      <c r="BQ31" s="18">
        <f t="shared" ref="BQ31:BV31" si="51">BQ32+BQ50+BQ53+BQ62</f>
        <v>0</v>
      </c>
      <c r="BR31" s="18">
        <f t="shared" si="51"/>
        <v>8.2859999999999996</v>
      </c>
      <c r="BS31" s="18">
        <f t="shared" si="51"/>
        <v>0</v>
      </c>
      <c r="BT31" s="18">
        <f t="shared" si="51"/>
        <v>0.59000000000000008</v>
      </c>
      <c r="BU31" s="18">
        <f t="shared" si="51"/>
        <v>0</v>
      </c>
      <c r="BV31" s="18">
        <f t="shared" si="51"/>
        <v>513</v>
      </c>
      <c r="BW31" s="18">
        <f t="shared" si="5"/>
        <v>1.6900000000000004</v>
      </c>
      <c r="BX31" s="18">
        <f t="shared" si="6"/>
        <v>0</v>
      </c>
      <c r="BY31" s="18">
        <f t="shared" si="7"/>
        <v>-2.0110000000000063</v>
      </c>
      <c r="BZ31" s="18">
        <f t="shared" si="8"/>
        <v>0</v>
      </c>
      <c r="CA31" s="18">
        <f t="shared" si="9"/>
        <v>3.411</v>
      </c>
      <c r="CB31" s="18">
        <f t="shared" si="10"/>
        <v>0</v>
      </c>
      <c r="CC31" s="18">
        <f t="shared" si="11"/>
        <v>149</v>
      </c>
      <c r="CD31" s="28"/>
    </row>
    <row r="32" spans="1:82" ht="47.25" x14ac:dyDescent="0.25">
      <c r="A32" s="9" t="s">
        <v>139</v>
      </c>
      <c r="B32" s="10" t="s">
        <v>140</v>
      </c>
      <c r="C32" s="11" t="s">
        <v>280</v>
      </c>
      <c r="D32" s="11" t="s">
        <v>147</v>
      </c>
      <c r="E32" s="19">
        <f t="shared" ref="E32:K32" si="52">E33+E34+E35</f>
        <v>4.8449999999999998</v>
      </c>
      <c r="F32" s="19">
        <f t="shared" si="52"/>
        <v>0</v>
      </c>
      <c r="G32" s="19">
        <f t="shared" si="52"/>
        <v>27.118000000000006</v>
      </c>
      <c r="H32" s="19">
        <f t="shared" si="52"/>
        <v>0</v>
      </c>
      <c r="I32" s="19">
        <f t="shared" si="52"/>
        <v>0</v>
      </c>
      <c r="J32" s="19">
        <f t="shared" si="52"/>
        <v>0</v>
      </c>
      <c r="K32" s="19">
        <f t="shared" si="52"/>
        <v>1652</v>
      </c>
      <c r="L32" s="19">
        <f t="shared" ref="L32:BP32" si="53">L33+L34+L35</f>
        <v>0.26</v>
      </c>
      <c r="M32" s="19">
        <f t="shared" si="53"/>
        <v>0</v>
      </c>
      <c r="N32" s="19">
        <f t="shared" si="53"/>
        <v>5.742</v>
      </c>
      <c r="O32" s="19">
        <f t="shared" si="53"/>
        <v>0</v>
      </c>
      <c r="P32" s="19">
        <f t="shared" si="53"/>
        <v>0</v>
      </c>
      <c r="Q32" s="19">
        <f t="shared" si="53"/>
        <v>0</v>
      </c>
      <c r="R32" s="19">
        <f t="shared" si="53"/>
        <v>546</v>
      </c>
      <c r="S32" s="19">
        <f t="shared" si="53"/>
        <v>1.2250000000000001</v>
      </c>
      <c r="T32" s="19">
        <f t="shared" si="53"/>
        <v>0</v>
      </c>
      <c r="U32" s="19">
        <f t="shared" si="53"/>
        <v>6.0490000000000004</v>
      </c>
      <c r="V32" s="19">
        <f t="shared" si="53"/>
        <v>0</v>
      </c>
      <c r="W32" s="19">
        <f t="shared" si="53"/>
        <v>0</v>
      </c>
      <c r="X32" s="19">
        <f t="shared" si="53"/>
        <v>0</v>
      </c>
      <c r="Y32" s="19">
        <f t="shared" si="53"/>
        <v>337</v>
      </c>
      <c r="Z32" s="19">
        <f t="shared" si="53"/>
        <v>2.6</v>
      </c>
      <c r="AA32" s="19">
        <f t="shared" si="53"/>
        <v>0</v>
      </c>
      <c r="AB32" s="19">
        <f t="shared" si="53"/>
        <v>9.4779999999999998</v>
      </c>
      <c r="AC32" s="19">
        <f t="shared" si="53"/>
        <v>0</v>
      </c>
      <c r="AD32" s="19">
        <f t="shared" si="53"/>
        <v>0</v>
      </c>
      <c r="AE32" s="19">
        <f t="shared" si="53"/>
        <v>0</v>
      </c>
      <c r="AF32" s="19">
        <f t="shared" si="53"/>
        <v>431</v>
      </c>
      <c r="AG32" s="19">
        <f t="shared" si="53"/>
        <v>0.76</v>
      </c>
      <c r="AH32" s="19">
        <f t="shared" si="53"/>
        <v>0</v>
      </c>
      <c r="AI32" s="19">
        <f t="shared" si="53"/>
        <v>5.849000000000002</v>
      </c>
      <c r="AJ32" s="19">
        <f t="shared" si="53"/>
        <v>0</v>
      </c>
      <c r="AK32" s="19">
        <f t="shared" si="53"/>
        <v>0</v>
      </c>
      <c r="AL32" s="19">
        <f t="shared" si="53"/>
        <v>0</v>
      </c>
      <c r="AM32" s="19">
        <f t="shared" si="53"/>
        <v>338</v>
      </c>
      <c r="AN32" s="19">
        <f t="shared" si="53"/>
        <v>6.5350000000000001</v>
      </c>
      <c r="AO32" s="19">
        <f t="shared" si="53"/>
        <v>0</v>
      </c>
      <c r="AP32" s="19">
        <f t="shared" si="53"/>
        <v>25.106999999999996</v>
      </c>
      <c r="AQ32" s="19">
        <f t="shared" si="53"/>
        <v>0</v>
      </c>
      <c r="AR32" s="19">
        <f t="shared" si="53"/>
        <v>3.411</v>
      </c>
      <c r="AS32" s="19">
        <f t="shared" si="53"/>
        <v>0</v>
      </c>
      <c r="AT32" s="19">
        <f t="shared" si="53"/>
        <v>1801</v>
      </c>
      <c r="AU32" s="19">
        <f t="shared" si="53"/>
        <v>0.26</v>
      </c>
      <c r="AV32" s="19">
        <f t="shared" si="53"/>
        <v>0</v>
      </c>
      <c r="AW32" s="19">
        <f t="shared" si="53"/>
        <v>4.68</v>
      </c>
      <c r="AX32" s="19">
        <f t="shared" si="53"/>
        <v>0</v>
      </c>
      <c r="AY32" s="19">
        <f t="shared" si="53"/>
        <v>0.53</v>
      </c>
      <c r="AZ32" s="19">
        <f t="shared" si="53"/>
        <v>0</v>
      </c>
      <c r="BA32" s="19">
        <f t="shared" si="53"/>
        <v>540</v>
      </c>
      <c r="BB32" s="19">
        <f t="shared" ref="BB32" si="54">BB33+BB34+BB35</f>
        <v>1.2250000000000001</v>
      </c>
      <c r="BC32" s="19">
        <f t="shared" si="53"/>
        <v>0</v>
      </c>
      <c r="BD32" s="19">
        <f t="shared" ref="BD32" si="55">BD33+BD34+BD35</f>
        <v>4.7559999999999993</v>
      </c>
      <c r="BE32" s="19">
        <f t="shared" si="53"/>
        <v>0</v>
      </c>
      <c r="BF32" s="19">
        <f t="shared" si="53"/>
        <v>1.4370000000000001</v>
      </c>
      <c r="BG32" s="19">
        <f t="shared" si="53"/>
        <v>0</v>
      </c>
      <c r="BH32" s="19">
        <f t="shared" si="53"/>
        <v>337</v>
      </c>
      <c r="BI32" s="19">
        <f t="shared" si="53"/>
        <v>3.0700000000000003</v>
      </c>
      <c r="BJ32" s="19">
        <f t="shared" si="53"/>
        <v>0</v>
      </c>
      <c r="BK32" s="19">
        <f t="shared" si="53"/>
        <v>7.3850000000000007</v>
      </c>
      <c r="BL32" s="19">
        <f t="shared" si="53"/>
        <v>0</v>
      </c>
      <c r="BM32" s="19">
        <f t="shared" si="53"/>
        <v>0.85400000000000009</v>
      </c>
      <c r="BN32" s="19">
        <f t="shared" si="53"/>
        <v>0</v>
      </c>
      <c r="BO32" s="19">
        <f t="shared" si="53"/>
        <v>411</v>
      </c>
      <c r="BP32" s="19">
        <f t="shared" si="53"/>
        <v>1.98</v>
      </c>
      <c r="BQ32" s="19">
        <f t="shared" ref="BQ32:BV32" si="56">BQ33+BQ34+BQ35</f>
        <v>0</v>
      </c>
      <c r="BR32" s="19">
        <f t="shared" si="56"/>
        <v>8.2859999999999996</v>
      </c>
      <c r="BS32" s="19">
        <f t="shared" si="56"/>
        <v>0</v>
      </c>
      <c r="BT32" s="19">
        <f t="shared" si="56"/>
        <v>0.59000000000000008</v>
      </c>
      <c r="BU32" s="19">
        <f t="shared" si="56"/>
        <v>0</v>
      </c>
      <c r="BV32" s="19">
        <f t="shared" si="56"/>
        <v>513</v>
      </c>
      <c r="BW32" s="19">
        <f t="shared" si="5"/>
        <v>1.6900000000000004</v>
      </c>
      <c r="BX32" s="19">
        <f t="shared" si="6"/>
        <v>0</v>
      </c>
      <c r="BY32" s="19">
        <f t="shared" si="7"/>
        <v>-2.0110000000000063</v>
      </c>
      <c r="BZ32" s="19">
        <f t="shared" si="8"/>
        <v>0</v>
      </c>
      <c r="CA32" s="19">
        <f t="shared" si="9"/>
        <v>3.411</v>
      </c>
      <c r="CB32" s="19">
        <f t="shared" si="10"/>
        <v>0</v>
      </c>
      <c r="CC32" s="19">
        <f t="shared" si="11"/>
        <v>149</v>
      </c>
      <c r="CD32" s="29"/>
    </row>
    <row r="33" spans="1:82" ht="63" x14ac:dyDescent="0.25">
      <c r="A33" s="12" t="s">
        <v>103</v>
      </c>
      <c r="B33" s="13" t="s">
        <v>141</v>
      </c>
      <c r="C33" s="14" t="s">
        <v>280</v>
      </c>
      <c r="D33" s="14" t="s">
        <v>147</v>
      </c>
      <c r="E33" s="20">
        <f t="shared" ref="E33:E49" si="57">L33+S33+Z33+AG33</f>
        <v>0</v>
      </c>
      <c r="F33" s="20">
        <f t="shared" ref="F33:F49" si="58">M33+T33+AA33+AH33</f>
        <v>0</v>
      </c>
      <c r="G33" s="20">
        <f t="shared" ref="G33:G49" si="59">N33+U33+AB33+AI33</f>
        <v>3.6360000000000001</v>
      </c>
      <c r="H33" s="20">
        <f t="shared" ref="H33:H49" si="60">O33+V33+AC33+AJ33</f>
        <v>0</v>
      </c>
      <c r="I33" s="20">
        <f t="shared" ref="I33:I49" si="61">P33+W33+AD33+AK33</f>
        <v>0</v>
      </c>
      <c r="J33" s="20">
        <f t="shared" ref="J33:J49" si="62">Q33+X33+AE33+AL33</f>
        <v>0</v>
      </c>
      <c r="K33" s="20">
        <f t="shared" ref="K33:K49" si="63">R33+Y33+AF33+AM33</f>
        <v>299</v>
      </c>
      <c r="L33" s="20">
        <v>0</v>
      </c>
      <c r="M33" s="20">
        <v>0</v>
      </c>
      <c r="N33" s="20">
        <v>1.4829999999999999</v>
      </c>
      <c r="O33" s="20">
        <v>0</v>
      </c>
      <c r="P33" s="20">
        <v>0</v>
      </c>
      <c r="Q33" s="20">
        <v>0</v>
      </c>
      <c r="R33" s="20">
        <v>113</v>
      </c>
      <c r="S33" s="20">
        <v>0</v>
      </c>
      <c r="T33" s="20">
        <v>0</v>
      </c>
      <c r="U33" s="20">
        <v>0.629</v>
      </c>
      <c r="V33" s="20">
        <v>0</v>
      </c>
      <c r="W33" s="20">
        <v>0</v>
      </c>
      <c r="X33" s="20">
        <v>0</v>
      </c>
      <c r="Y33" s="20">
        <v>59</v>
      </c>
      <c r="Z33" s="20">
        <v>0</v>
      </c>
      <c r="AA33" s="20">
        <v>0</v>
      </c>
      <c r="AB33" s="20">
        <v>0.56900000000000006</v>
      </c>
      <c r="AC33" s="20">
        <v>0</v>
      </c>
      <c r="AD33" s="20">
        <v>0</v>
      </c>
      <c r="AE33" s="20">
        <v>0</v>
      </c>
      <c r="AF33" s="20">
        <v>70</v>
      </c>
      <c r="AG33" s="20">
        <v>0</v>
      </c>
      <c r="AH33" s="20">
        <v>0</v>
      </c>
      <c r="AI33" s="20">
        <v>0.95500000000000007</v>
      </c>
      <c r="AJ33" s="20">
        <v>0</v>
      </c>
      <c r="AK33" s="20">
        <v>0</v>
      </c>
      <c r="AL33" s="20">
        <v>0</v>
      </c>
      <c r="AM33" s="20">
        <v>57</v>
      </c>
      <c r="AN33" s="20">
        <f t="shared" ref="AN33:AN35" si="64">AU33+BB33+BI33+BP33</f>
        <v>0</v>
      </c>
      <c r="AO33" s="20">
        <f t="shared" ref="AO33:AO35" si="65">AV33+BC33+BJ33+BQ33</f>
        <v>0</v>
      </c>
      <c r="AP33" s="20">
        <f t="shared" ref="AP33:AP34" si="66">AW33+BD33+BK33+BR33</f>
        <v>3.5860000000000003</v>
      </c>
      <c r="AQ33" s="20">
        <f t="shared" ref="AQ33:AQ35" si="67">AX33+BE33+BL33+BS33</f>
        <v>0</v>
      </c>
      <c r="AR33" s="20">
        <f t="shared" ref="AR33:AR35" si="68">AY33+BF33+BM33+BT33</f>
        <v>0</v>
      </c>
      <c r="AS33" s="20">
        <f t="shared" ref="AS33:AS35" si="69">AZ33+BG33+BN33+BU33</f>
        <v>0</v>
      </c>
      <c r="AT33" s="20">
        <f t="shared" ref="AT33:AT35" si="70">BA33+BH33+BO33+BV33</f>
        <v>315</v>
      </c>
      <c r="AU33" s="20">
        <v>0</v>
      </c>
      <c r="AV33" s="20">
        <v>0</v>
      </c>
      <c r="AW33" s="20">
        <v>1.242</v>
      </c>
      <c r="AX33" s="20">
        <v>0</v>
      </c>
      <c r="AY33" s="20">
        <v>0</v>
      </c>
      <c r="AZ33" s="20">
        <v>0</v>
      </c>
      <c r="BA33" s="20">
        <v>111</v>
      </c>
      <c r="BB33" s="20">
        <v>0</v>
      </c>
      <c r="BC33" s="20">
        <v>0</v>
      </c>
      <c r="BD33" s="20">
        <v>0.78100000000000014</v>
      </c>
      <c r="BE33" s="20">
        <v>0</v>
      </c>
      <c r="BF33" s="20">
        <v>0</v>
      </c>
      <c r="BG33" s="20">
        <v>0</v>
      </c>
      <c r="BH33" s="20">
        <v>60</v>
      </c>
      <c r="BI33" s="20">
        <v>0</v>
      </c>
      <c r="BJ33" s="20">
        <v>0</v>
      </c>
      <c r="BK33" s="20">
        <v>0.64200000000000013</v>
      </c>
      <c r="BL33" s="20">
        <v>0</v>
      </c>
      <c r="BM33" s="20">
        <v>0</v>
      </c>
      <c r="BN33" s="20">
        <v>0</v>
      </c>
      <c r="BO33" s="20">
        <v>66</v>
      </c>
      <c r="BP33" s="20">
        <v>0</v>
      </c>
      <c r="BQ33" s="20">
        <v>0</v>
      </c>
      <c r="BR33" s="20">
        <v>0.92100000000000026</v>
      </c>
      <c r="BS33" s="20">
        <v>0</v>
      </c>
      <c r="BT33" s="20">
        <v>0</v>
      </c>
      <c r="BU33" s="20">
        <v>0</v>
      </c>
      <c r="BV33" s="20">
        <v>78</v>
      </c>
      <c r="BW33" s="20">
        <f t="shared" si="5"/>
        <v>0</v>
      </c>
      <c r="BX33" s="20">
        <f t="shared" si="6"/>
        <v>0</v>
      </c>
      <c r="BY33" s="20">
        <f t="shared" si="7"/>
        <v>-4.9999999999999822E-2</v>
      </c>
      <c r="BZ33" s="20">
        <f t="shared" si="8"/>
        <v>0</v>
      </c>
      <c r="CA33" s="20">
        <f t="shared" si="9"/>
        <v>0</v>
      </c>
      <c r="CB33" s="20">
        <f t="shared" si="10"/>
        <v>0</v>
      </c>
      <c r="CC33" s="20">
        <f t="shared" si="11"/>
        <v>16</v>
      </c>
      <c r="CD33" s="30"/>
    </row>
    <row r="34" spans="1:82" ht="63" x14ac:dyDescent="0.25">
      <c r="A34" s="12" t="s">
        <v>104</v>
      </c>
      <c r="B34" s="13" t="s">
        <v>142</v>
      </c>
      <c r="C34" s="14" t="s">
        <v>280</v>
      </c>
      <c r="D34" s="14" t="s">
        <v>147</v>
      </c>
      <c r="E34" s="20">
        <f t="shared" si="57"/>
        <v>2.2149999999999999</v>
      </c>
      <c r="F34" s="20">
        <f t="shared" si="58"/>
        <v>0</v>
      </c>
      <c r="G34" s="20">
        <f t="shared" si="59"/>
        <v>22.220000000000006</v>
      </c>
      <c r="H34" s="20">
        <f t="shared" si="60"/>
        <v>0</v>
      </c>
      <c r="I34" s="20">
        <f t="shared" si="61"/>
        <v>0</v>
      </c>
      <c r="J34" s="20">
        <f t="shared" si="62"/>
        <v>0</v>
      </c>
      <c r="K34" s="20">
        <f t="shared" si="63"/>
        <v>1325</v>
      </c>
      <c r="L34" s="20">
        <v>0.26</v>
      </c>
      <c r="M34" s="20">
        <v>0</v>
      </c>
      <c r="N34" s="20">
        <v>4.2590000000000003</v>
      </c>
      <c r="O34" s="20">
        <v>0</v>
      </c>
      <c r="P34" s="20">
        <v>0</v>
      </c>
      <c r="Q34" s="20">
        <v>0</v>
      </c>
      <c r="R34" s="20">
        <v>432</v>
      </c>
      <c r="S34" s="20">
        <v>0.59499999999999997</v>
      </c>
      <c r="T34" s="20">
        <v>0</v>
      </c>
      <c r="U34" s="20">
        <v>4.3960000000000008</v>
      </c>
      <c r="V34" s="20">
        <v>0</v>
      </c>
      <c r="W34" s="20">
        <v>0</v>
      </c>
      <c r="X34" s="20">
        <v>0</v>
      </c>
      <c r="Y34" s="20">
        <v>270</v>
      </c>
      <c r="Z34" s="20">
        <v>0.6</v>
      </c>
      <c r="AA34" s="20">
        <v>0</v>
      </c>
      <c r="AB34" s="20">
        <v>8.7889999999999997</v>
      </c>
      <c r="AC34" s="20">
        <v>0</v>
      </c>
      <c r="AD34" s="20">
        <v>0</v>
      </c>
      <c r="AE34" s="20">
        <v>0</v>
      </c>
      <c r="AF34" s="20">
        <v>345</v>
      </c>
      <c r="AG34" s="20">
        <v>0.76</v>
      </c>
      <c r="AH34" s="20">
        <v>0</v>
      </c>
      <c r="AI34" s="20">
        <v>4.7760000000000016</v>
      </c>
      <c r="AJ34" s="20">
        <v>0</v>
      </c>
      <c r="AK34" s="20">
        <v>0</v>
      </c>
      <c r="AL34" s="20">
        <v>0</v>
      </c>
      <c r="AM34" s="20">
        <v>278</v>
      </c>
      <c r="AN34" s="20">
        <f t="shared" si="64"/>
        <v>3.2549999999999999</v>
      </c>
      <c r="AO34" s="20">
        <f t="shared" si="65"/>
        <v>0</v>
      </c>
      <c r="AP34" s="20">
        <f t="shared" si="66"/>
        <v>21.396999999999998</v>
      </c>
      <c r="AQ34" s="20">
        <f t="shared" si="67"/>
        <v>0</v>
      </c>
      <c r="AR34" s="20">
        <f t="shared" si="68"/>
        <v>2.3140000000000001</v>
      </c>
      <c r="AS34" s="20">
        <f t="shared" si="69"/>
        <v>0</v>
      </c>
      <c r="AT34" s="20">
        <f t="shared" si="70"/>
        <v>1457</v>
      </c>
      <c r="AU34" s="20">
        <v>0.26</v>
      </c>
      <c r="AV34" s="20">
        <v>0</v>
      </c>
      <c r="AW34" s="20">
        <v>3.4379999999999997</v>
      </c>
      <c r="AX34" s="20">
        <v>0</v>
      </c>
      <c r="AY34" s="20">
        <v>0.53</v>
      </c>
      <c r="AZ34" s="20">
        <v>0</v>
      </c>
      <c r="BA34" s="20">
        <v>428</v>
      </c>
      <c r="BB34" s="20">
        <v>0.59499999999999997</v>
      </c>
      <c r="BC34" s="20">
        <v>0</v>
      </c>
      <c r="BD34" s="20">
        <f>4.388-BF34</f>
        <v>3.9569999999999999</v>
      </c>
      <c r="BE34" s="20">
        <v>0</v>
      </c>
      <c r="BF34" s="20">
        <v>0.43100000000000005</v>
      </c>
      <c r="BG34" s="20">
        <v>0</v>
      </c>
      <c r="BH34" s="20">
        <v>269</v>
      </c>
      <c r="BI34" s="20">
        <v>1.07</v>
      </c>
      <c r="BJ34" s="20">
        <v>0</v>
      </c>
      <c r="BK34" s="20">
        <f>7.546-BM34</f>
        <v>6.7430000000000003</v>
      </c>
      <c r="BL34" s="20">
        <v>0</v>
      </c>
      <c r="BM34" s="20">
        <v>0.80300000000000005</v>
      </c>
      <c r="BN34" s="20">
        <v>0</v>
      </c>
      <c r="BO34" s="20">
        <v>331</v>
      </c>
      <c r="BP34" s="20">
        <v>1.33</v>
      </c>
      <c r="BQ34" s="20">
        <v>0</v>
      </c>
      <c r="BR34" s="20">
        <f>7.809-BT34</f>
        <v>7.2590000000000003</v>
      </c>
      <c r="BS34" s="20">
        <v>0</v>
      </c>
      <c r="BT34" s="20">
        <v>0.55000000000000004</v>
      </c>
      <c r="BU34" s="20">
        <v>0</v>
      </c>
      <c r="BV34" s="20">
        <v>429</v>
      </c>
      <c r="BW34" s="20">
        <f t="shared" si="5"/>
        <v>1.04</v>
      </c>
      <c r="BX34" s="20">
        <f t="shared" si="6"/>
        <v>0</v>
      </c>
      <c r="BY34" s="20">
        <f t="shared" si="7"/>
        <v>-0.8230000000000075</v>
      </c>
      <c r="BZ34" s="20">
        <f t="shared" si="8"/>
        <v>0</v>
      </c>
      <c r="CA34" s="20">
        <f t="shared" si="9"/>
        <v>2.3140000000000001</v>
      </c>
      <c r="CB34" s="20">
        <f t="shared" si="10"/>
        <v>0</v>
      </c>
      <c r="CC34" s="20">
        <f t="shared" si="11"/>
        <v>132</v>
      </c>
      <c r="CD34" s="30"/>
    </row>
    <row r="35" spans="1:82" ht="47.25" x14ac:dyDescent="0.25">
      <c r="A35" s="12" t="s">
        <v>105</v>
      </c>
      <c r="B35" s="13" t="s">
        <v>143</v>
      </c>
      <c r="C35" s="14" t="s">
        <v>280</v>
      </c>
      <c r="D35" s="14" t="s">
        <v>147</v>
      </c>
      <c r="E35" s="20">
        <f t="shared" si="57"/>
        <v>2.63</v>
      </c>
      <c r="F35" s="20">
        <f t="shared" si="58"/>
        <v>0</v>
      </c>
      <c r="G35" s="20">
        <f t="shared" si="59"/>
        <v>1.262</v>
      </c>
      <c r="H35" s="20">
        <f t="shared" si="60"/>
        <v>0</v>
      </c>
      <c r="I35" s="20">
        <f t="shared" si="61"/>
        <v>0</v>
      </c>
      <c r="J35" s="20">
        <f t="shared" si="62"/>
        <v>0</v>
      </c>
      <c r="K35" s="20">
        <f t="shared" si="63"/>
        <v>28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1</v>
      </c>
      <c r="S35" s="20">
        <v>0.63</v>
      </c>
      <c r="T35" s="20">
        <v>0</v>
      </c>
      <c r="U35" s="20">
        <v>1.024</v>
      </c>
      <c r="V35" s="20">
        <v>0</v>
      </c>
      <c r="W35" s="20">
        <v>0</v>
      </c>
      <c r="X35" s="20">
        <v>0</v>
      </c>
      <c r="Y35" s="20">
        <v>8</v>
      </c>
      <c r="Z35" s="20">
        <v>2</v>
      </c>
      <c r="AA35" s="20">
        <v>0</v>
      </c>
      <c r="AB35" s="20">
        <v>0.12</v>
      </c>
      <c r="AC35" s="20">
        <v>0</v>
      </c>
      <c r="AD35" s="20">
        <v>0</v>
      </c>
      <c r="AE35" s="20">
        <v>0</v>
      </c>
      <c r="AF35" s="20">
        <v>16</v>
      </c>
      <c r="AG35" s="20">
        <v>0</v>
      </c>
      <c r="AH35" s="20">
        <v>0</v>
      </c>
      <c r="AI35" s="20">
        <v>0.11799999999999999</v>
      </c>
      <c r="AJ35" s="20">
        <v>0</v>
      </c>
      <c r="AK35" s="20">
        <v>0</v>
      </c>
      <c r="AL35" s="20">
        <v>0</v>
      </c>
      <c r="AM35" s="20">
        <v>3</v>
      </c>
      <c r="AN35" s="20">
        <f t="shared" si="64"/>
        <v>3.28</v>
      </c>
      <c r="AO35" s="20">
        <f t="shared" si="65"/>
        <v>0</v>
      </c>
      <c r="AP35" s="20">
        <f>AW35+BD35+BK35+BR35</f>
        <v>0.12399999999999999</v>
      </c>
      <c r="AQ35" s="20">
        <f t="shared" si="67"/>
        <v>0</v>
      </c>
      <c r="AR35" s="20">
        <f t="shared" si="68"/>
        <v>1.097</v>
      </c>
      <c r="AS35" s="20">
        <f t="shared" si="69"/>
        <v>0</v>
      </c>
      <c r="AT35" s="20">
        <f t="shared" si="70"/>
        <v>29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1</v>
      </c>
      <c r="BB35" s="20">
        <v>0.63</v>
      </c>
      <c r="BC35" s="20">
        <v>0</v>
      </c>
      <c r="BD35" s="20">
        <v>1.7999999999999999E-2</v>
      </c>
      <c r="BE35" s="20">
        <v>0</v>
      </c>
      <c r="BF35" s="20">
        <v>1.006</v>
      </c>
      <c r="BG35" s="20">
        <v>0</v>
      </c>
      <c r="BH35" s="20">
        <v>8</v>
      </c>
      <c r="BI35" s="20">
        <v>2</v>
      </c>
      <c r="BJ35" s="20">
        <v>0</v>
      </c>
      <c r="BK35" s="20">
        <v>0</v>
      </c>
      <c r="BL35" s="20">
        <v>0</v>
      </c>
      <c r="BM35" s="20">
        <v>5.1000000000000004E-2</v>
      </c>
      <c r="BN35" s="20">
        <v>0</v>
      </c>
      <c r="BO35" s="20">
        <v>14</v>
      </c>
      <c r="BP35" s="20">
        <v>0.65</v>
      </c>
      <c r="BQ35" s="20">
        <v>0</v>
      </c>
      <c r="BR35" s="20">
        <f>0.146-BT35</f>
        <v>0.10599999999999998</v>
      </c>
      <c r="BS35" s="20">
        <v>0</v>
      </c>
      <c r="BT35" s="20">
        <v>0.04</v>
      </c>
      <c r="BU35" s="20">
        <v>0</v>
      </c>
      <c r="BV35" s="20">
        <v>6</v>
      </c>
      <c r="BW35" s="20">
        <f t="shared" si="5"/>
        <v>0.64999999999999991</v>
      </c>
      <c r="BX35" s="20">
        <f t="shared" si="6"/>
        <v>0</v>
      </c>
      <c r="BY35" s="20">
        <f t="shared" si="7"/>
        <v>-1.1380000000000001</v>
      </c>
      <c r="BZ35" s="20">
        <f t="shared" si="8"/>
        <v>0</v>
      </c>
      <c r="CA35" s="20">
        <f t="shared" si="9"/>
        <v>1.097</v>
      </c>
      <c r="CB35" s="20">
        <f t="shared" si="10"/>
        <v>0</v>
      </c>
      <c r="CC35" s="20">
        <f t="shared" si="11"/>
        <v>1</v>
      </c>
      <c r="CD35" s="30"/>
    </row>
    <row r="36" spans="1:82" s="35" customFormat="1" ht="31.5" x14ac:dyDescent="0.25">
      <c r="A36" s="5" t="s">
        <v>105</v>
      </c>
      <c r="B36" s="32" t="s">
        <v>252</v>
      </c>
      <c r="C36" s="33" t="s">
        <v>253</v>
      </c>
      <c r="D36" s="17" t="s">
        <v>147</v>
      </c>
      <c r="E36" s="21">
        <f t="shared" si="57"/>
        <v>0</v>
      </c>
      <c r="F36" s="21">
        <f t="shared" si="58"/>
        <v>0</v>
      </c>
      <c r="G36" s="21">
        <f t="shared" si="59"/>
        <v>0.39800000000000002</v>
      </c>
      <c r="H36" s="21">
        <f t="shared" si="60"/>
        <v>0</v>
      </c>
      <c r="I36" s="21">
        <f t="shared" si="61"/>
        <v>0</v>
      </c>
      <c r="J36" s="21">
        <f t="shared" si="62"/>
        <v>0</v>
      </c>
      <c r="K36" s="21">
        <f t="shared" si="63"/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0.39800000000000002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21">
        <f t="shared" ref="AN36" si="71">AU36+BB36+BI36+BP36</f>
        <v>0</v>
      </c>
      <c r="AO36" s="21">
        <f t="shared" ref="AO36" si="72">AV36+BC36+BJ36+BQ36</f>
        <v>0</v>
      </c>
      <c r="AP36" s="21">
        <f t="shared" ref="AP36" si="73">AW36+BD36+BK36+BR36</f>
        <v>0</v>
      </c>
      <c r="AQ36" s="21">
        <f t="shared" ref="AQ36" si="74">AX36+BE36+BL36+BS36</f>
        <v>0</v>
      </c>
      <c r="AR36" s="21">
        <f t="shared" ref="AR36" si="75">AY36+BF36+BM36+BT36</f>
        <v>0.39800000000000002</v>
      </c>
      <c r="AS36" s="21">
        <f t="shared" ref="AS36" si="76">AZ36+BG36+BN36+BU36</f>
        <v>0</v>
      </c>
      <c r="AT36" s="21">
        <f t="shared" ref="AT36" si="77">BA36+BH36+BO36+BV36</f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0.39800000000000002</v>
      </c>
      <c r="BG36" s="16">
        <v>0</v>
      </c>
      <c r="BH36" s="16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0</v>
      </c>
      <c r="BN36" s="16">
        <v>0</v>
      </c>
      <c r="BO36" s="16">
        <v>0</v>
      </c>
      <c r="BP36" s="16">
        <v>0</v>
      </c>
      <c r="BQ36" s="16">
        <v>0</v>
      </c>
      <c r="BR36" s="16">
        <v>0</v>
      </c>
      <c r="BS36" s="16">
        <v>0</v>
      </c>
      <c r="BT36" s="16">
        <v>0</v>
      </c>
      <c r="BU36" s="16">
        <v>0</v>
      </c>
      <c r="BV36" s="16">
        <v>0</v>
      </c>
      <c r="BW36" s="21">
        <f>AN36-(L36+S36+Z36+AG36)</f>
        <v>0</v>
      </c>
      <c r="BX36" s="21">
        <f t="shared" ref="BX36" si="78">AO36-(M36+T36+AA36+AH36)</f>
        <v>0</v>
      </c>
      <c r="BY36" s="21">
        <f t="shared" ref="BY36" si="79">AP36-(N36+U36+AB36+AI36)</f>
        <v>-0.39800000000000002</v>
      </c>
      <c r="BZ36" s="21">
        <f t="shared" ref="BZ36" si="80">AQ36-(O36+V36+AC36+AJ36)</f>
        <v>0</v>
      </c>
      <c r="CA36" s="21">
        <f t="shared" ref="CA36" si="81">AR36-(P36+W36+AD36+AK36)</f>
        <v>0.39800000000000002</v>
      </c>
      <c r="CB36" s="21">
        <f t="shared" ref="CB36" si="82">AS36-(Q36+X36+AE36+AL36)</f>
        <v>0</v>
      </c>
      <c r="CC36" s="21">
        <f t="shared" ref="CC36" si="83">AT36-(R36+Y36+AF36+AM36)</f>
        <v>0</v>
      </c>
      <c r="CD36" s="34" t="s">
        <v>331</v>
      </c>
    </row>
    <row r="37" spans="1:82" s="35" customFormat="1" ht="47.25" x14ac:dyDescent="0.25">
      <c r="A37" s="5" t="s">
        <v>105</v>
      </c>
      <c r="B37" s="32" t="s">
        <v>254</v>
      </c>
      <c r="C37" s="33" t="s">
        <v>255</v>
      </c>
      <c r="D37" s="17" t="s">
        <v>147</v>
      </c>
      <c r="E37" s="21">
        <f t="shared" si="57"/>
        <v>0</v>
      </c>
      <c r="F37" s="21">
        <f t="shared" si="58"/>
        <v>0</v>
      </c>
      <c r="G37" s="21">
        <f t="shared" si="59"/>
        <v>0.32300000000000001</v>
      </c>
      <c r="H37" s="21">
        <f t="shared" si="60"/>
        <v>0</v>
      </c>
      <c r="I37" s="21">
        <f t="shared" si="61"/>
        <v>0</v>
      </c>
      <c r="J37" s="21">
        <f t="shared" si="62"/>
        <v>0</v>
      </c>
      <c r="K37" s="21">
        <f t="shared" si="63"/>
        <v>2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0.32300000000000001</v>
      </c>
      <c r="V37" s="16">
        <v>0</v>
      </c>
      <c r="W37" s="16">
        <v>0</v>
      </c>
      <c r="X37" s="16">
        <v>0</v>
      </c>
      <c r="Y37" s="16">
        <v>2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21">
        <f t="shared" ref="AN37:AN49" si="84">AU37+BB37+BI37+BP37</f>
        <v>0</v>
      </c>
      <c r="AO37" s="21">
        <f t="shared" ref="AO37:AO49" si="85">AV37+BC37+BJ37+BQ37</f>
        <v>0</v>
      </c>
      <c r="AP37" s="21">
        <f t="shared" ref="AP37:AP49" si="86">AW37+BD37+BK37+BR37</f>
        <v>0</v>
      </c>
      <c r="AQ37" s="21">
        <f t="shared" ref="AQ37:AQ49" si="87">AX37+BE37+BL37+BS37</f>
        <v>0</v>
      </c>
      <c r="AR37" s="21">
        <f t="shared" ref="AR37:AR49" si="88">AY37+BF37+BM37+BT37</f>
        <v>0.32300000000000001</v>
      </c>
      <c r="AS37" s="21">
        <f t="shared" ref="AS37:AS49" si="89">AZ37+BG37+BN37+BU37</f>
        <v>0</v>
      </c>
      <c r="AT37" s="21">
        <f t="shared" ref="AT37:AT49" si="90">BA37+BH37+BO37+BV37</f>
        <v>2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>
        <v>0.32300000000000001</v>
      </c>
      <c r="BG37" s="16">
        <v>0</v>
      </c>
      <c r="BH37" s="16">
        <v>2</v>
      </c>
      <c r="BI37" s="16">
        <v>0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  <c r="BQ37" s="16">
        <v>0</v>
      </c>
      <c r="BR37" s="16">
        <v>0</v>
      </c>
      <c r="BS37" s="16">
        <v>0</v>
      </c>
      <c r="BT37" s="16">
        <v>0</v>
      </c>
      <c r="BU37" s="16">
        <v>0</v>
      </c>
      <c r="BV37" s="16">
        <v>0</v>
      </c>
      <c r="BW37" s="21">
        <f t="shared" ref="BW37:BW100" si="91">AN37-(L37+S37+Z37+AG37)</f>
        <v>0</v>
      </c>
      <c r="BX37" s="21">
        <f t="shared" ref="BX37:BX100" si="92">AO37-(M37+T37+AA37+AH37)</f>
        <v>0</v>
      </c>
      <c r="BY37" s="21">
        <f t="shared" ref="BY37:BY100" si="93">AP37-(N37+U37+AB37+AI37)</f>
        <v>-0.32300000000000001</v>
      </c>
      <c r="BZ37" s="21">
        <f t="shared" ref="BZ37:BZ100" si="94">AQ37-(O37+V37+AC37+AJ37)</f>
        <v>0</v>
      </c>
      <c r="CA37" s="21">
        <f t="shared" ref="CA37:CA100" si="95">AR37-(P37+W37+AD37+AK37)</f>
        <v>0.32300000000000001</v>
      </c>
      <c r="CB37" s="21">
        <f t="shared" ref="CB37:CB100" si="96">AS37-(Q37+X37+AE37+AL37)</f>
        <v>0</v>
      </c>
      <c r="CC37" s="21">
        <f t="shared" ref="CC37:CC100" si="97">AT37-(R37+Y37+AF37+AM37)</f>
        <v>0</v>
      </c>
      <c r="CD37" s="34" t="s">
        <v>331</v>
      </c>
    </row>
    <row r="38" spans="1:82" s="35" customFormat="1" ht="78.75" x14ac:dyDescent="0.25">
      <c r="A38" s="5" t="s">
        <v>105</v>
      </c>
      <c r="B38" s="32" t="s">
        <v>256</v>
      </c>
      <c r="C38" s="33" t="s">
        <v>257</v>
      </c>
      <c r="D38" s="17" t="s">
        <v>147</v>
      </c>
      <c r="E38" s="21">
        <f t="shared" si="57"/>
        <v>0.63</v>
      </c>
      <c r="F38" s="21">
        <f t="shared" si="58"/>
        <v>0</v>
      </c>
      <c r="G38" s="21">
        <f t="shared" si="59"/>
        <v>0.30299999999999999</v>
      </c>
      <c r="H38" s="21">
        <f t="shared" si="60"/>
        <v>0</v>
      </c>
      <c r="I38" s="21">
        <f t="shared" si="61"/>
        <v>0</v>
      </c>
      <c r="J38" s="21">
        <f t="shared" si="62"/>
        <v>0</v>
      </c>
      <c r="K38" s="21">
        <f t="shared" si="63"/>
        <v>5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0.63</v>
      </c>
      <c r="T38" s="16">
        <v>0</v>
      </c>
      <c r="U38" s="16">
        <v>0.30299999999999999</v>
      </c>
      <c r="V38" s="16">
        <v>0</v>
      </c>
      <c r="W38" s="16">
        <v>0</v>
      </c>
      <c r="X38" s="16">
        <v>0</v>
      </c>
      <c r="Y38" s="16">
        <v>5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21">
        <f t="shared" si="84"/>
        <v>0.63</v>
      </c>
      <c r="AO38" s="21">
        <f t="shared" si="85"/>
        <v>0</v>
      </c>
      <c r="AP38" s="21">
        <f t="shared" si="86"/>
        <v>1.7999999999999999E-2</v>
      </c>
      <c r="AQ38" s="21">
        <f t="shared" si="87"/>
        <v>0</v>
      </c>
      <c r="AR38" s="21">
        <f t="shared" si="88"/>
        <v>0.28499999999999998</v>
      </c>
      <c r="AS38" s="21">
        <f t="shared" si="89"/>
        <v>0</v>
      </c>
      <c r="AT38" s="21">
        <f t="shared" si="90"/>
        <v>5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0.63</v>
      </c>
      <c r="BC38" s="16">
        <v>0</v>
      </c>
      <c r="BD38" s="16">
        <v>1.7999999999999999E-2</v>
      </c>
      <c r="BE38" s="16">
        <v>0</v>
      </c>
      <c r="BF38" s="16">
        <v>0.28499999999999998</v>
      </c>
      <c r="BG38" s="16">
        <v>0</v>
      </c>
      <c r="BH38" s="16">
        <v>5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>
        <v>0</v>
      </c>
      <c r="BR38" s="16">
        <v>0</v>
      </c>
      <c r="BS38" s="16">
        <v>0</v>
      </c>
      <c r="BT38" s="16">
        <v>0</v>
      </c>
      <c r="BU38" s="16">
        <v>0</v>
      </c>
      <c r="BV38" s="16">
        <v>0</v>
      </c>
      <c r="BW38" s="21">
        <f t="shared" si="91"/>
        <v>0</v>
      </c>
      <c r="BX38" s="21">
        <f t="shared" si="92"/>
        <v>0</v>
      </c>
      <c r="BY38" s="21">
        <f t="shared" si="93"/>
        <v>-0.28499999999999998</v>
      </c>
      <c r="BZ38" s="21">
        <f t="shared" si="94"/>
        <v>0</v>
      </c>
      <c r="CA38" s="21">
        <f t="shared" si="95"/>
        <v>0.28499999999999998</v>
      </c>
      <c r="CB38" s="21">
        <f t="shared" si="96"/>
        <v>0</v>
      </c>
      <c r="CC38" s="21">
        <f t="shared" si="97"/>
        <v>0</v>
      </c>
      <c r="CD38" s="34" t="s">
        <v>331</v>
      </c>
    </row>
    <row r="39" spans="1:82" s="35" customFormat="1" ht="31.5" x14ac:dyDescent="0.25">
      <c r="A39" s="5" t="s">
        <v>105</v>
      </c>
      <c r="B39" s="32" t="s">
        <v>258</v>
      </c>
      <c r="C39" s="33" t="s">
        <v>259</v>
      </c>
      <c r="D39" s="17" t="s">
        <v>147</v>
      </c>
      <c r="E39" s="21">
        <f t="shared" si="57"/>
        <v>0</v>
      </c>
      <c r="F39" s="21">
        <f t="shared" si="58"/>
        <v>0</v>
      </c>
      <c r="G39" s="21">
        <f t="shared" si="59"/>
        <v>0</v>
      </c>
      <c r="H39" s="21">
        <f t="shared" si="60"/>
        <v>0</v>
      </c>
      <c r="I39" s="21">
        <f t="shared" si="61"/>
        <v>0</v>
      </c>
      <c r="J39" s="21">
        <f t="shared" si="62"/>
        <v>0</v>
      </c>
      <c r="K39" s="21">
        <f t="shared" si="63"/>
        <v>1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1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21">
        <f t="shared" si="84"/>
        <v>0</v>
      </c>
      <c r="AO39" s="21">
        <f t="shared" si="85"/>
        <v>0</v>
      </c>
      <c r="AP39" s="21">
        <f t="shared" si="86"/>
        <v>0</v>
      </c>
      <c r="AQ39" s="21">
        <f t="shared" si="87"/>
        <v>0</v>
      </c>
      <c r="AR39" s="21">
        <f t="shared" si="88"/>
        <v>0</v>
      </c>
      <c r="AS39" s="21">
        <f t="shared" si="89"/>
        <v>0</v>
      </c>
      <c r="AT39" s="21">
        <f t="shared" si="90"/>
        <v>1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0</v>
      </c>
      <c r="BO39" s="16">
        <v>1</v>
      </c>
      <c r="BP39" s="16">
        <v>0</v>
      </c>
      <c r="BQ39" s="16">
        <v>0</v>
      </c>
      <c r="BR39" s="16">
        <v>0</v>
      </c>
      <c r="BS39" s="16">
        <v>0</v>
      </c>
      <c r="BT39" s="16">
        <v>0</v>
      </c>
      <c r="BU39" s="16">
        <v>0</v>
      </c>
      <c r="BV39" s="16">
        <v>0</v>
      </c>
      <c r="BW39" s="21">
        <f t="shared" si="91"/>
        <v>0</v>
      </c>
      <c r="BX39" s="21">
        <f t="shared" si="92"/>
        <v>0</v>
      </c>
      <c r="BY39" s="21">
        <f t="shared" si="93"/>
        <v>0</v>
      </c>
      <c r="BZ39" s="21">
        <f t="shared" si="94"/>
        <v>0</v>
      </c>
      <c r="CA39" s="21">
        <f t="shared" si="95"/>
        <v>0</v>
      </c>
      <c r="CB39" s="21">
        <f t="shared" si="96"/>
        <v>0</v>
      </c>
      <c r="CC39" s="21">
        <f t="shared" si="97"/>
        <v>0</v>
      </c>
      <c r="CD39" s="34"/>
    </row>
    <row r="40" spans="1:82" s="35" customFormat="1" ht="31.5" x14ac:dyDescent="0.25">
      <c r="A40" s="5" t="s">
        <v>105</v>
      </c>
      <c r="B40" s="32" t="s">
        <v>260</v>
      </c>
      <c r="C40" s="33" t="s">
        <v>261</v>
      </c>
      <c r="D40" s="17" t="s">
        <v>147</v>
      </c>
      <c r="E40" s="21">
        <f t="shared" si="57"/>
        <v>0</v>
      </c>
      <c r="F40" s="21">
        <f t="shared" si="58"/>
        <v>0</v>
      </c>
      <c r="G40" s="21">
        <f t="shared" si="59"/>
        <v>0</v>
      </c>
      <c r="H40" s="21">
        <f t="shared" si="60"/>
        <v>0</v>
      </c>
      <c r="I40" s="21">
        <f t="shared" si="61"/>
        <v>0</v>
      </c>
      <c r="J40" s="21">
        <f t="shared" si="62"/>
        <v>0</v>
      </c>
      <c r="K40" s="21">
        <f t="shared" si="63"/>
        <v>1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1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21">
        <f t="shared" si="84"/>
        <v>0</v>
      </c>
      <c r="AO40" s="21">
        <f t="shared" si="85"/>
        <v>0</v>
      </c>
      <c r="AP40" s="21">
        <f t="shared" si="86"/>
        <v>0</v>
      </c>
      <c r="AQ40" s="21">
        <f t="shared" si="87"/>
        <v>0</v>
      </c>
      <c r="AR40" s="21">
        <f t="shared" si="88"/>
        <v>0</v>
      </c>
      <c r="AS40" s="21">
        <f t="shared" si="89"/>
        <v>0</v>
      </c>
      <c r="AT40" s="21">
        <f t="shared" si="90"/>
        <v>1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1</v>
      </c>
      <c r="BP40" s="16">
        <v>0</v>
      </c>
      <c r="BQ40" s="16">
        <v>0</v>
      </c>
      <c r="BR40" s="16">
        <v>0</v>
      </c>
      <c r="BS40" s="16">
        <v>0</v>
      </c>
      <c r="BT40" s="16">
        <v>0</v>
      </c>
      <c r="BU40" s="16">
        <v>0</v>
      </c>
      <c r="BV40" s="16">
        <v>0</v>
      </c>
      <c r="BW40" s="21">
        <f t="shared" si="91"/>
        <v>0</v>
      </c>
      <c r="BX40" s="21">
        <f t="shared" si="92"/>
        <v>0</v>
      </c>
      <c r="BY40" s="21">
        <f t="shared" si="93"/>
        <v>0</v>
      </c>
      <c r="BZ40" s="21">
        <f t="shared" si="94"/>
        <v>0</v>
      </c>
      <c r="CA40" s="21">
        <f t="shared" si="95"/>
        <v>0</v>
      </c>
      <c r="CB40" s="21">
        <f t="shared" si="96"/>
        <v>0</v>
      </c>
      <c r="CC40" s="21">
        <f t="shared" si="97"/>
        <v>0</v>
      </c>
      <c r="CD40" s="34"/>
    </row>
    <row r="41" spans="1:82" s="35" customFormat="1" ht="47.25" x14ac:dyDescent="0.25">
      <c r="A41" s="5" t="s">
        <v>105</v>
      </c>
      <c r="B41" s="32" t="s">
        <v>262</v>
      </c>
      <c r="C41" s="33" t="s">
        <v>263</v>
      </c>
      <c r="D41" s="17" t="s">
        <v>147</v>
      </c>
      <c r="E41" s="21">
        <f t="shared" si="57"/>
        <v>0</v>
      </c>
      <c r="F41" s="21">
        <f t="shared" si="58"/>
        <v>0</v>
      </c>
      <c r="G41" s="21">
        <f t="shared" si="59"/>
        <v>0.12</v>
      </c>
      <c r="H41" s="21">
        <f t="shared" si="60"/>
        <v>0</v>
      </c>
      <c r="I41" s="21">
        <f t="shared" si="61"/>
        <v>0</v>
      </c>
      <c r="J41" s="21">
        <f t="shared" si="62"/>
        <v>0</v>
      </c>
      <c r="K41" s="21">
        <f t="shared" si="63"/>
        <v>6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0.12</v>
      </c>
      <c r="AC41" s="16">
        <v>0</v>
      </c>
      <c r="AD41" s="16">
        <v>0</v>
      </c>
      <c r="AE41" s="16">
        <v>0</v>
      </c>
      <c r="AF41" s="16">
        <v>6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21">
        <f t="shared" si="84"/>
        <v>0</v>
      </c>
      <c r="AO41" s="21">
        <f t="shared" si="85"/>
        <v>0</v>
      </c>
      <c r="AP41" s="21">
        <f t="shared" si="86"/>
        <v>0</v>
      </c>
      <c r="AQ41" s="21">
        <f t="shared" si="87"/>
        <v>0</v>
      </c>
      <c r="AR41" s="21">
        <f t="shared" si="88"/>
        <v>5.1000000000000004E-2</v>
      </c>
      <c r="AS41" s="21">
        <f t="shared" si="89"/>
        <v>0</v>
      </c>
      <c r="AT41" s="21">
        <f t="shared" si="90"/>
        <v>6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5.1000000000000004E-2</v>
      </c>
      <c r="BN41" s="16">
        <v>0</v>
      </c>
      <c r="BO41" s="16">
        <v>6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21">
        <f t="shared" si="91"/>
        <v>0</v>
      </c>
      <c r="BX41" s="21">
        <f t="shared" si="92"/>
        <v>0</v>
      </c>
      <c r="BY41" s="21">
        <f t="shared" si="93"/>
        <v>-0.12</v>
      </c>
      <c r="BZ41" s="21">
        <f t="shared" si="94"/>
        <v>0</v>
      </c>
      <c r="CA41" s="21">
        <f t="shared" si="95"/>
        <v>5.1000000000000004E-2</v>
      </c>
      <c r="CB41" s="21">
        <f t="shared" si="96"/>
        <v>0</v>
      </c>
      <c r="CC41" s="21">
        <f t="shared" si="97"/>
        <v>0</v>
      </c>
      <c r="CD41" s="34" t="s">
        <v>331</v>
      </c>
    </row>
    <row r="42" spans="1:82" s="35" customFormat="1" ht="47.25" x14ac:dyDescent="0.25">
      <c r="A42" s="5" t="s">
        <v>105</v>
      </c>
      <c r="B42" s="32" t="s">
        <v>264</v>
      </c>
      <c r="C42" s="33" t="s">
        <v>265</v>
      </c>
      <c r="D42" s="17" t="s">
        <v>147</v>
      </c>
      <c r="E42" s="21">
        <f t="shared" si="57"/>
        <v>2</v>
      </c>
      <c r="F42" s="21">
        <f t="shared" si="58"/>
        <v>0</v>
      </c>
      <c r="G42" s="21">
        <f t="shared" si="59"/>
        <v>0</v>
      </c>
      <c r="H42" s="21">
        <f t="shared" si="60"/>
        <v>0</v>
      </c>
      <c r="I42" s="21">
        <f t="shared" si="61"/>
        <v>0</v>
      </c>
      <c r="J42" s="21">
        <f t="shared" si="62"/>
        <v>0</v>
      </c>
      <c r="K42" s="21">
        <f t="shared" si="63"/>
        <v>6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2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6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21">
        <f t="shared" si="84"/>
        <v>2</v>
      </c>
      <c r="AO42" s="21">
        <f t="shared" si="85"/>
        <v>0</v>
      </c>
      <c r="AP42" s="21">
        <f t="shared" si="86"/>
        <v>0</v>
      </c>
      <c r="AQ42" s="21">
        <f t="shared" si="87"/>
        <v>0</v>
      </c>
      <c r="AR42" s="21">
        <f t="shared" si="88"/>
        <v>0</v>
      </c>
      <c r="AS42" s="21">
        <f t="shared" si="89"/>
        <v>0</v>
      </c>
      <c r="AT42" s="21">
        <f t="shared" si="90"/>
        <v>6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2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6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21">
        <f t="shared" si="91"/>
        <v>0</v>
      </c>
      <c r="BX42" s="21">
        <f t="shared" si="92"/>
        <v>0</v>
      </c>
      <c r="BY42" s="21">
        <f t="shared" si="93"/>
        <v>0</v>
      </c>
      <c r="BZ42" s="21">
        <f t="shared" si="94"/>
        <v>0</v>
      </c>
      <c r="CA42" s="21">
        <f t="shared" si="95"/>
        <v>0</v>
      </c>
      <c r="CB42" s="21">
        <f t="shared" si="96"/>
        <v>0</v>
      </c>
      <c r="CC42" s="21">
        <f t="shared" si="97"/>
        <v>0</v>
      </c>
      <c r="CD42" s="34"/>
    </row>
    <row r="43" spans="1:82" s="35" customFormat="1" ht="47.25" x14ac:dyDescent="0.25">
      <c r="A43" s="5" t="s">
        <v>105</v>
      </c>
      <c r="B43" s="32" t="s">
        <v>266</v>
      </c>
      <c r="C43" s="33" t="s">
        <v>267</v>
      </c>
      <c r="D43" s="17" t="s">
        <v>147</v>
      </c>
      <c r="E43" s="21">
        <f t="shared" si="57"/>
        <v>0</v>
      </c>
      <c r="F43" s="21">
        <f t="shared" si="58"/>
        <v>0</v>
      </c>
      <c r="G43" s="21">
        <f t="shared" si="59"/>
        <v>0</v>
      </c>
      <c r="H43" s="21">
        <f t="shared" si="60"/>
        <v>0</v>
      </c>
      <c r="I43" s="21">
        <f t="shared" si="61"/>
        <v>0</v>
      </c>
      <c r="J43" s="21">
        <f t="shared" si="62"/>
        <v>0</v>
      </c>
      <c r="K43" s="21">
        <f t="shared" si="63"/>
        <v>1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1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21">
        <f t="shared" si="84"/>
        <v>0</v>
      </c>
      <c r="AO43" s="21">
        <f t="shared" si="85"/>
        <v>0</v>
      </c>
      <c r="AP43" s="21">
        <f t="shared" si="86"/>
        <v>0</v>
      </c>
      <c r="AQ43" s="21">
        <f t="shared" si="87"/>
        <v>0</v>
      </c>
      <c r="AR43" s="21">
        <f t="shared" si="88"/>
        <v>0</v>
      </c>
      <c r="AS43" s="21">
        <f t="shared" si="89"/>
        <v>0</v>
      </c>
      <c r="AT43" s="21">
        <f t="shared" si="90"/>
        <v>1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v>1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0</v>
      </c>
      <c r="BI43" s="16">
        <v>0</v>
      </c>
      <c r="BJ43" s="16">
        <v>0</v>
      </c>
      <c r="BK43" s="16">
        <v>0</v>
      </c>
      <c r="BL43" s="16">
        <v>0</v>
      </c>
      <c r="BM43" s="16">
        <v>0</v>
      </c>
      <c r="BN43" s="16">
        <v>0</v>
      </c>
      <c r="BO43" s="16">
        <v>0</v>
      </c>
      <c r="BP43" s="16">
        <v>0</v>
      </c>
      <c r="BQ43" s="16">
        <v>0</v>
      </c>
      <c r="BR43" s="16">
        <v>0</v>
      </c>
      <c r="BS43" s="16">
        <v>0</v>
      </c>
      <c r="BT43" s="16">
        <v>0</v>
      </c>
      <c r="BU43" s="16">
        <v>0</v>
      </c>
      <c r="BV43" s="16">
        <v>0</v>
      </c>
      <c r="BW43" s="21">
        <f t="shared" si="91"/>
        <v>0</v>
      </c>
      <c r="BX43" s="21">
        <f t="shared" si="92"/>
        <v>0</v>
      </c>
      <c r="BY43" s="21">
        <f t="shared" si="93"/>
        <v>0</v>
      </c>
      <c r="BZ43" s="21">
        <f t="shared" si="94"/>
        <v>0</v>
      </c>
      <c r="CA43" s="21">
        <f t="shared" si="95"/>
        <v>0</v>
      </c>
      <c r="CB43" s="21">
        <f t="shared" si="96"/>
        <v>0</v>
      </c>
      <c r="CC43" s="21">
        <f t="shared" si="97"/>
        <v>0</v>
      </c>
      <c r="CD43" s="34"/>
    </row>
    <row r="44" spans="1:82" s="35" customFormat="1" ht="31.5" x14ac:dyDescent="0.25">
      <c r="A44" s="5" t="s">
        <v>105</v>
      </c>
      <c r="B44" s="32" t="s">
        <v>268</v>
      </c>
      <c r="C44" s="33" t="s">
        <v>269</v>
      </c>
      <c r="D44" s="17" t="s">
        <v>147</v>
      </c>
      <c r="E44" s="21">
        <f t="shared" si="57"/>
        <v>0</v>
      </c>
      <c r="F44" s="21">
        <f t="shared" si="58"/>
        <v>0</v>
      </c>
      <c r="G44" s="21">
        <f t="shared" si="59"/>
        <v>0</v>
      </c>
      <c r="H44" s="21">
        <f t="shared" si="60"/>
        <v>0</v>
      </c>
      <c r="I44" s="21">
        <f t="shared" si="61"/>
        <v>0</v>
      </c>
      <c r="J44" s="21">
        <f t="shared" si="62"/>
        <v>0</v>
      </c>
      <c r="K44" s="21">
        <f t="shared" si="63"/>
        <v>1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1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21">
        <f t="shared" si="84"/>
        <v>0</v>
      </c>
      <c r="AO44" s="21">
        <f t="shared" si="85"/>
        <v>0</v>
      </c>
      <c r="AP44" s="21">
        <f t="shared" si="86"/>
        <v>0</v>
      </c>
      <c r="AQ44" s="21">
        <f t="shared" si="87"/>
        <v>0</v>
      </c>
      <c r="AR44" s="21">
        <f t="shared" si="88"/>
        <v>0</v>
      </c>
      <c r="AS44" s="21">
        <f t="shared" si="89"/>
        <v>0</v>
      </c>
      <c r="AT44" s="21">
        <f t="shared" si="90"/>
        <v>1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1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0</v>
      </c>
      <c r="BO44" s="16">
        <v>0</v>
      </c>
      <c r="BP44" s="16">
        <v>0</v>
      </c>
      <c r="BQ44" s="16">
        <v>0</v>
      </c>
      <c r="BR44" s="16">
        <v>0</v>
      </c>
      <c r="BS44" s="16">
        <v>0</v>
      </c>
      <c r="BT44" s="16">
        <v>0</v>
      </c>
      <c r="BU44" s="16">
        <v>0</v>
      </c>
      <c r="BV44" s="16">
        <v>0</v>
      </c>
      <c r="BW44" s="21">
        <f t="shared" si="91"/>
        <v>0</v>
      </c>
      <c r="BX44" s="21">
        <f t="shared" si="92"/>
        <v>0</v>
      </c>
      <c r="BY44" s="21">
        <f t="shared" si="93"/>
        <v>0</v>
      </c>
      <c r="BZ44" s="21">
        <f t="shared" si="94"/>
        <v>0</v>
      </c>
      <c r="CA44" s="21">
        <f t="shared" si="95"/>
        <v>0</v>
      </c>
      <c r="CB44" s="21">
        <f t="shared" si="96"/>
        <v>0</v>
      </c>
      <c r="CC44" s="21">
        <f t="shared" si="97"/>
        <v>0</v>
      </c>
      <c r="CD44" s="34"/>
    </row>
    <row r="45" spans="1:82" s="35" customFormat="1" ht="47.25" x14ac:dyDescent="0.25">
      <c r="A45" s="5" t="s">
        <v>105</v>
      </c>
      <c r="B45" s="32" t="s">
        <v>270</v>
      </c>
      <c r="C45" s="33" t="s">
        <v>271</v>
      </c>
      <c r="D45" s="17" t="s">
        <v>147</v>
      </c>
      <c r="E45" s="21">
        <f t="shared" si="57"/>
        <v>0</v>
      </c>
      <c r="F45" s="21">
        <f t="shared" si="58"/>
        <v>0</v>
      </c>
      <c r="G45" s="21">
        <f t="shared" si="59"/>
        <v>7.8E-2</v>
      </c>
      <c r="H45" s="21">
        <f t="shared" si="60"/>
        <v>0</v>
      </c>
      <c r="I45" s="21">
        <f t="shared" si="61"/>
        <v>0</v>
      </c>
      <c r="J45" s="21">
        <f t="shared" si="62"/>
        <v>0</v>
      </c>
      <c r="K45" s="21">
        <f t="shared" si="63"/>
        <v>1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7.8E-2</v>
      </c>
      <c r="AJ45" s="16">
        <v>0</v>
      </c>
      <c r="AK45" s="16">
        <v>0</v>
      </c>
      <c r="AL45" s="16">
        <v>0</v>
      </c>
      <c r="AM45" s="16">
        <v>1</v>
      </c>
      <c r="AN45" s="21">
        <f t="shared" si="84"/>
        <v>0</v>
      </c>
      <c r="AO45" s="21">
        <f t="shared" si="85"/>
        <v>0</v>
      </c>
      <c r="AP45" s="21">
        <f t="shared" si="86"/>
        <v>0.106</v>
      </c>
      <c r="AQ45" s="21">
        <f t="shared" si="87"/>
        <v>0</v>
      </c>
      <c r="AR45" s="21">
        <f t="shared" si="88"/>
        <v>0</v>
      </c>
      <c r="AS45" s="21">
        <f t="shared" si="89"/>
        <v>0</v>
      </c>
      <c r="AT45" s="21">
        <f t="shared" si="90"/>
        <v>1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0</v>
      </c>
      <c r="BO45" s="16">
        <v>0</v>
      </c>
      <c r="BP45" s="16">
        <v>0</v>
      </c>
      <c r="BQ45" s="16">
        <v>0</v>
      </c>
      <c r="BR45" s="16">
        <v>0.106</v>
      </c>
      <c r="BS45" s="16">
        <v>0</v>
      </c>
      <c r="BT45" s="16">
        <v>0</v>
      </c>
      <c r="BU45" s="16">
        <v>0</v>
      </c>
      <c r="BV45" s="16">
        <v>1</v>
      </c>
      <c r="BW45" s="21">
        <f t="shared" si="91"/>
        <v>0</v>
      </c>
      <c r="BX45" s="21">
        <f t="shared" si="92"/>
        <v>0</v>
      </c>
      <c r="BY45" s="21">
        <f t="shared" si="93"/>
        <v>2.7999999999999997E-2</v>
      </c>
      <c r="BZ45" s="21">
        <f t="shared" si="94"/>
        <v>0</v>
      </c>
      <c r="CA45" s="21">
        <f t="shared" si="95"/>
        <v>0</v>
      </c>
      <c r="CB45" s="21">
        <f t="shared" si="96"/>
        <v>0</v>
      </c>
      <c r="CC45" s="21">
        <f t="shared" si="97"/>
        <v>0</v>
      </c>
      <c r="CD45" s="34" t="s">
        <v>331</v>
      </c>
    </row>
    <row r="46" spans="1:82" s="35" customFormat="1" ht="63" x14ac:dyDescent="0.25">
      <c r="A46" s="5" t="s">
        <v>105</v>
      </c>
      <c r="B46" s="32" t="s">
        <v>272</v>
      </c>
      <c r="C46" s="33" t="s">
        <v>273</v>
      </c>
      <c r="D46" s="17" t="s">
        <v>147</v>
      </c>
      <c r="E46" s="21">
        <f t="shared" si="57"/>
        <v>0</v>
      </c>
      <c r="F46" s="21">
        <f t="shared" si="58"/>
        <v>0</v>
      </c>
      <c r="G46" s="21">
        <f t="shared" si="59"/>
        <v>0.04</v>
      </c>
      <c r="H46" s="21">
        <f t="shared" si="60"/>
        <v>0</v>
      </c>
      <c r="I46" s="21">
        <f t="shared" si="61"/>
        <v>0</v>
      </c>
      <c r="J46" s="21">
        <f t="shared" si="62"/>
        <v>0</v>
      </c>
      <c r="K46" s="21">
        <f t="shared" si="63"/>
        <v>1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0.04</v>
      </c>
      <c r="AJ46" s="16">
        <v>0</v>
      </c>
      <c r="AK46" s="16">
        <v>0</v>
      </c>
      <c r="AL46" s="16">
        <v>0</v>
      </c>
      <c r="AM46" s="16">
        <v>1</v>
      </c>
      <c r="AN46" s="21">
        <f t="shared" si="84"/>
        <v>0.4</v>
      </c>
      <c r="AO46" s="21">
        <f t="shared" si="85"/>
        <v>0</v>
      </c>
      <c r="AP46" s="21">
        <f t="shared" si="86"/>
        <v>0</v>
      </c>
      <c r="AQ46" s="21">
        <f t="shared" si="87"/>
        <v>0</v>
      </c>
      <c r="AR46" s="21">
        <f t="shared" si="88"/>
        <v>0.04</v>
      </c>
      <c r="AS46" s="21">
        <f t="shared" si="89"/>
        <v>0</v>
      </c>
      <c r="AT46" s="21">
        <f t="shared" si="90"/>
        <v>1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0</v>
      </c>
      <c r="BA46" s="16">
        <v>0</v>
      </c>
      <c r="BB46" s="16">
        <v>0</v>
      </c>
      <c r="BC46" s="16">
        <v>0</v>
      </c>
      <c r="BD46" s="16">
        <v>0</v>
      </c>
      <c r="BE46" s="16">
        <v>0</v>
      </c>
      <c r="BF46" s="16">
        <v>0</v>
      </c>
      <c r="BG46" s="16">
        <v>0</v>
      </c>
      <c r="BH46" s="16">
        <v>0</v>
      </c>
      <c r="BI46" s="16">
        <v>0</v>
      </c>
      <c r="BJ46" s="16">
        <v>0</v>
      </c>
      <c r="BK46" s="16">
        <v>0</v>
      </c>
      <c r="BL46" s="16">
        <v>0</v>
      </c>
      <c r="BM46" s="16">
        <v>0</v>
      </c>
      <c r="BN46" s="16">
        <v>0</v>
      </c>
      <c r="BO46" s="16">
        <v>0</v>
      </c>
      <c r="BP46" s="16">
        <v>0.4</v>
      </c>
      <c r="BQ46" s="16">
        <v>0</v>
      </c>
      <c r="BR46" s="16">
        <v>0</v>
      </c>
      <c r="BS46" s="16">
        <v>0</v>
      </c>
      <c r="BT46" s="16">
        <v>0.04</v>
      </c>
      <c r="BU46" s="16">
        <v>0</v>
      </c>
      <c r="BV46" s="16">
        <v>1</v>
      </c>
      <c r="BW46" s="21">
        <f t="shared" si="91"/>
        <v>0.4</v>
      </c>
      <c r="BX46" s="21">
        <f t="shared" si="92"/>
        <v>0</v>
      </c>
      <c r="BY46" s="21">
        <f t="shared" si="93"/>
        <v>-0.04</v>
      </c>
      <c r="BZ46" s="21">
        <f t="shared" si="94"/>
        <v>0</v>
      </c>
      <c r="CA46" s="21">
        <f t="shared" si="95"/>
        <v>0.04</v>
      </c>
      <c r="CB46" s="21">
        <f t="shared" si="96"/>
        <v>0</v>
      </c>
      <c r="CC46" s="21">
        <f t="shared" si="97"/>
        <v>0</v>
      </c>
      <c r="CD46" s="34" t="s">
        <v>331</v>
      </c>
    </row>
    <row r="47" spans="1:82" s="35" customFormat="1" ht="31.5" x14ac:dyDescent="0.25">
      <c r="A47" s="5" t="s">
        <v>105</v>
      </c>
      <c r="B47" s="32" t="s">
        <v>274</v>
      </c>
      <c r="C47" s="33" t="s">
        <v>275</v>
      </c>
      <c r="D47" s="17" t="s">
        <v>147</v>
      </c>
      <c r="E47" s="21">
        <f t="shared" si="57"/>
        <v>0</v>
      </c>
      <c r="F47" s="21">
        <f t="shared" si="58"/>
        <v>0</v>
      </c>
      <c r="G47" s="21">
        <f t="shared" si="59"/>
        <v>0</v>
      </c>
      <c r="H47" s="21">
        <f t="shared" si="60"/>
        <v>0</v>
      </c>
      <c r="I47" s="21">
        <f t="shared" si="61"/>
        <v>0</v>
      </c>
      <c r="J47" s="21">
        <f t="shared" si="62"/>
        <v>0</v>
      </c>
      <c r="K47" s="21">
        <f t="shared" si="63"/>
        <v>2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2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21">
        <f t="shared" si="84"/>
        <v>0</v>
      </c>
      <c r="AO47" s="21">
        <f t="shared" si="85"/>
        <v>0</v>
      </c>
      <c r="AP47" s="21">
        <f t="shared" si="86"/>
        <v>0</v>
      </c>
      <c r="AQ47" s="21">
        <f t="shared" si="87"/>
        <v>0</v>
      </c>
      <c r="AR47" s="21">
        <f t="shared" si="88"/>
        <v>0</v>
      </c>
      <c r="AS47" s="21">
        <f t="shared" si="89"/>
        <v>0</v>
      </c>
      <c r="AT47" s="21">
        <f t="shared" si="90"/>
        <v>2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16">
        <v>0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0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0</v>
      </c>
      <c r="BO47" s="16">
        <v>0</v>
      </c>
      <c r="BP47" s="16">
        <v>0</v>
      </c>
      <c r="BQ47" s="16">
        <v>0</v>
      </c>
      <c r="BR47" s="16">
        <v>0</v>
      </c>
      <c r="BS47" s="16">
        <v>0</v>
      </c>
      <c r="BT47" s="16">
        <v>0</v>
      </c>
      <c r="BU47" s="16">
        <v>0</v>
      </c>
      <c r="BV47" s="16">
        <v>2</v>
      </c>
      <c r="BW47" s="21">
        <f t="shared" si="91"/>
        <v>0</v>
      </c>
      <c r="BX47" s="21">
        <f t="shared" si="92"/>
        <v>0</v>
      </c>
      <c r="BY47" s="21">
        <f t="shared" si="93"/>
        <v>0</v>
      </c>
      <c r="BZ47" s="21">
        <f t="shared" si="94"/>
        <v>0</v>
      </c>
      <c r="CA47" s="21">
        <f t="shared" si="95"/>
        <v>0</v>
      </c>
      <c r="CB47" s="21">
        <f t="shared" si="96"/>
        <v>0</v>
      </c>
      <c r="CC47" s="21">
        <f t="shared" si="97"/>
        <v>0</v>
      </c>
      <c r="CD47" s="34"/>
    </row>
    <row r="48" spans="1:82" s="35" customFormat="1" ht="94.5" x14ac:dyDescent="0.25">
      <c r="A48" s="5" t="s">
        <v>105</v>
      </c>
      <c r="B48" s="32" t="s">
        <v>327</v>
      </c>
      <c r="C48" s="33" t="s">
        <v>328</v>
      </c>
      <c r="D48" s="17" t="s">
        <v>147</v>
      </c>
      <c r="E48" s="21">
        <f t="shared" ref="E48" si="98">L48+S48+Z48+AG48</f>
        <v>0</v>
      </c>
      <c r="F48" s="21">
        <f t="shared" ref="F48" si="99">M48+T48+AA48+AH48</f>
        <v>0</v>
      </c>
      <c r="G48" s="21">
        <f t="shared" ref="G48" si="100">N48+U48+AB48+AI48</f>
        <v>0</v>
      </c>
      <c r="H48" s="21">
        <f t="shared" ref="H48" si="101">O48+V48+AC48+AJ48</f>
        <v>0</v>
      </c>
      <c r="I48" s="21">
        <f t="shared" ref="I48" si="102">P48+W48+AD48+AK48</f>
        <v>0</v>
      </c>
      <c r="J48" s="21">
        <f t="shared" ref="J48" si="103">Q48+X48+AE48+AL48</f>
        <v>0</v>
      </c>
      <c r="K48" s="21">
        <f t="shared" ref="K48" si="104">R48+Y48+AF48+AM48</f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21">
        <f t="shared" ref="AN48" si="105">AU48+BB48+BI48+BP48</f>
        <v>0.25</v>
      </c>
      <c r="AO48" s="21">
        <f t="shared" ref="AO48" si="106">AV48+BC48+BJ48+BQ48</f>
        <v>0</v>
      </c>
      <c r="AP48" s="21">
        <f t="shared" ref="AP48" si="107">AW48+BD48+BK48+BR48</f>
        <v>0</v>
      </c>
      <c r="AQ48" s="21">
        <f t="shared" ref="AQ48" si="108">AX48+BE48+BL48+BS48</f>
        <v>0</v>
      </c>
      <c r="AR48" s="21">
        <f t="shared" ref="AR48" si="109">AY48+BF48+BM48+BT48</f>
        <v>0</v>
      </c>
      <c r="AS48" s="21">
        <f t="shared" ref="AS48" si="110">AZ48+BG48+BN48+BU48</f>
        <v>0</v>
      </c>
      <c r="AT48" s="21">
        <f t="shared" ref="AT48" si="111">BA48+BH48+BO48+BV48</f>
        <v>1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0</v>
      </c>
      <c r="BO48" s="16">
        <v>0</v>
      </c>
      <c r="BP48" s="16">
        <v>0.25</v>
      </c>
      <c r="BQ48" s="16">
        <v>0</v>
      </c>
      <c r="BR48" s="16">
        <v>0</v>
      </c>
      <c r="BS48" s="16">
        <v>0</v>
      </c>
      <c r="BT48" s="16">
        <v>0</v>
      </c>
      <c r="BU48" s="16">
        <v>0</v>
      </c>
      <c r="BV48" s="16">
        <v>1</v>
      </c>
      <c r="BW48" s="21">
        <f t="shared" si="91"/>
        <v>0.25</v>
      </c>
      <c r="BX48" s="21">
        <f t="shared" si="92"/>
        <v>0</v>
      </c>
      <c r="BY48" s="21">
        <f t="shared" si="93"/>
        <v>0</v>
      </c>
      <c r="BZ48" s="21">
        <f t="shared" si="94"/>
        <v>0</v>
      </c>
      <c r="CA48" s="21">
        <f t="shared" si="95"/>
        <v>0</v>
      </c>
      <c r="CB48" s="21">
        <f t="shared" si="96"/>
        <v>0</v>
      </c>
      <c r="CC48" s="21">
        <f t="shared" si="97"/>
        <v>1</v>
      </c>
      <c r="CD48" s="34" t="s">
        <v>332</v>
      </c>
    </row>
    <row r="49" spans="1:82" s="35" customFormat="1" ht="31.5" x14ac:dyDescent="0.25">
      <c r="A49" s="5" t="s">
        <v>105</v>
      </c>
      <c r="B49" s="32" t="s">
        <v>276</v>
      </c>
      <c r="C49" s="33" t="s">
        <v>277</v>
      </c>
      <c r="D49" s="17" t="s">
        <v>147</v>
      </c>
      <c r="E49" s="21">
        <f t="shared" si="57"/>
        <v>0</v>
      </c>
      <c r="F49" s="21">
        <f t="shared" si="58"/>
        <v>0</v>
      </c>
      <c r="G49" s="21">
        <f t="shared" si="59"/>
        <v>0</v>
      </c>
      <c r="H49" s="21">
        <f t="shared" si="60"/>
        <v>0</v>
      </c>
      <c r="I49" s="21">
        <f t="shared" si="61"/>
        <v>0</v>
      </c>
      <c r="J49" s="21">
        <f t="shared" si="62"/>
        <v>0</v>
      </c>
      <c r="K49" s="21">
        <f t="shared" si="63"/>
        <v>1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1</v>
      </c>
      <c r="AN49" s="21">
        <f t="shared" si="84"/>
        <v>0</v>
      </c>
      <c r="AO49" s="21">
        <f t="shared" si="85"/>
        <v>0</v>
      </c>
      <c r="AP49" s="21">
        <f t="shared" si="86"/>
        <v>0</v>
      </c>
      <c r="AQ49" s="21">
        <f t="shared" si="87"/>
        <v>0</v>
      </c>
      <c r="AR49" s="21">
        <f t="shared" si="88"/>
        <v>0</v>
      </c>
      <c r="AS49" s="21">
        <f t="shared" si="89"/>
        <v>0</v>
      </c>
      <c r="AT49" s="21">
        <f t="shared" si="90"/>
        <v>1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0</v>
      </c>
      <c r="BA49" s="16">
        <v>0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0</v>
      </c>
      <c r="BO49" s="16">
        <v>0</v>
      </c>
      <c r="BP49" s="16">
        <v>0</v>
      </c>
      <c r="BQ49" s="16">
        <v>0</v>
      </c>
      <c r="BR49" s="16">
        <v>0</v>
      </c>
      <c r="BS49" s="16">
        <v>0</v>
      </c>
      <c r="BT49" s="16">
        <v>0</v>
      </c>
      <c r="BU49" s="16">
        <v>0</v>
      </c>
      <c r="BV49" s="16">
        <v>1</v>
      </c>
      <c r="BW49" s="21">
        <f t="shared" si="91"/>
        <v>0</v>
      </c>
      <c r="BX49" s="21">
        <f t="shared" si="92"/>
        <v>0</v>
      </c>
      <c r="BY49" s="21">
        <f t="shared" si="93"/>
        <v>0</v>
      </c>
      <c r="BZ49" s="21">
        <f t="shared" si="94"/>
        <v>0</v>
      </c>
      <c r="CA49" s="21">
        <f t="shared" si="95"/>
        <v>0</v>
      </c>
      <c r="CB49" s="21">
        <f t="shared" si="96"/>
        <v>0</v>
      </c>
      <c r="CC49" s="21">
        <f t="shared" si="97"/>
        <v>0</v>
      </c>
      <c r="CD49" s="34"/>
    </row>
    <row r="50" spans="1:82" ht="31.5" x14ac:dyDescent="0.25">
      <c r="A50" s="9" t="s">
        <v>144</v>
      </c>
      <c r="B50" s="10" t="s">
        <v>145</v>
      </c>
      <c r="C50" s="11" t="s">
        <v>280</v>
      </c>
      <c r="D50" s="11" t="s">
        <v>147</v>
      </c>
      <c r="E50" s="19">
        <f t="shared" ref="E50:K50" si="112">E51+E52</f>
        <v>0</v>
      </c>
      <c r="F50" s="19">
        <f t="shared" si="112"/>
        <v>0</v>
      </c>
      <c r="G50" s="19">
        <f t="shared" si="112"/>
        <v>0</v>
      </c>
      <c r="H50" s="19">
        <f t="shared" si="112"/>
        <v>0</v>
      </c>
      <c r="I50" s="19">
        <f t="shared" si="112"/>
        <v>0</v>
      </c>
      <c r="J50" s="19">
        <f t="shared" si="112"/>
        <v>0</v>
      </c>
      <c r="K50" s="19">
        <f t="shared" si="112"/>
        <v>0</v>
      </c>
      <c r="L50" s="19">
        <f t="shared" ref="L50:AJ50" si="113">L51+L52</f>
        <v>0</v>
      </c>
      <c r="M50" s="19">
        <f t="shared" si="113"/>
        <v>0</v>
      </c>
      <c r="N50" s="19">
        <f t="shared" si="113"/>
        <v>0</v>
      </c>
      <c r="O50" s="19">
        <f t="shared" si="113"/>
        <v>0</v>
      </c>
      <c r="P50" s="19">
        <f t="shared" si="113"/>
        <v>0</v>
      </c>
      <c r="Q50" s="19">
        <f t="shared" si="113"/>
        <v>0</v>
      </c>
      <c r="R50" s="19">
        <f t="shared" si="113"/>
        <v>0</v>
      </c>
      <c r="S50" s="19">
        <f t="shared" si="113"/>
        <v>0</v>
      </c>
      <c r="T50" s="19">
        <f t="shared" si="113"/>
        <v>0</v>
      </c>
      <c r="U50" s="19">
        <f t="shared" si="113"/>
        <v>0</v>
      </c>
      <c r="V50" s="19">
        <f t="shared" si="113"/>
        <v>0</v>
      </c>
      <c r="W50" s="19">
        <f t="shared" si="113"/>
        <v>0</v>
      </c>
      <c r="X50" s="19">
        <f t="shared" si="113"/>
        <v>0</v>
      </c>
      <c r="Y50" s="19">
        <f t="shared" si="113"/>
        <v>0</v>
      </c>
      <c r="Z50" s="19">
        <f t="shared" si="113"/>
        <v>0</v>
      </c>
      <c r="AA50" s="19">
        <f t="shared" si="113"/>
        <v>0</v>
      </c>
      <c r="AB50" s="19">
        <f t="shared" si="113"/>
        <v>0</v>
      </c>
      <c r="AC50" s="19">
        <f t="shared" si="113"/>
        <v>0</v>
      </c>
      <c r="AD50" s="19">
        <f t="shared" si="113"/>
        <v>0</v>
      </c>
      <c r="AE50" s="19">
        <f t="shared" si="113"/>
        <v>0</v>
      </c>
      <c r="AF50" s="19">
        <f t="shared" si="113"/>
        <v>0</v>
      </c>
      <c r="AG50" s="19">
        <f t="shared" si="113"/>
        <v>0</v>
      </c>
      <c r="AH50" s="19">
        <f t="shared" si="113"/>
        <v>0</v>
      </c>
      <c r="AI50" s="19">
        <f t="shared" si="113"/>
        <v>0</v>
      </c>
      <c r="AJ50" s="19">
        <f t="shared" si="113"/>
        <v>0</v>
      </c>
      <c r="AK50" s="19">
        <f t="shared" ref="AK50:BP50" si="114">AK51+AK52</f>
        <v>0</v>
      </c>
      <c r="AL50" s="19">
        <f t="shared" si="114"/>
        <v>0</v>
      </c>
      <c r="AM50" s="19">
        <f t="shared" si="114"/>
        <v>0</v>
      </c>
      <c r="AN50" s="19">
        <f t="shared" si="114"/>
        <v>0</v>
      </c>
      <c r="AO50" s="19">
        <f t="shared" si="114"/>
        <v>0</v>
      </c>
      <c r="AP50" s="19">
        <f t="shared" si="114"/>
        <v>0</v>
      </c>
      <c r="AQ50" s="19">
        <f t="shared" si="114"/>
        <v>0</v>
      </c>
      <c r="AR50" s="19">
        <f t="shared" si="114"/>
        <v>0</v>
      </c>
      <c r="AS50" s="19">
        <f t="shared" si="114"/>
        <v>0</v>
      </c>
      <c r="AT50" s="19">
        <f t="shared" si="114"/>
        <v>0</v>
      </c>
      <c r="AU50" s="19">
        <f t="shared" si="114"/>
        <v>0</v>
      </c>
      <c r="AV50" s="19">
        <f t="shared" si="114"/>
        <v>0</v>
      </c>
      <c r="AW50" s="19">
        <f t="shared" si="114"/>
        <v>0</v>
      </c>
      <c r="AX50" s="19">
        <f t="shared" si="114"/>
        <v>0</v>
      </c>
      <c r="AY50" s="19">
        <f t="shared" si="114"/>
        <v>0</v>
      </c>
      <c r="AZ50" s="19">
        <f t="shared" si="114"/>
        <v>0</v>
      </c>
      <c r="BA50" s="19">
        <f t="shared" si="114"/>
        <v>0</v>
      </c>
      <c r="BB50" s="19">
        <f t="shared" si="114"/>
        <v>0</v>
      </c>
      <c r="BC50" s="19">
        <f t="shared" si="114"/>
        <v>0</v>
      </c>
      <c r="BD50" s="19">
        <f t="shared" si="114"/>
        <v>0</v>
      </c>
      <c r="BE50" s="19">
        <f t="shared" si="114"/>
        <v>0</v>
      </c>
      <c r="BF50" s="19">
        <f t="shared" si="114"/>
        <v>0</v>
      </c>
      <c r="BG50" s="19">
        <f t="shared" si="114"/>
        <v>0</v>
      </c>
      <c r="BH50" s="19">
        <f t="shared" si="114"/>
        <v>0</v>
      </c>
      <c r="BI50" s="19">
        <f t="shared" si="114"/>
        <v>0</v>
      </c>
      <c r="BJ50" s="19">
        <f t="shared" si="114"/>
        <v>0</v>
      </c>
      <c r="BK50" s="19">
        <f t="shared" si="114"/>
        <v>0</v>
      </c>
      <c r="BL50" s="19">
        <f t="shared" si="114"/>
        <v>0</v>
      </c>
      <c r="BM50" s="19">
        <f t="shared" si="114"/>
        <v>0</v>
      </c>
      <c r="BN50" s="19">
        <f t="shared" si="114"/>
        <v>0</v>
      </c>
      <c r="BO50" s="19">
        <f t="shared" si="114"/>
        <v>0</v>
      </c>
      <c r="BP50" s="19">
        <f t="shared" si="114"/>
        <v>0</v>
      </c>
      <c r="BQ50" s="19">
        <f t="shared" ref="BQ50:BV50" si="115">BQ51+BQ52</f>
        <v>0</v>
      </c>
      <c r="BR50" s="19">
        <f t="shared" si="115"/>
        <v>0</v>
      </c>
      <c r="BS50" s="19">
        <f t="shared" si="115"/>
        <v>0</v>
      </c>
      <c r="BT50" s="19">
        <f t="shared" si="115"/>
        <v>0</v>
      </c>
      <c r="BU50" s="19">
        <f t="shared" si="115"/>
        <v>0</v>
      </c>
      <c r="BV50" s="19">
        <f t="shared" si="115"/>
        <v>0</v>
      </c>
      <c r="BW50" s="19">
        <f t="shared" si="91"/>
        <v>0</v>
      </c>
      <c r="BX50" s="19">
        <f t="shared" si="92"/>
        <v>0</v>
      </c>
      <c r="BY50" s="19">
        <f t="shared" si="93"/>
        <v>0</v>
      </c>
      <c r="BZ50" s="19">
        <f t="shared" si="94"/>
        <v>0</v>
      </c>
      <c r="CA50" s="19">
        <f t="shared" si="95"/>
        <v>0</v>
      </c>
      <c r="CB50" s="19">
        <f t="shared" si="96"/>
        <v>0</v>
      </c>
      <c r="CC50" s="19">
        <f t="shared" si="97"/>
        <v>0</v>
      </c>
      <c r="CD50" s="29"/>
    </row>
    <row r="51" spans="1:82" ht="63" x14ac:dyDescent="0.25">
      <c r="A51" s="12" t="s">
        <v>106</v>
      </c>
      <c r="B51" s="13" t="s">
        <v>146</v>
      </c>
      <c r="C51" s="14" t="s">
        <v>280</v>
      </c>
      <c r="D51" s="14" t="s">
        <v>147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0</v>
      </c>
      <c r="BF51" s="20">
        <v>0</v>
      </c>
      <c r="BG51" s="20">
        <v>0</v>
      </c>
      <c r="BH51" s="20">
        <v>0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  <c r="BN51" s="20">
        <v>0</v>
      </c>
      <c r="BO51" s="20">
        <v>0</v>
      </c>
      <c r="BP51" s="20">
        <v>0</v>
      </c>
      <c r="BQ51" s="20">
        <v>0</v>
      </c>
      <c r="BR51" s="20">
        <v>0</v>
      </c>
      <c r="BS51" s="20">
        <v>0</v>
      </c>
      <c r="BT51" s="20">
        <v>0</v>
      </c>
      <c r="BU51" s="20">
        <v>0</v>
      </c>
      <c r="BV51" s="20">
        <v>0</v>
      </c>
      <c r="BW51" s="20">
        <f t="shared" si="91"/>
        <v>0</v>
      </c>
      <c r="BX51" s="20">
        <f t="shared" si="92"/>
        <v>0</v>
      </c>
      <c r="BY51" s="20">
        <f t="shared" si="93"/>
        <v>0</v>
      </c>
      <c r="BZ51" s="20">
        <f t="shared" si="94"/>
        <v>0</v>
      </c>
      <c r="CA51" s="20">
        <f t="shared" si="95"/>
        <v>0</v>
      </c>
      <c r="CB51" s="20">
        <f t="shared" si="96"/>
        <v>0</v>
      </c>
      <c r="CC51" s="20">
        <f t="shared" si="97"/>
        <v>0</v>
      </c>
      <c r="CD51" s="30"/>
    </row>
    <row r="52" spans="1:82" ht="47.25" x14ac:dyDescent="0.25">
      <c r="A52" s="12" t="s">
        <v>107</v>
      </c>
      <c r="B52" s="13" t="s">
        <v>148</v>
      </c>
      <c r="C52" s="14" t="s">
        <v>280</v>
      </c>
      <c r="D52" s="14" t="s">
        <v>147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0</v>
      </c>
      <c r="AJ52" s="20">
        <v>0</v>
      </c>
      <c r="AK52" s="20">
        <v>0</v>
      </c>
      <c r="AL52" s="20">
        <v>0</v>
      </c>
      <c r="AM52" s="20">
        <v>0</v>
      </c>
      <c r="AN52" s="20">
        <v>0</v>
      </c>
      <c r="AO52" s="20">
        <v>0</v>
      </c>
      <c r="AP52" s="20">
        <v>0</v>
      </c>
      <c r="AQ52" s="20">
        <v>0</v>
      </c>
      <c r="AR52" s="20">
        <v>0</v>
      </c>
      <c r="AS52" s="20">
        <v>0</v>
      </c>
      <c r="AT52" s="20">
        <v>0</v>
      </c>
      <c r="AU52" s="20">
        <v>0</v>
      </c>
      <c r="AV52" s="20">
        <v>0</v>
      </c>
      <c r="AW52" s="20">
        <v>0</v>
      </c>
      <c r="AX52" s="20">
        <v>0</v>
      </c>
      <c r="AY52" s="20">
        <v>0</v>
      </c>
      <c r="AZ52" s="20">
        <v>0</v>
      </c>
      <c r="BA52" s="20">
        <v>0</v>
      </c>
      <c r="BB52" s="20">
        <v>0</v>
      </c>
      <c r="BC52" s="20">
        <v>0</v>
      </c>
      <c r="BD52" s="20">
        <v>0</v>
      </c>
      <c r="BE52" s="20">
        <v>0</v>
      </c>
      <c r="BF52" s="20">
        <v>0</v>
      </c>
      <c r="BG52" s="20">
        <v>0</v>
      </c>
      <c r="BH52" s="20">
        <v>0</v>
      </c>
      <c r="BI52" s="20">
        <v>0</v>
      </c>
      <c r="BJ52" s="20">
        <v>0</v>
      </c>
      <c r="BK52" s="20">
        <v>0</v>
      </c>
      <c r="BL52" s="20">
        <v>0</v>
      </c>
      <c r="BM52" s="20">
        <v>0</v>
      </c>
      <c r="BN52" s="20">
        <v>0</v>
      </c>
      <c r="BO52" s="20">
        <v>0</v>
      </c>
      <c r="BP52" s="20">
        <v>0</v>
      </c>
      <c r="BQ52" s="20">
        <v>0</v>
      </c>
      <c r="BR52" s="20">
        <v>0</v>
      </c>
      <c r="BS52" s="20">
        <v>0</v>
      </c>
      <c r="BT52" s="20">
        <v>0</v>
      </c>
      <c r="BU52" s="20">
        <v>0</v>
      </c>
      <c r="BV52" s="20">
        <v>0</v>
      </c>
      <c r="BW52" s="20">
        <f t="shared" si="91"/>
        <v>0</v>
      </c>
      <c r="BX52" s="20">
        <f t="shared" si="92"/>
        <v>0</v>
      </c>
      <c r="BY52" s="20">
        <f t="shared" si="93"/>
        <v>0</v>
      </c>
      <c r="BZ52" s="20">
        <f t="shared" si="94"/>
        <v>0</v>
      </c>
      <c r="CA52" s="20">
        <f t="shared" si="95"/>
        <v>0</v>
      </c>
      <c r="CB52" s="20">
        <f t="shared" si="96"/>
        <v>0</v>
      </c>
      <c r="CC52" s="20">
        <f t="shared" si="97"/>
        <v>0</v>
      </c>
      <c r="CD52" s="30"/>
    </row>
    <row r="53" spans="1:82" ht="47.25" x14ac:dyDescent="0.25">
      <c r="A53" s="9" t="s">
        <v>149</v>
      </c>
      <c r="B53" s="10" t="s">
        <v>150</v>
      </c>
      <c r="C53" s="11" t="s">
        <v>280</v>
      </c>
      <c r="D53" s="11" t="s">
        <v>147</v>
      </c>
      <c r="E53" s="19">
        <f t="shared" ref="E53:K53" si="116">E54+E55+E56+E57+E58+E59+E60+E61</f>
        <v>0</v>
      </c>
      <c r="F53" s="19">
        <f t="shared" si="116"/>
        <v>0</v>
      </c>
      <c r="G53" s="19">
        <f t="shared" si="116"/>
        <v>0</v>
      </c>
      <c r="H53" s="19">
        <f t="shared" si="116"/>
        <v>0</v>
      </c>
      <c r="I53" s="19">
        <f t="shared" si="116"/>
        <v>0</v>
      </c>
      <c r="J53" s="19">
        <f t="shared" si="116"/>
        <v>0</v>
      </c>
      <c r="K53" s="19">
        <f t="shared" si="116"/>
        <v>0</v>
      </c>
      <c r="L53" s="19">
        <f t="shared" ref="L53:AJ53" si="117">L54+L55+L56+L57+L58+L59+L60+L61</f>
        <v>0</v>
      </c>
      <c r="M53" s="19">
        <f t="shared" si="117"/>
        <v>0</v>
      </c>
      <c r="N53" s="19">
        <f t="shared" si="117"/>
        <v>0</v>
      </c>
      <c r="O53" s="19">
        <f t="shared" si="117"/>
        <v>0</v>
      </c>
      <c r="P53" s="19">
        <f t="shared" si="117"/>
        <v>0</v>
      </c>
      <c r="Q53" s="19">
        <f t="shared" si="117"/>
        <v>0</v>
      </c>
      <c r="R53" s="19">
        <f t="shared" si="117"/>
        <v>0</v>
      </c>
      <c r="S53" s="19">
        <f t="shared" si="117"/>
        <v>0</v>
      </c>
      <c r="T53" s="19">
        <f t="shared" si="117"/>
        <v>0</v>
      </c>
      <c r="U53" s="19">
        <f t="shared" si="117"/>
        <v>0</v>
      </c>
      <c r="V53" s="19">
        <f t="shared" si="117"/>
        <v>0</v>
      </c>
      <c r="W53" s="19">
        <f t="shared" si="117"/>
        <v>0</v>
      </c>
      <c r="X53" s="19">
        <f t="shared" si="117"/>
        <v>0</v>
      </c>
      <c r="Y53" s="19">
        <f t="shared" si="117"/>
        <v>0</v>
      </c>
      <c r="Z53" s="19">
        <f t="shared" si="117"/>
        <v>0</v>
      </c>
      <c r="AA53" s="19">
        <f t="shared" si="117"/>
        <v>0</v>
      </c>
      <c r="AB53" s="19">
        <f t="shared" si="117"/>
        <v>0</v>
      </c>
      <c r="AC53" s="19">
        <f t="shared" si="117"/>
        <v>0</v>
      </c>
      <c r="AD53" s="19">
        <f t="shared" si="117"/>
        <v>0</v>
      </c>
      <c r="AE53" s="19">
        <f t="shared" si="117"/>
        <v>0</v>
      </c>
      <c r="AF53" s="19">
        <f t="shared" si="117"/>
        <v>0</v>
      </c>
      <c r="AG53" s="19">
        <f t="shared" si="117"/>
        <v>0</v>
      </c>
      <c r="AH53" s="19">
        <f t="shared" si="117"/>
        <v>0</v>
      </c>
      <c r="AI53" s="19">
        <f t="shared" si="117"/>
        <v>0</v>
      </c>
      <c r="AJ53" s="19">
        <f t="shared" si="117"/>
        <v>0</v>
      </c>
      <c r="AK53" s="19">
        <f t="shared" ref="AK53:BP53" si="118">AK54+AK55+AK56+AK57+AK58+AK59+AK60+AK61</f>
        <v>0</v>
      </c>
      <c r="AL53" s="19">
        <f t="shared" si="118"/>
        <v>0</v>
      </c>
      <c r="AM53" s="19">
        <f t="shared" si="118"/>
        <v>0</v>
      </c>
      <c r="AN53" s="19">
        <f t="shared" si="118"/>
        <v>0</v>
      </c>
      <c r="AO53" s="19">
        <f t="shared" si="118"/>
        <v>0</v>
      </c>
      <c r="AP53" s="19">
        <f t="shared" si="118"/>
        <v>0</v>
      </c>
      <c r="AQ53" s="19">
        <f t="shared" si="118"/>
        <v>0</v>
      </c>
      <c r="AR53" s="19">
        <f t="shared" si="118"/>
        <v>0</v>
      </c>
      <c r="AS53" s="19">
        <f t="shared" si="118"/>
        <v>0</v>
      </c>
      <c r="AT53" s="19">
        <f t="shared" si="118"/>
        <v>0</v>
      </c>
      <c r="AU53" s="19">
        <f t="shared" si="118"/>
        <v>0</v>
      </c>
      <c r="AV53" s="19">
        <f t="shared" si="118"/>
        <v>0</v>
      </c>
      <c r="AW53" s="19">
        <f t="shared" si="118"/>
        <v>0</v>
      </c>
      <c r="AX53" s="19">
        <f t="shared" si="118"/>
        <v>0</v>
      </c>
      <c r="AY53" s="19">
        <f t="shared" si="118"/>
        <v>0</v>
      </c>
      <c r="AZ53" s="19">
        <f t="shared" si="118"/>
        <v>0</v>
      </c>
      <c r="BA53" s="19">
        <f t="shared" si="118"/>
        <v>0</v>
      </c>
      <c r="BB53" s="19">
        <f t="shared" si="118"/>
        <v>0</v>
      </c>
      <c r="BC53" s="19">
        <f t="shared" si="118"/>
        <v>0</v>
      </c>
      <c r="BD53" s="19">
        <f t="shared" si="118"/>
        <v>0</v>
      </c>
      <c r="BE53" s="19">
        <f t="shared" si="118"/>
        <v>0</v>
      </c>
      <c r="BF53" s="19">
        <f t="shared" si="118"/>
        <v>0</v>
      </c>
      <c r="BG53" s="19">
        <f t="shared" si="118"/>
        <v>0</v>
      </c>
      <c r="BH53" s="19">
        <f t="shared" si="118"/>
        <v>0</v>
      </c>
      <c r="BI53" s="19">
        <f t="shared" si="118"/>
        <v>0</v>
      </c>
      <c r="BJ53" s="19">
        <f t="shared" si="118"/>
        <v>0</v>
      </c>
      <c r="BK53" s="19">
        <f t="shared" si="118"/>
        <v>0</v>
      </c>
      <c r="BL53" s="19">
        <f t="shared" si="118"/>
        <v>0</v>
      </c>
      <c r="BM53" s="19">
        <f t="shared" si="118"/>
        <v>0</v>
      </c>
      <c r="BN53" s="19">
        <f t="shared" si="118"/>
        <v>0</v>
      </c>
      <c r="BO53" s="19">
        <f t="shared" si="118"/>
        <v>0</v>
      </c>
      <c r="BP53" s="19">
        <f t="shared" si="118"/>
        <v>0</v>
      </c>
      <c r="BQ53" s="19">
        <f t="shared" ref="BQ53:BV53" si="119">BQ54+BQ55+BQ56+BQ57+BQ58+BQ59+BQ60+BQ61</f>
        <v>0</v>
      </c>
      <c r="BR53" s="19">
        <f t="shared" si="119"/>
        <v>0</v>
      </c>
      <c r="BS53" s="19">
        <f t="shared" si="119"/>
        <v>0</v>
      </c>
      <c r="BT53" s="19">
        <f t="shared" si="119"/>
        <v>0</v>
      </c>
      <c r="BU53" s="19">
        <f t="shared" si="119"/>
        <v>0</v>
      </c>
      <c r="BV53" s="19">
        <f t="shared" si="119"/>
        <v>0</v>
      </c>
      <c r="BW53" s="19">
        <f t="shared" si="91"/>
        <v>0</v>
      </c>
      <c r="BX53" s="19">
        <f t="shared" si="92"/>
        <v>0</v>
      </c>
      <c r="BY53" s="19">
        <f t="shared" si="93"/>
        <v>0</v>
      </c>
      <c r="BZ53" s="19">
        <f t="shared" si="94"/>
        <v>0</v>
      </c>
      <c r="CA53" s="19">
        <f t="shared" si="95"/>
        <v>0</v>
      </c>
      <c r="CB53" s="19">
        <f t="shared" si="96"/>
        <v>0</v>
      </c>
      <c r="CC53" s="19">
        <f t="shared" si="97"/>
        <v>0</v>
      </c>
      <c r="CD53" s="29"/>
    </row>
    <row r="54" spans="1:82" ht="31.5" x14ac:dyDescent="0.25">
      <c r="A54" s="12" t="s">
        <v>151</v>
      </c>
      <c r="B54" s="13" t="s">
        <v>152</v>
      </c>
      <c r="C54" s="14" t="s">
        <v>280</v>
      </c>
      <c r="D54" s="14" t="s">
        <v>147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>
        <v>0</v>
      </c>
      <c r="BA54" s="20">
        <v>0</v>
      </c>
      <c r="BB54" s="20">
        <v>0</v>
      </c>
      <c r="BC54" s="20">
        <v>0</v>
      </c>
      <c r="BD54" s="20">
        <v>0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>
        <v>0</v>
      </c>
      <c r="BN54" s="20">
        <v>0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0">
        <v>0</v>
      </c>
      <c r="BU54" s="20">
        <v>0</v>
      </c>
      <c r="BV54" s="20">
        <v>0</v>
      </c>
      <c r="BW54" s="20">
        <f t="shared" si="91"/>
        <v>0</v>
      </c>
      <c r="BX54" s="20">
        <f t="shared" si="92"/>
        <v>0</v>
      </c>
      <c r="BY54" s="20">
        <f t="shared" si="93"/>
        <v>0</v>
      </c>
      <c r="BZ54" s="20">
        <f t="shared" si="94"/>
        <v>0</v>
      </c>
      <c r="CA54" s="20">
        <f t="shared" si="95"/>
        <v>0</v>
      </c>
      <c r="CB54" s="20">
        <f t="shared" si="96"/>
        <v>0</v>
      </c>
      <c r="CC54" s="20">
        <f t="shared" si="97"/>
        <v>0</v>
      </c>
      <c r="CD54" s="30"/>
    </row>
    <row r="55" spans="1:82" ht="94.5" x14ac:dyDescent="0.25">
      <c r="A55" s="12" t="s">
        <v>151</v>
      </c>
      <c r="B55" s="13" t="s">
        <v>153</v>
      </c>
      <c r="C55" s="14" t="s">
        <v>280</v>
      </c>
      <c r="D55" s="14" t="s">
        <v>147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f t="shared" si="91"/>
        <v>0</v>
      </c>
      <c r="BX55" s="20">
        <f t="shared" si="92"/>
        <v>0</v>
      </c>
      <c r="BY55" s="20">
        <f t="shared" si="93"/>
        <v>0</v>
      </c>
      <c r="BZ55" s="20">
        <f t="shared" si="94"/>
        <v>0</v>
      </c>
      <c r="CA55" s="20">
        <f t="shared" si="95"/>
        <v>0</v>
      </c>
      <c r="CB55" s="20">
        <f t="shared" si="96"/>
        <v>0</v>
      </c>
      <c r="CC55" s="20">
        <f t="shared" si="97"/>
        <v>0</v>
      </c>
      <c r="CD55" s="30"/>
    </row>
    <row r="56" spans="1:82" ht="78.75" x14ac:dyDescent="0.25">
      <c r="A56" s="12" t="s">
        <v>151</v>
      </c>
      <c r="B56" s="13" t="s">
        <v>154</v>
      </c>
      <c r="C56" s="14" t="s">
        <v>280</v>
      </c>
      <c r="D56" s="14" t="s">
        <v>147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  <c r="AM56" s="20">
        <v>0</v>
      </c>
      <c r="AN56" s="20">
        <v>0</v>
      </c>
      <c r="AO56" s="20">
        <v>0</v>
      </c>
      <c r="AP56" s="20">
        <v>0</v>
      </c>
      <c r="AQ56" s="20">
        <v>0</v>
      </c>
      <c r="AR56" s="20">
        <v>0</v>
      </c>
      <c r="AS56" s="20"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v>0</v>
      </c>
      <c r="AY56" s="20">
        <v>0</v>
      </c>
      <c r="AZ56" s="20">
        <v>0</v>
      </c>
      <c r="BA56" s="20">
        <v>0</v>
      </c>
      <c r="BB56" s="20">
        <v>0</v>
      </c>
      <c r="BC56" s="20">
        <v>0</v>
      </c>
      <c r="BD56" s="20">
        <v>0</v>
      </c>
      <c r="BE56" s="20">
        <v>0</v>
      </c>
      <c r="BF56" s="20">
        <v>0</v>
      </c>
      <c r="BG56" s="20">
        <v>0</v>
      </c>
      <c r="BH56" s="20">
        <v>0</v>
      </c>
      <c r="BI56" s="20">
        <v>0</v>
      </c>
      <c r="BJ56" s="20">
        <v>0</v>
      </c>
      <c r="BK56" s="20">
        <v>0</v>
      </c>
      <c r="BL56" s="20">
        <v>0</v>
      </c>
      <c r="BM56" s="20">
        <v>0</v>
      </c>
      <c r="BN56" s="20">
        <v>0</v>
      </c>
      <c r="BO56" s="20">
        <v>0</v>
      </c>
      <c r="BP56" s="20">
        <v>0</v>
      </c>
      <c r="BQ56" s="20">
        <v>0</v>
      </c>
      <c r="BR56" s="20">
        <v>0</v>
      </c>
      <c r="BS56" s="20">
        <v>0</v>
      </c>
      <c r="BT56" s="20">
        <v>0</v>
      </c>
      <c r="BU56" s="20">
        <v>0</v>
      </c>
      <c r="BV56" s="20">
        <v>0</v>
      </c>
      <c r="BW56" s="20">
        <f t="shared" si="91"/>
        <v>0</v>
      </c>
      <c r="BX56" s="20">
        <f t="shared" si="92"/>
        <v>0</v>
      </c>
      <c r="BY56" s="20">
        <f t="shared" si="93"/>
        <v>0</v>
      </c>
      <c r="BZ56" s="20">
        <f t="shared" si="94"/>
        <v>0</v>
      </c>
      <c r="CA56" s="20">
        <f t="shared" si="95"/>
        <v>0</v>
      </c>
      <c r="CB56" s="20">
        <f t="shared" si="96"/>
        <v>0</v>
      </c>
      <c r="CC56" s="20">
        <f t="shared" si="97"/>
        <v>0</v>
      </c>
      <c r="CD56" s="30"/>
    </row>
    <row r="57" spans="1:82" ht="94.5" x14ac:dyDescent="0.25">
      <c r="A57" s="12" t="s">
        <v>151</v>
      </c>
      <c r="B57" s="13" t="s">
        <v>155</v>
      </c>
      <c r="C57" s="14" t="s">
        <v>280</v>
      </c>
      <c r="D57" s="14" t="s">
        <v>147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0</v>
      </c>
      <c r="AH57" s="20">
        <v>0</v>
      </c>
      <c r="AI57" s="20">
        <v>0</v>
      </c>
      <c r="AJ57" s="20">
        <v>0</v>
      </c>
      <c r="AK57" s="20">
        <v>0</v>
      </c>
      <c r="AL57" s="20">
        <v>0</v>
      </c>
      <c r="AM57" s="20">
        <v>0</v>
      </c>
      <c r="AN57" s="20">
        <v>0</v>
      </c>
      <c r="AO57" s="20">
        <v>0</v>
      </c>
      <c r="AP57" s="20">
        <v>0</v>
      </c>
      <c r="AQ57" s="20">
        <v>0</v>
      </c>
      <c r="AR57" s="20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>
        <v>0</v>
      </c>
      <c r="BA57" s="20">
        <v>0</v>
      </c>
      <c r="BB57" s="20">
        <v>0</v>
      </c>
      <c r="BC57" s="20">
        <v>0</v>
      </c>
      <c r="BD57" s="20">
        <v>0</v>
      </c>
      <c r="BE57" s="20">
        <v>0</v>
      </c>
      <c r="BF57" s="20">
        <v>0</v>
      </c>
      <c r="BG57" s="20">
        <v>0</v>
      </c>
      <c r="BH57" s="20">
        <v>0</v>
      </c>
      <c r="BI57" s="20">
        <v>0</v>
      </c>
      <c r="BJ57" s="20">
        <v>0</v>
      </c>
      <c r="BK57" s="20">
        <v>0</v>
      </c>
      <c r="BL57" s="20">
        <v>0</v>
      </c>
      <c r="BM57" s="20">
        <v>0</v>
      </c>
      <c r="BN57" s="20">
        <v>0</v>
      </c>
      <c r="BO57" s="20">
        <v>0</v>
      </c>
      <c r="BP57" s="20">
        <v>0</v>
      </c>
      <c r="BQ57" s="20">
        <v>0</v>
      </c>
      <c r="BR57" s="20">
        <v>0</v>
      </c>
      <c r="BS57" s="20">
        <v>0</v>
      </c>
      <c r="BT57" s="20">
        <v>0</v>
      </c>
      <c r="BU57" s="20">
        <v>0</v>
      </c>
      <c r="BV57" s="20">
        <v>0</v>
      </c>
      <c r="BW57" s="20">
        <f t="shared" si="91"/>
        <v>0</v>
      </c>
      <c r="BX57" s="20">
        <f t="shared" si="92"/>
        <v>0</v>
      </c>
      <c r="BY57" s="20">
        <f t="shared" si="93"/>
        <v>0</v>
      </c>
      <c r="BZ57" s="20">
        <f t="shared" si="94"/>
        <v>0</v>
      </c>
      <c r="CA57" s="20">
        <f t="shared" si="95"/>
        <v>0</v>
      </c>
      <c r="CB57" s="20">
        <f t="shared" si="96"/>
        <v>0</v>
      </c>
      <c r="CC57" s="20">
        <f t="shared" si="97"/>
        <v>0</v>
      </c>
      <c r="CD57" s="30"/>
    </row>
    <row r="58" spans="1:82" ht="31.5" x14ac:dyDescent="0.25">
      <c r="A58" s="12" t="s">
        <v>156</v>
      </c>
      <c r="B58" s="13" t="s">
        <v>152</v>
      </c>
      <c r="C58" s="14" t="s">
        <v>280</v>
      </c>
      <c r="D58" s="14" t="s">
        <v>147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20">
        <v>0</v>
      </c>
      <c r="AN58" s="20">
        <v>0</v>
      </c>
      <c r="AO58" s="20">
        <v>0</v>
      </c>
      <c r="AP58" s="20">
        <v>0</v>
      </c>
      <c r="AQ58" s="20">
        <v>0</v>
      </c>
      <c r="AR58" s="20">
        <v>0</v>
      </c>
      <c r="AS58" s="20">
        <v>0</v>
      </c>
      <c r="AT58" s="20">
        <v>0</v>
      </c>
      <c r="AU58" s="20">
        <v>0</v>
      </c>
      <c r="AV58" s="20">
        <v>0</v>
      </c>
      <c r="AW58" s="20">
        <v>0</v>
      </c>
      <c r="AX58" s="20">
        <v>0</v>
      </c>
      <c r="AY58" s="20">
        <v>0</v>
      </c>
      <c r="AZ58" s="20">
        <v>0</v>
      </c>
      <c r="BA58" s="20">
        <v>0</v>
      </c>
      <c r="BB58" s="20">
        <v>0</v>
      </c>
      <c r="BC58" s="20">
        <v>0</v>
      </c>
      <c r="BD58" s="20">
        <v>0</v>
      </c>
      <c r="BE58" s="20">
        <v>0</v>
      </c>
      <c r="BF58" s="20">
        <v>0</v>
      </c>
      <c r="BG58" s="20">
        <v>0</v>
      </c>
      <c r="BH58" s="20">
        <v>0</v>
      </c>
      <c r="BI58" s="20">
        <v>0</v>
      </c>
      <c r="BJ58" s="20">
        <v>0</v>
      </c>
      <c r="BK58" s="20">
        <v>0</v>
      </c>
      <c r="BL58" s="20">
        <v>0</v>
      </c>
      <c r="BM58" s="20">
        <v>0</v>
      </c>
      <c r="BN58" s="20">
        <v>0</v>
      </c>
      <c r="BO58" s="20">
        <v>0</v>
      </c>
      <c r="BP58" s="20">
        <v>0</v>
      </c>
      <c r="BQ58" s="20">
        <v>0</v>
      </c>
      <c r="BR58" s="20">
        <v>0</v>
      </c>
      <c r="BS58" s="20">
        <v>0</v>
      </c>
      <c r="BT58" s="20">
        <v>0</v>
      </c>
      <c r="BU58" s="20">
        <v>0</v>
      </c>
      <c r="BV58" s="20">
        <v>0</v>
      </c>
      <c r="BW58" s="20">
        <f t="shared" si="91"/>
        <v>0</v>
      </c>
      <c r="BX58" s="20">
        <f t="shared" si="92"/>
        <v>0</v>
      </c>
      <c r="BY58" s="20">
        <f t="shared" si="93"/>
        <v>0</v>
      </c>
      <c r="BZ58" s="20">
        <f t="shared" si="94"/>
        <v>0</v>
      </c>
      <c r="CA58" s="20">
        <f t="shared" si="95"/>
        <v>0</v>
      </c>
      <c r="CB58" s="20">
        <f t="shared" si="96"/>
        <v>0</v>
      </c>
      <c r="CC58" s="20">
        <f t="shared" si="97"/>
        <v>0</v>
      </c>
      <c r="CD58" s="30"/>
    </row>
    <row r="59" spans="1:82" ht="94.5" x14ac:dyDescent="0.25">
      <c r="A59" s="12" t="s">
        <v>156</v>
      </c>
      <c r="B59" s="13" t="s">
        <v>153</v>
      </c>
      <c r="C59" s="14" t="s">
        <v>280</v>
      </c>
      <c r="D59" s="14" t="s">
        <v>147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20">
        <v>0</v>
      </c>
      <c r="BI59" s="20">
        <v>0</v>
      </c>
      <c r="BJ59" s="20">
        <v>0</v>
      </c>
      <c r="BK59" s="20">
        <v>0</v>
      </c>
      <c r="BL59" s="20">
        <v>0</v>
      </c>
      <c r="BM59" s="20">
        <v>0</v>
      </c>
      <c r="BN59" s="20">
        <v>0</v>
      </c>
      <c r="BO59" s="20">
        <v>0</v>
      </c>
      <c r="BP59" s="20">
        <v>0</v>
      </c>
      <c r="BQ59" s="20">
        <v>0</v>
      </c>
      <c r="BR59" s="20">
        <v>0</v>
      </c>
      <c r="BS59" s="20">
        <v>0</v>
      </c>
      <c r="BT59" s="20">
        <v>0</v>
      </c>
      <c r="BU59" s="20">
        <v>0</v>
      </c>
      <c r="BV59" s="20">
        <v>0</v>
      </c>
      <c r="BW59" s="20">
        <f t="shared" si="91"/>
        <v>0</v>
      </c>
      <c r="BX59" s="20">
        <f t="shared" si="92"/>
        <v>0</v>
      </c>
      <c r="BY59" s="20">
        <f t="shared" si="93"/>
        <v>0</v>
      </c>
      <c r="BZ59" s="20">
        <f t="shared" si="94"/>
        <v>0</v>
      </c>
      <c r="CA59" s="20">
        <f t="shared" si="95"/>
        <v>0</v>
      </c>
      <c r="CB59" s="20">
        <f t="shared" si="96"/>
        <v>0</v>
      </c>
      <c r="CC59" s="20">
        <f t="shared" si="97"/>
        <v>0</v>
      </c>
      <c r="CD59" s="30"/>
    </row>
    <row r="60" spans="1:82" ht="78.75" x14ac:dyDescent="0.25">
      <c r="A60" s="12" t="s">
        <v>156</v>
      </c>
      <c r="B60" s="13" t="s">
        <v>154</v>
      </c>
      <c r="C60" s="14" t="s">
        <v>280</v>
      </c>
      <c r="D60" s="14" t="s">
        <v>147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  <c r="AY60" s="20">
        <v>0</v>
      </c>
      <c r="AZ60" s="20">
        <v>0</v>
      </c>
      <c r="BA60" s="20">
        <v>0</v>
      </c>
      <c r="BB60" s="20">
        <v>0</v>
      </c>
      <c r="BC60" s="20">
        <v>0</v>
      </c>
      <c r="BD60" s="20">
        <v>0</v>
      </c>
      <c r="BE60" s="20">
        <v>0</v>
      </c>
      <c r="BF60" s="20">
        <v>0</v>
      </c>
      <c r="BG60" s="20">
        <v>0</v>
      </c>
      <c r="BH60" s="20">
        <v>0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  <c r="BN60" s="20">
        <v>0</v>
      </c>
      <c r="BO60" s="20">
        <v>0</v>
      </c>
      <c r="BP60" s="20">
        <v>0</v>
      </c>
      <c r="BQ60" s="20">
        <v>0</v>
      </c>
      <c r="BR60" s="20">
        <v>0</v>
      </c>
      <c r="BS60" s="20">
        <v>0</v>
      </c>
      <c r="BT60" s="20">
        <v>0</v>
      </c>
      <c r="BU60" s="20">
        <v>0</v>
      </c>
      <c r="BV60" s="20">
        <v>0</v>
      </c>
      <c r="BW60" s="20">
        <f t="shared" si="91"/>
        <v>0</v>
      </c>
      <c r="BX60" s="20">
        <f t="shared" si="92"/>
        <v>0</v>
      </c>
      <c r="BY60" s="20">
        <f t="shared" si="93"/>
        <v>0</v>
      </c>
      <c r="BZ60" s="20">
        <f t="shared" si="94"/>
        <v>0</v>
      </c>
      <c r="CA60" s="20">
        <f t="shared" si="95"/>
        <v>0</v>
      </c>
      <c r="CB60" s="20">
        <f t="shared" si="96"/>
        <v>0</v>
      </c>
      <c r="CC60" s="20">
        <f t="shared" si="97"/>
        <v>0</v>
      </c>
      <c r="CD60" s="30"/>
    </row>
    <row r="61" spans="1:82" ht="94.5" x14ac:dyDescent="0.25">
      <c r="A61" s="12" t="s">
        <v>156</v>
      </c>
      <c r="B61" s="13" t="s">
        <v>157</v>
      </c>
      <c r="C61" s="14" t="s">
        <v>280</v>
      </c>
      <c r="D61" s="14" t="s">
        <v>147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20">
        <v>0</v>
      </c>
      <c r="AQ61" s="20">
        <v>0</v>
      </c>
      <c r="AR61" s="20">
        <v>0</v>
      </c>
      <c r="AS61" s="20">
        <v>0</v>
      </c>
      <c r="AT61" s="20">
        <v>0</v>
      </c>
      <c r="AU61" s="20">
        <v>0</v>
      </c>
      <c r="AV61" s="20">
        <v>0</v>
      </c>
      <c r="AW61" s="20">
        <v>0</v>
      </c>
      <c r="AX61" s="20">
        <v>0</v>
      </c>
      <c r="AY61" s="20">
        <v>0</v>
      </c>
      <c r="AZ61" s="20">
        <v>0</v>
      </c>
      <c r="BA61" s="20">
        <v>0</v>
      </c>
      <c r="BB61" s="20">
        <v>0</v>
      </c>
      <c r="BC61" s="20">
        <v>0</v>
      </c>
      <c r="BD61" s="20">
        <v>0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>
        <v>0</v>
      </c>
      <c r="BM61" s="20">
        <v>0</v>
      </c>
      <c r="BN61" s="20">
        <v>0</v>
      </c>
      <c r="BO61" s="20">
        <v>0</v>
      </c>
      <c r="BP61" s="20">
        <v>0</v>
      </c>
      <c r="BQ61" s="20">
        <v>0</v>
      </c>
      <c r="BR61" s="20">
        <v>0</v>
      </c>
      <c r="BS61" s="20">
        <v>0</v>
      </c>
      <c r="BT61" s="20">
        <v>0</v>
      </c>
      <c r="BU61" s="20">
        <v>0</v>
      </c>
      <c r="BV61" s="20">
        <v>0</v>
      </c>
      <c r="BW61" s="20">
        <f t="shared" si="91"/>
        <v>0</v>
      </c>
      <c r="BX61" s="20">
        <f t="shared" si="92"/>
        <v>0</v>
      </c>
      <c r="BY61" s="20">
        <f t="shared" si="93"/>
        <v>0</v>
      </c>
      <c r="BZ61" s="20">
        <f t="shared" si="94"/>
        <v>0</v>
      </c>
      <c r="CA61" s="20">
        <f t="shared" si="95"/>
        <v>0</v>
      </c>
      <c r="CB61" s="20">
        <f t="shared" si="96"/>
        <v>0</v>
      </c>
      <c r="CC61" s="20">
        <f t="shared" si="97"/>
        <v>0</v>
      </c>
      <c r="CD61" s="30"/>
    </row>
    <row r="62" spans="1:82" ht="78.75" x14ac:dyDescent="0.25">
      <c r="A62" s="9" t="s">
        <v>158</v>
      </c>
      <c r="B62" s="10" t="s">
        <v>159</v>
      </c>
      <c r="C62" s="11" t="s">
        <v>280</v>
      </c>
      <c r="D62" s="11" t="s">
        <v>147</v>
      </c>
      <c r="E62" s="19">
        <f t="shared" ref="E62:K62" si="120">E63+E64</f>
        <v>0</v>
      </c>
      <c r="F62" s="19">
        <f t="shared" si="120"/>
        <v>0</v>
      </c>
      <c r="G62" s="19">
        <f t="shared" si="120"/>
        <v>0</v>
      </c>
      <c r="H62" s="19">
        <f t="shared" si="120"/>
        <v>0</v>
      </c>
      <c r="I62" s="19">
        <f t="shared" si="120"/>
        <v>0</v>
      </c>
      <c r="J62" s="19">
        <f t="shared" si="120"/>
        <v>0</v>
      </c>
      <c r="K62" s="19">
        <f t="shared" si="120"/>
        <v>0</v>
      </c>
      <c r="L62" s="19">
        <f t="shared" ref="L62:AJ62" si="121">L63+L64</f>
        <v>0</v>
      </c>
      <c r="M62" s="19">
        <f t="shared" si="121"/>
        <v>0</v>
      </c>
      <c r="N62" s="19">
        <f t="shared" si="121"/>
        <v>0</v>
      </c>
      <c r="O62" s="19">
        <f t="shared" si="121"/>
        <v>0</v>
      </c>
      <c r="P62" s="19">
        <f t="shared" si="121"/>
        <v>0</v>
      </c>
      <c r="Q62" s="19">
        <f t="shared" si="121"/>
        <v>0</v>
      </c>
      <c r="R62" s="19">
        <f t="shared" si="121"/>
        <v>0</v>
      </c>
      <c r="S62" s="19">
        <f t="shared" si="121"/>
        <v>0</v>
      </c>
      <c r="T62" s="19">
        <f t="shared" si="121"/>
        <v>0</v>
      </c>
      <c r="U62" s="19">
        <f t="shared" si="121"/>
        <v>0</v>
      </c>
      <c r="V62" s="19">
        <f t="shared" si="121"/>
        <v>0</v>
      </c>
      <c r="W62" s="19">
        <f t="shared" si="121"/>
        <v>0</v>
      </c>
      <c r="X62" s="19">
        <f t="shared" si="121"/>
        <v>0</v>
      </c>
      <c r="Y62" s="19">
        <f t="shared" si="121"/>
        <v>0</v>
      </c>
      <c r="Z62" s="19">
        <f t="shared" si="121"/>
        <v>0</v>
      </c>
      <c r="AA62" s="19">
        <f t="shared" si="121"/>
        <v>0</v>
      </c>
      <c r="AB62" s="19">
        <f t="shared" si="121"/>
        <v>0</v>
      </c>
      <c r="AC62" s="19">
        <f t="shared" si="121"/>
        <v>0</v>
      </c>
      <c r="AD62" s="19">
        <f t="shared" si="121"/>
        <v>0</v>
      </c>
      <c r="AE62" s="19">
        <f t="shared" si="121"/>
        <v>0</v>
      </c>
      <c r="AF62" s="19">
        <f t="shared" si="121"/>
        <v>0</v>
      </c>
      <c r="AG62" s="19">
        <f t="shared" si="121"/>
        <v>0</v>
      </c>
      <c r="AH62" s="19">
        <f t="shared" si="121"/>
        <v>0</v>
      </c>
      <c r="AI62" s="19">
        <f t="shared" si="121"/>
        <v>0</v>
      </c>
      <c r="AJ62" s="19">
        <f t="shared" si="121"/>
        <v>0</v>
      </c>
      <c r="AK62" s="19">
        <f t="shared" ref="AK62:BP62" si="122">AK63+AK64</f>
        <v>0</v>
      </c>
      <c r="AL62" s="19">
        <f t="shared" si="122"/>
        <v>0</v>
      </c>
      <c r="AM62" s="19">
        <f t="shared" si="122"/>
        <v>0</v>
      </c>
      <c r="AN62" s="19">
        <f t="shared" si="122"/>
        <v>0</v>
      </c>
      <c r="AO62" s="19">
        <f t="shared" si="122"/>
        <v>0</v>
      </c>
      <c r="AP62" s="19">
        <f t="shared" si="122"/>
        <v>0</v>
      </c>
      <c r="AQ62" s="19">
        <f t="shared" si="122"/>
        <v>0</v>
      </c>
      <c r="AR62" s="19">
        <f t="shared" si="122"/>
        <v>0</v>
      </c>
      <c r="AS62" s="19">
        <f t="shared" si="122"/>
        <v>0</v>
      </c>
      <c r="AT62" s="19">
        <f t="shared" si="122"/>
        <v>0</v>
      </c>
      <c r="AU62" s="19">
        <f t="shared" si="122"/>
        <v>0</v>
      </c>
      <c r="AV62" s="19">
        <f t="shared" si="122"/>
        <v>0</v>
      </c>
      <c r="AW62" s="19">
        <f t="shared" si="122"/>
        <v>0</v>
      </c>
      <c r="AX62" s="19">
        <f t="shared" si="122"/>
        <v>0</v>
      </c>
      <c r="AY62" s="19">
        <f t="shared" si="122"/>
        <v>0</v>
      </c>
      <c r="AZ62" s="19">
        <f t="shared" si="122"/>
        <v>0</v>
      </c>
      <c r="BA62" s="19">
        <f t="shared" si="122"/>
        <v>0</v>
      </c>
      <c r="BB62" s="19">
        <f t="shared" si="122"/>
        <v>0</v>
      </c>
      <c r="BC62" s="19">
        <f t="shared" si="122"/>
        <v>0</v>
      </c>
      <c r="BD62" s="19">
        <f t="shared" si="122"/>
        <v>0</v>
      </c>
      <c r="BE62" s="19">
        <f t="shared" si="122"/>
        <v>0</v>
      </c>
      <c r="BF62" s="19">
        <f t="shared" si="122"/>
        <v>0</v>
      </c>
      <c r="BG62" s="19">
        <f t="shared" si="122"/>
        <v>0</v>
      </c>
      <c r="BH62" s="19">
        <f t="shared" si="122"/>
        <v>0</v>
      </c>
      <c r="BI62" s="19">
        <f t="shared" si="122"/>
        <v>0</v>
      </c>
      <c r="BJ62" s="19">
        <f t="shared" si="122"/>
        <v>0</v>
      </c>
      <c r="BK62" s="19">
        <f t="shared" si="122"/>
        <v>0</v>
      </c>
      <c r="BL62" s="19">
        <f t="shared" si="122"/>
        <v>0</v>
      </c>
      <c r="BM62" s="19">
        <f t="shared" si="122"/>
        <v>0</v>
      </c>
      <c r="BN62" s="19">
        <f t="shared" si="122"/>
        <v>0</v>
      </c>
      <c r="BO62" s="19">
        <f t="shared" si="122"/>
        <v>0</v>
      </c>
      <c r="BP62" s="19">
        <f t="shared" si="122"/>
        <v>0</v>
      </c>
      <c r="BQ62" s="19">
        <f t="shared" ref="BQ62:BV62" si="123">BQ63+BQ64</f>
        <v>0</v>
      </c>
      <c r="BR62" s="19">
        <f t="shared" si="123"/>
        <v>0</v>
      </c>
      <c r="BS62" s="19">
        <f t="shared" si="123"/>
        <v>0</v>
      </c>
      <c r="BT62" s="19">
        <f t="shared" si="123"/>
        <v>0</v>
      </c>
      <c r="BU62" s="19">
        <f t="shared" si="123"/>
        <v>0</v>
      </c>
      <c r="BV62" s="19">
        <f t="shared" si="123"/>
        <v>0</v>
      </c>
      <c r="BW62" s="19">
        <f t="shared" si="91"/>
        <v>0</v>
      </c>
      <c r="BX62" s="19">
        <f t="shared" si="92"/>
        <v>0</v>
      </c>
      <c r="BY62" s="19">
        <f t="shared" si="93"/>
        <v>0</v>
      </c>
      <c r="BZ62" s="19">
        <f t="shared" si="94"/>
        <v>0</v>
      </c>
      <c r="CA62" s="19">
        <f t="shared" si="95"/>
        <v>0</v>
      </c>
      <c r="CB62" s="19">
        <f t="shared" si="96"/>
        <v>0</v>
      </c>
      <c r="CC62" s="19">
        <f t="shared" si="97"/>
        <v>0</v>
      </c>
      <c r="CD62" s="29"/>
    </row>
    <row r="63" spans="1:82" ht="63" x14ac:dyDescent="0.25">
      <c r="A63" s="12" t="s">
        <v>160</v>
      </c>
      <c r="B63" s="13" t="s">
        <v>161</v>
      </c>
      <c r="C63" s="14" t="s">
        <v>280</v>
      </c>
      <c r="D63" s="14" t="s">
        <v>147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0</v>
      </c>
      <c r="AR63" s="20">
        <v>0</v>
      </c>
      <c r="AS63" s="20">
        <v>0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>
        <v>0</v>
      </c>
      <c r="BA63" s="20">
        <v>0</v>
      </c>
      <c r="BB63" s="20">
        <v>0</v>
      </c>
      <c r="BC63" s="20">
        <v>0</v>
      </c>
      <c r="BD63" s="20">
        <v>0</v>
      </c>
      <c r="BE63" s="20">
        <v>0</v>
      </c>
      <c r="BF63" s="20">
        <v>0</v>
      </c>
      <c r="BG63" s="20">
        <v>0</v>
      </c>
      <c r="BH63" s="20">
        <v>0</v>
      </c>
      <c r="BI63" s="20">
        <v>0</v>
      </c>
      <c r="BJ63" s="20">
        <v>0</v>
      </c>
      <c r="BK63" s="20">
        <v>0</v>
      </c>
      <c r="BL63" s="20">
        <v>0</v>
      </c>
      <c r="BM63" s="20">
        <v>0</v>
      </c>
      <c r="BN63" s="20">
        <v>0</v>
      </c>
      <c r="BO63" s="20">
        <v>0</v>
      </c>
      <c r="BP63" s="20">
        <v>0</v>
      </c>
      <c r="BQ63" s="20">
        <v>0</v>
      </c>
      <c r="BR63" s="20">
        <v>0</v>
      </c>
      <c r="BS63" s="20">
        <v>0</v>
      </c>
      <c r="BT63" s="20">
        <v>0</v>
      </c>
      <c r="BU63" s="20">
        <v>0</v>
      </c>
      <c r="BV63" s="20">
        <v>0</v>
      </c>
      <c r="BW63" s="20">
        <f t="shared" si="91"/>
        <v>0</v>
      </c>
      <c r="BX63" s="20">
        <f t="shared" si="92"/>
        <v>0</v>
      </c>
      <c r="BY63" s="20">
        <f t="shared" si="93"/>
        <v>0</v>
      </c>
      <c r="BZ63" s="20">
        <f t="shared" si="94"/>
        <v>0</v>
      </c>
      <c r="CA63" s="20">
        <f t="shared" si="95"/>
        <v>0</v>
      </c>
      <c r="CB63" s="20">
        <f t="shared" si="96"/>
        <v>0</v>
      </c>
      <c r="CC63" s="20">
        <f t="shared" si="97"/>
        <v>0</v>
      </c>
      <c r="CD63" s="30"/>
    </row>
    <row r="64" spans="1:82" ht="78.75" x14ac:dyDescent="0.25">
      <c r="A64" s="12" t="s">
        <v>162</v>
      </c>
      <c r="B64" s="13" t="s">
        <v>163</v>
      </c>
      <c r="C64" s="14" t="s">
        <v>280</v>
      </c>
      <c r="D64" s="14" t="s">
        <v>147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20">
        <v>0</v>
      </c>
      <c r="AQ64" s="20">
        <v>0</v>
      </c>
      <c r="AR64" s="20">
        <v>0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>
        <v>0</v>
      </c>
      <c r="BA64" s="20">
        <v>0</v>
      </c>
      <c r="BB64" s="20">
        <v>0</v>
      </c>
      <c r="BC64" s="20">
        <v>0</v>
      </c>
      <c r="BD64" s="20">
        <v>0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v>0</v>
      </c>
      <c r="BO64" s="20">
        <v>0</v>
      </c>
      <c r="BP64" s="20">
        <v>0</v>
      </c>
      <c r="BQ64" s="20">
        <v>0</v>
      </c>
      <c r="BR64" s="20">
        <v>0</v>
      </c>
      <c r="BS64" s="20">
        <v>0</v>
      </c>
      <c r="BT64" s="20">
        <v>0</v>
      </c>
      <c r="BU64" s="20">
        <v>0</v>
      </c>
      <c r="BV64" s="20">
        <v>0</v>
      </c>
      <c r="BW64" s="20">
        <f t="shared" si="91"/>
        <v>0</v>
      </c>
      <c r="BX64" s="20">
        <f t="shared" si="92"/>
        <v>0</v>
      </c>
      <c r="BY64" s="20">
        <f t="shared" si="93"/>
        <v>0</v>
      </c>
      <c r="BZ64" s="20">
        <f t="shared" si="94"/>
        <v>0</v>
      </c>
      <c r="CA64" s="20">
        <f t="shared" si="95"/>
        <v>0</v>
      </c>
      <c r="CB64" s="20">
        <f t="shared" si="96"/>
        <v>0</v>
      </c>
      <c r="CC64" s="20">
        <f t="shared" si="97"/>
        <v>0</v>
      </c>
      <c r="CD64" s="30"/>
    </row>
    <row r="65" spans="1:82" ht="31.5" x14ac:dyDescent="0.25">
      <c r="A65" s="6" t="s">
        <v>164</v>
      </c>
      <c r="B65" s="7" t="s">
        <v>165</v>
      </c>
      <c r="C65" s="8" t="s">
        <v>280</v>
      </c>
      <c r="D65" s="8" t="s">
        <v>147</v>
      </c>
      <c r="E65" s="18">
        <f>E66+E70+E107+E118</f>
        <v>16.925999999999998</v>
      </c>
      <c r="F65" s="18">
        <f t="shared" ref="F65:K65" si="124">F66+F70+F107+F118</f>
        <v>0</v>
      </c>
      <c r="G65" s="18">
        <f t="shared" si="124"/>
        <v>102.66699999999999</v>
      </c>
      <c r="H65" s="18">
        <f t="shared" si="124"/>
        <v>0</v>
      </c>
      <c r="I65" s="18">
        <f t="shared" si="124"/>
        <v>11.173</v>
      </c>
      <c r="J65" s="18">
        <f t="shared" si="124"/>
        <v>0</v>
      </c>
      <c r="K65" s="18">
        <f t="shared" si="124"/>
        <v>13599</v>
      </c>
      <c r="L65" s="18">
        <f t="shared" ref="L65:AJ65" si="125">L66+L70+L107+L118</f>
        <v>1.9630000000000001</v>
      </c>
      <c r="M65" s="18">
        <f t="shared" si="125"/>
        <v>0</v>
      </c>
      <c r="N65" s="18">
        <f t="shared" si="125"/>
        <v>1.2909999999999999</v>
      </c>
      <c r="O65" s="18">
        <f t="shared" si="125"/>
        <v>0</v>
      </c>
      <c r="P65" s="18">
        <f t="shared" si="125"/>
        <v>0</v>
      </c>
      <c r="Q65" s="18">
        <f t="shared" si="125"/>
        <v>0</v>
      </c>
      <c r="R65" s="18">
        <f t="shared" si="125"/>
        <v>3625</v>
      </c>
      <c r="S65" s="18">
        <f t="shared" si="125"/>
        <v>2.4329999999999998</v>
      </c>
      <c r="T65" s="18">
        <f t="shared" si="125"/>
        <v>0</v>
      </c>
      <c r="U65" s="18">
        <f t="shared" si="125"/>
        <v>1.1259999999999999</v>
      </c>
      <c r="V65" s="18">
        <f t="shared" si="125"/>
        <v>0</v>
      </c>
      <c r="W65" s="18">
        <f t="shared" si="125"/>
        <v>0.05</v>
      </c>
      <c r="X65" s="18">
        <f t="shared" si="125"/>
        <v>0</v>
      </c>
      <c r="Y65" s="18">
        <f t="shared" si="125"/>
        <v>3045</v>
      </c>
      <c r="Z65" s="18">
        <f t="shared" si="125"/>
        <v>4.57</v>
      </c>
      <c r="AA65" s="18">
        <f t="shared" si="125"/>
        <v>0</v>
      </c>
      <c r="AB65" s="18">
        <f t="shared" si="125"/>
        <v>25.974</v>
      </c>
      <c r="AC65" s="18">
        <f t="shared" si="125"/>
        <v>0</v>
      </c>
      <c r="AD65" s="18">
        <f t="shared" si="125"/>
        <v>0.94200000000000006</v>
      </c>
      <c r="AE65" s="18">
        <f t="shared" si="125"/>
        <v>0</v>
      </c>
      <c r="AF65" s="18">
        <f t="shared" si="125"/>
        <v>3354</v>
      </c>
      <c r="AG65" s="18">
        <f t="shared" si="125"/>
        <v>7.96</v>
      </c>
      <c r="AH65" s="18">
        <f t="shared" si="125"/>
        <v>0</v>
      </c>
      <c r="AI65" s="18">
        <f t="shared" si="125"/>
        <v>74.275999999999996</v>
      </c>
      <c r="AJ65" s="18">
        <f t="shared" si="125"/>
        <v>0</v>
      </c>
      <c r="AK65" s="18">
        <f t="shared" ref="AK65:BP65" si="126">AK66+AK70+AK107+AK118</f>
        <v>10.180999999999999</v>
      </c>
      <c r="AL65" s="18">
        <f t="shared" si="126"/>
        <v>0</v>
      </c>
      <c r="AM65" s="18">
        <f t="shared" si="126"/>
        <v>3575</v>
      </c>
      <c r="AN65" s="18">
        <f t="shared" si="126"/>
        <v>17.826000000000001</v>
      </c>
      <c r="AO65" s="18">
        <f t="shared" si="126"/>
        <v>0</v>
      </c>
      <c r="AP65" s="18">
        <f t="shared" si="126"/>
        <v>102.754</v>
      </c>
      <c r="AQ65" s="18">
        <f t="shared" si="126"/>
        <v>0</v>
      </c>
      <c r="AR65" s="18">
        <f t="shared" si="126"/>
        <v>11.152999999999999</v>
      </c>
      <c r="AS65" s="18">
        <f t="shared" si="126"/>
        <v>0</v>
      </c>
      <c r="AT65" s="18">
        <f t="shared" si="126"/>
        <v>13819</v>
      </c>
      <c r="AU65" s="18">
        <f t="shared" si="126"/>
        <v>1.9630000000000001</v>
      </c>
      <c r="AV65" s="18">
        <f t="shared" si="126"/>
        <v>0</v>
      </c>
      <c r="AW65" s="18">
        <f t="shared" si="126"/>
        <v>1.2909999999999999</v>
      </c>
      <c r="AX65" s="18">
        <f t="shared" si="126"/>
        <v>0</v>
      </c>
      <c r="AY65" s="18">
        <f t="shared" si="126"/>
        <v>0</v>
      </c>
      <c r="AZ65" s="18">
        <f t="shared" si="126"/>
        <v>0</v>
      </c>
      <c r="BA65" s="18">
        <f t="shared" si="126"/>
        <v>3624</v>
      </c>
      <c r="BB65" s="18">
        <f t="shared" si="126"/>
        <v>2.4329999999999998</v>
      </c>
      <c r="BC65" s="18">
        <f t="shared" si="126"/>
        <v>0</v>
      </c>
      <c r="BD65" s="18">
        <f t="shared" si="126"/>
        <v>1.1259999999999999</v>
      </c>
      <c r="BE65" s="18">
        <f t="shared" si="126"/>
        <v>0</v>
      </c>
      <c r="BF65" s="18">
        <f t="shared" si="126"/>
        <v>0.05</v>
      </c>
      <c r="BG65" s="18">
        <f t="shared" si="126"/>
        <v>0</v>
      </c>
      <c r="BH65" s="18">
        <f t="shared" si="126"/>
        <v>3045</v>
      </c>
      <c r="BI65" s="18">
        <f t="shared" si="126"/>
        <v>4.57</v>
      </c>
      <c r="BJ65" s="18">
        <f t="shared" si="126"/>
        <v>0</v>
      </c>
      <c r="BK65" s="18">
        <f t="shared" si="126"/>
        <v>26.139999999999997</v>
      </c>
      <c r="BL65" s="18">
        <f t="shared" si="126"/>
        <v>0</v>
      </c>
      <c r="BM65" s="18">
        <f t="shared" si="126"/>
        <v>0.77600000000000002</v>
      </c>
      <c r="BN65" s="18">
        <f t="shared" si="126"/>
        <v>0</v>
      </c>
      <c r="BO65" s="18">
        <f t="shared" si="126"/>
        <v>3354</v>
      </c>
      <c r="BP65" s="18">
        <f t="shared" si="126"/>
        <v>8.8600000000000012</v>
      </c>
      <c r="BQ65" s="18">
        <f t="shared" ref="BQ65:BV65" si="127">BQ66+BQ70+BQ107+BQ118</f>
        <v>0</v>
      </c>
      <c r="BR65" s="18">
        <f t="shared" si="127"/>
        <v>74.197000000000003</v>
      </c>
      <c r="BS65" s="18">
        <f t="shared" si="127"/>
        <v>0</v>
      </c>
      <c r="BT65" s="18">
        <f t="shared" si="127"/>
        <v>10.326999999999998</v>
      </c>
      <c r="BU65" s="18">
        <f t="shared" si="127"/>
        <v>0</v>
      </c>
      <c r="BV65" s="18">
        <f t="shared" si="127"/>
        <v>3796</v>
      </c>
      <c r="BW65" s="18">
        <f t="shared" si="91"/>
        <v>0.89999999999999858</v>
      </c>
      <c r="BX65" s="18">
        <f t="shared" si="92"/>
        <v>0</v>
      </c>
      <c r="BY65" s="18">
        <f t="shared" si="93"/>
        <v>8.7000000000003297E-2</v>
      </c>
      <c r="BZ65" s="18">
        <f t="shared" si="94"/>
        <v>0</v>
      </c>
      <c r="CA65" s="18">
        <f t="shared" si="95"/>
        <v>-2.000000000000135E-2</v>
      </c>
      <c r="CB65" s="18">
        <f t="shared" si="96"/>
        <v>0</v>
      </c>
      <c r="CC65" s="18">
        <f t="shared" si="97"/>
        <v>220</v>
      </c>
      <c r="CD65" s="28"/>
    </row>
    <row r="66" spans="1:82" ht="63" x14ac:dyDescent="0.25">
      <c r="A66" s="9" t="s">
        <v>166</v>
      </c>
      <c r="B66" s="10" t="s">
        <v>167</v>
      </c>
      <c r="C66" s="11" t="s">
        <v>280</v>
      </c>
      <c r="D66" s="11" t="s">
        <v>147</v>
      </c>
      <c r="E66" s="19">
        <f>E67+E69</f>
        <v>0</v>
      </c>
      <c r="F66" s="19">
        <f t="shared" ref="F66:K66" si="128">F67+F69</f>
        <v>0</v>
      </c>
      <c r="G66" s="19">
        <f t="shared" si="128"/>
        <v>0</v>
      </c>
      <c r="H66" s="19">
        <f t="shared" si="128"/>
        <v>0</v>
      </c>
      <c r="I66" s="19">
        <f t="shared" si="128"/>
        <v>0</v>
      </c>
      <c r="J66" s="19">
        <f t="shared" si="128"/>
        <v>0</v>
      </c>
      <c r="K66" s="19">
        <f t="shared" si="128"/>
        <v>1</v>
      </c>
      <c r="L66" s="19">
        <f t="shared" ref="L66:AJ66" si="129">L67+L69</f>
        <v>0</v>
      </c>
      <c r="M66" s="19">
        <f t="shared" si="129"/>
        <v>0</v>
      </c>
      <c r="N66" s="19">
        <f t="shared" si="129"/>
        <v>0</v>
      </c>
      <c r="O66" s="19">
        <f t="shared" si="129"/>
        <v>0</v>
      </c>
      <c r="P66" s="19">
        <f t="shared" si="129"/>
        <v>0</v>
      </c>
      <c r="Q66" s="19">
        <f t="shared" si="129"/>
        <v>0</v>
      </c>
      <c r="R66" s="19">
        <f t="shared" si="129"/>
        <v>0</v>
      </c>
      <c r="S66" s="19">
        <f t="shared" si="129"/>
        <v>0</v>
      </c>
      <c r="T66" s="19">
        <f t="shared" si="129"/>
        <v>0</v>
      </c>
      <c r="U66" s="19">
        <f t="shared" si="129"/>
        <v>0</v>
      </c>
      <c r="V66" s="19">
        <f t="shared" si="129"/>
        <v>0</v>
      </c>
      <c r="W66" s="19">
        <f t="shared" si="129"/>
        <v>0</v>
      </c>
      <c r="X66" s="19">
        <f t="shared" si="129"/>
        <v>0</v>
      </c>
      <c r="Y66" s="19">
        <f t="shared" si="129"/>
        <v>0</v>
      </c>
      <c r="Z66" s="19">
        <f t="shared" si="129"/>
        <v>0</v>
      </c>
      <c r="AA66" s="19">
        <f t="shared" si="129"/>
        <v>0</v>
      </c>
      <c r="AB66" s="19">
        <f t="shared" si="129"/>
        <v>0</v>
      </c>
      <c r="AC66" s="19">
        <f t="shared" si="129"/>
        <v>0</v>
      </c>
      <c r="AD66" s="19">
        <f t="shared" si="129"/>
        <v>0</v>
      </c>
      <c r="AE66" s="19">
        <f t="shared" si="129"/>
        <v>0</v>
      </c>
      <c r="AF66" s="19">
        <f t="shared" si="129"/>
        <v>1</v>
      </c>
      <c r="AG66" s="19">
        <f t="shared" si="129"/>
        <v>0</v>
      </c>
      <c r="AH66" s="19">
        <f t="shared" si="129"/>
        <v>0</v>
      </c>
      <c r="AI66" s="19">
        <f t="shared" si="129"/>
        <v>0</v>
      </c>
      <c r="AJ66" s="19">
        <f t="shared" si="129"/>
        <v>0</v>
      </c>
      <c r="AK66" s="19">
        <f t="shared" ref="AK66:BP66" si="130">AK67+AK69</f>
        <v>0</v>
      </c>
      <c r="AL66" s="19">
        <f t="shared" si="130"/>
        <v>0</v>
      </c>
      <c r="AM66" s="19">
        <f t="shared" si="130"/>
        <v>0</v>
      </c>
      <c r="AN66" s="19">
        <f t="shared" si="130"/>
        <v>0</v>
      </c>
      <c r="AO66" s="19">
        <f t="shared" si="130"/>
        <v>0</v>
      </c>
      <c r="AP66" s="19">
        <f t="shared" si="130"/>
        <v>0</v>
      </c>
      <c r="AQ66" s="19">
        <f t="shared" si="130"/>
        <v>0</v>
      </c>
      <c r="AR66" s="19">
        <f t="shared" si="130"/>
        <v>0</v>
      </c>
      <c r="AS66" s="19">
        <f t="shared" si="130"/>
        <v>0</v>
      </c>
      <c r="AT66" s="19">
        <f t="shared" si="130"/>
        <v>1</v>
      </c>
      <c r="AU66" s="19">
        <f t="shared" si="130"/>
        <v>0</v>
      </c>
      <c r="AV66" s="19">
        <f t="shared" si="130"/>
        <v>0</v>
      </c>
      <c r="AW66" s="19">
        <f t="shared" si="130"/>
        <v>0</v>
      </c>
      <c r="AX66" s="19">
        <f t="shared" si="130"/>
        <v>0</v>
      </c>
      <c r="AY66" s="19">
        <f t="shared" si="130"/>
        <v>0</v>
      </c>
      <c r="AZ66" s="19">
        <f t="shared" si="130"/>
        <v>0</v>
      </c>
      <c r="BA66" s="19">
        <f t="shared" si="130"/>
        <v>0</v>
      </c>
      <c r="BB66" s="19">
        <f t="shared" si="130"/>
        <v>0</v>
      </c>
      <c r="BC66" s="19">
        <f t="shared" si="130"/>
        <v>0</v>
      </c>
      <c r="BD66" s="19">
        <f t="shared" si="130"/>
        <v>0</v>
      </c>
      <c r="BE66" s="19">
        <f t="shared" si="130"/>
        <v>0</v>
      </c>
      <c r="BF66" s="19">
        <f t="shared" si="130"/>
        <v>0</v>
      </c>
      <c r="BG66" s="19">
        <f t="shared" si="130"/>
        <v>0</v>
      </c>
      <c r="BH66" s="19">
        <f t="shared" si="130"/>
        <v>0</v>
      </c>
      <c r="BI66" s="19">
        <f t="shared" si="130"/>
        <v>0</v>
      </c>
      <c r="BJ66" s="19">
        <f t="shared" si="130"/>
        <v>0</v>
      </c>
      <c r="BK66" s="19">
        <f t="shared" si="130"/>
        <v>0</v>
      </c>
      <c r="BL66" s="19">
        <f t="shared" si="130"/>
        <v>0</v>
      </c>
      <c r="BM66" s="19">
        <f t="shared" si="130"/>
        <v>0</v>
      </c>
      <c r="BN66" s="19">
        <f t="shared" si="130"/>
        <v>0</v>
      </c>
      <c r="BO66" s="19">
        <f t="shared" si="130"/>
        <v>1</v>
      </c>
      <c r="BP66" s="19">
        <f t="shared" si="130"/>
        <v>0</v>
      </c>
      <c r="BQ66" s="19">
        <f t="shared" ref="BQ66:BV66" si="131">BQ67+BQ69</f>
        <v>0</v>
      </c>
      <c r="BR66" s="19">
        <f t="shared" si="131"/>
        <v>0</v>
      </c>
      <c r="BS66" s="19">
        <f t="shared" si="131"/>
        <v>0</v>
      </c>
      <c r="BT66" s="19">
        <f t="shared" si="131"/>
        <v>0</v>
      </c>
      <c r="BU66" s="19">
        <f t="shared" si="131"/>
        <v>0</v>
      </c>
      <c r="BV66" s="19">
        <f t="shared" si="131"/>
        <v>0</v>
      </c>
      <c r="BW66" s="19">
        <f t="shared" si="91"/>
        <v>0</v>
      </c>
      <c r="BX66" s="19">
        <f t="shared" si="92"/>
        <v>0</v>
      </c>
      <c r="BY66" s="19">
        <f t="shared" si="93"/>
        <v>0</v>
      </c>
      <c r="BZ66" s="19">
        <f t="shared" si="94"/>
        <v>0</v>
      </c>
      <c r="CA66" s="19">
        <f t="shared" si="95"/>
        <v>0</v>
      </c>
      <c r="CB66" s="19">
        <f t="shared" si="96"/>
        <v>0</v>
      </c>
      <c r="CC66" s="19">
        <f t="shared" si="97"/>
        <v>0</v>
      </c>
      <c r="CD66" s="29"/>
    </row>
    <row r="67" spans="1:82" ht="31.5" x14ac:dyDescent="0.25">
      <c r="A67" s="12" t="s">
        <v>108</v>
      </c>
      <c r="B67" s="13" t="s">
        <v>168</v>
      </c>
      <c r="C67" s="14" t="s">
        <v>280</v>
      </c>
      <c r="D67" s="14" t="s">
        <v>147</v>
      </c>
      <c r="E67" s="20">
        <f>SUM(E68)</f>
        <v>0</v>
      </c>
      <c r="F67" s="20">
        <f t="shared" ref="F67:BQ67" si="132">SUM(F68)</f>
        <v>0</v>
      </c>
      <c r="G67" s="20">
        <f t="shared" si="132"/>
        <v>0</v>
      </c>
      <c r="H67" s="20">
        <f t="shared" si="132"/>
        <v>0</v>
      </c>
      <c r="I67" s="20">
        <f t="shared" si="132"/>
        <v>0</v>
      </c>
      <c r="J67" s="20">
        <f t="shared" si="132"/>
        <v>0</v>
      </c>
      <c r="K67" s="20">
        <f t="shared" si="132"/>
        <v>1</v>
      </c>
      <c r="L67" s="20">
        <f t="shared" si="132"/>
        <v>0</v>
      </c>
      <c r="M67" s="20">
        <f t="shared" si="132"/>
        <v>0</v>
      </c>
      <c r="N67" s="20">
        <f t="shared" si="132"/>
        <v>0</v>
      </c>
      <c r="O67" s="20">
        <f t="shared" si="132"/>
        <v>0</v>
      </c>
      <c r="P67" s="20">
        <f t="shared" si="132"/>
        <v>0</v>
      </c>
      <c r="Q67" s="20">
        <f t="shared" si="132"/>
        <v>0</v>
      </c>
      <c r="R67" s="20">
        <f t="shared" si="132"/>
        <v>0</v>
      </c>
      <c r="S67" s="20">
        <f t="shared" si="132"/>
        <v>0</v>
      </c>
      <c r="T67" s="20">
        <f t="shared" si="132"/>
        <v>0</v>
      </c>
      <c r="U67" s="20">
        <f t="shared" si="132"/>
        <v>0</v>
      </c>
      <c r="V67" s="20">
        <f t="shared" si="132"/>
        <v>0</v>
      </c>
      <c r="W67" s="20">
        <f t="shared" si="132"/>
        <v>0</v>
      </c>
      <c r="X67" s="20">
        <f t="shared" si="132"/>
        <v>0</v>
      </c>
      <c r="Y67" s="20">
        <f t="shared" si="132"/>
        <v>0</v>
      </c>
      <c r="Z67" s="20">
        <f t="shared" si="132"/>
        <v>0</v>
      </c>
      <c r="AA67" s="20">
        <f t="shared" si="132"/>
        <v>0</v>
      </c>
      <c r="AB67" s="20">
        <f t="shared" si="132"/>
        <v>0</v>
      </c>
      <c r="AC67" s="20">
        <f t="shared" si="132"/>
        <v>0</v>
      </c>
      <c r="AD67" s="20">
        <f t="shared" si="132"/>
        <v>0</v>
      </c>
      <c r="AE67" s="20">
        <f t="shared" si="132"/>
        <v>0</v>
      </c>
      <c r="AF67" s="20">
        <f t="shared" si="132"/>
        <v>1</v>
      </c>
      <c r="AG67" s="20">
        <f t="shared" si="132"/>
        <v>0</v>
      </c>
      <c r="AH67" s="20">
        <f t="shared" si="132"/>
        <v>0</v>
      </c>
      <c r="AI67" s="20">
        <f t="shared" si="132"/>
        <v>0</v>
      </c>
      <c r="AJ67" s="20">
        <f t="shared" si="132"/>
        <v>0</v>
      </c>
      <c r="AK67" s="20">
        <f t="shared" si="132"/>
        <v>0</v>
      </c>
      <c r="AL67" s="20">
        <f t="shared" si="132"/>
        <v>0</v>
      </c>
      <c r="AM67" s="20">
        <f t="shared" si="132"/>
        <v>0</v>
      </c>
      <c r="AN67" s="20">
        <f t="shared" si="132"/>
        <v>0</v>
      </c>
      <c r="AO67" s="20">
        <f t="shared" si="132"/>
        <v>0</v>
      </c>
      <c r="AP67" s="20">
        <f t="shared" si="132"/>
        <v>0</v>
      </c>
      <c r="AQ67" s="20">
        <f t="shared" si="132"/>
        <v>0</v>
      </c>
      <c r="AR67" s="20">
        <f t="shared" si="132"/>
        <v>0</v>
      </c>
      <c r="AS67" s="20">
        <f t="shared" si="132"/>
        <v>0</v>
      </c>
      <c r="AT67" s="20">
        <f t="shared" si="132"/>
        <v>1</v>
      </c>
      <c r="AU67" s="20">
        <f t="shared" si="132"/>
        <v>0</v>
      </c>
      <c r="AV67" s="20">
        <f t="shared" si="132"/>
        <v>0</v>
      </c>
      <c r="AW67" s="20">
        <f t="shared" si="132"/>
        <v>0</v>
      </c>
      <c r="AX67" s="20">
        <f t="shared" si="132"/>
        <v>0</v>
      </c>
      <c r="AY67" s="20">
        <f t="shared" si="132"/>
        <v>0</v>
      </c>
      <c r="AZ67" s="20">
        <f t="shared" si="132"/>
        <v>0</v>
      </c>
      <c r="BA67" s="20">
        <f t="shared" si="132"/>
        <v>0</v>
      </c>
      <c r="BB67" s="20">
        <f t="shared" si="132"/>
        <v>0</v>
      </c>
      <c r="BC67" s="20">
        <f t="shared" si="132"/>
        <v>0</v>
      </c>
      <c r="BD67" s="20">
        <f t="shared" si="132"/>
        <v>0</v>
      </c>
      <c r="BE67" s="20">
        <f t="shared" si="132"/>
        <v>0</v>
      </c>
      <c r="BF67" s="20">
        <f t="shared" si="132"/>
        <v>0</v>
      </c>
      <c r="BG67" s="20">
        <f t="shared" si="132"/>
        <v>0</v>
      </c>
      <c r="BH67" s="20">
        <f t="shared" si="132"/>
        <v>0</v>
      </c>
      <c r="BI67" s="20">
        <f t="shared" si="132"/>
        <v>0</v>
      </c>
      <c r="BJ67" s="20">
        <f t="shared" si="132"/>
        <v>0</v>
      </c>
      <c r="BK67" s="20">
        <f t="shared" si="132"/>
        <v>0</v>
      </c>
      <c r="BL67" s="20">
        <f t="shared" si="132"/>
        <v>0</v>
      </c>
      <c r="BM67" s="20">
        <f t="shared" si="132"/>
        <v>0</v>
      </c>
      <c r="BN67" s="20">
        <f t="shared" si="132"/>
        <v>0</v>
      </c>
      <c r="BO67" s="20">
        <f t="shared" si="132"/>
        <v>1</v>
      </c>
      <c r="BP67" s="20">
        <f t="shared" si="132"/>
        <v>0</v>
      </c>
      <c r="BQ67" s="20">
        <f t="shared" si="132"/>
        <v>0</v>
      </c>
      <c r="BR67" s="20">
        <f t="shared" ref="BR67:BV67" si="133">SUM(BR68)</f>
        <v>0</v>
      </c>
      <c r="BS67" s="20">
        <f t="shared" si="133"/>
        <v>0</v>
      </c>
      <c r="BT67" s="20">
        <f t="shared" si="133"/>
        <v>0</v>
      </c>
      <c r="BU67" s="20">
        <f t="shared" si="133"/>
        <v>0</v>
      </c>
      <c r="BV67" s="20">
        <f t="shared" si="133"/>
        <v>0</v>
      </c>
      <c r="BW67" s="20">
        <f t="shared" ref="BW67" si="134">AN67-(L67+S67+Z67+AG67)</f>
        <v>0</v>
      </c>
      <c r="BX67" s="20">
        <f t="shared" ref="BX67" si="135">AO67-(M67+T67+AA67+AH67)</f>
        <v>0</v>
      </c>
      <c r="BY67" s="20">
        <f t="shared" ref="BY67" si="136">AP67-(N67+U67+AB67+AI67)</f>
        <v>0</v>
      </c>
      <c r="BZ67" s="20">
        <f t="shared" ref="BZ67" si="137">AQ67-(O67+V67+AC67+AJ67)</f>
        <v>0</v>
      </c>
      <c r="CA67" s="20">
        <f t="shared" ref="CA67" si="138">AR67-(P67+W67+AD67+AK67)</f>
        <v>0</v>
      </c>
      <c r="CB67" s="20">
        <f t="shared" ref="CB67" si="139">AS67-(Q67+X67+AE67+AL67)</f>
        <v>0</v>
      </c>
      <c r="CC67" s="20">
        <f t="shared" ref="CC67" si="140">AT67-(R67+Y67+AF67+AM67)</f>
        <v>0</v>
      </c>
      <c r="CD67" s="30"/>
    </row>
    <row r="68" spans="1:82" ht="31.5" x14ac:dyDescent="0.25">
      <c r="A68" s="5" t="s">
        <v>108</v>
      </c>
      <c r="B68" s="15" t="s">
        <v>281</v>
      </c>
      <c r="C68" s="17" t="s">
        <v>282</v>
      </c>
      <c r="D68" s="17" t="s">
        <v>147</v>
      </c>
      <c r="E68" s="21">
        <f t="shared" ref="E68" si="141">L68+S68+Z68+AG68</f>
        <v>0</v>
      </c>
      <c r="F68" s="21">
        <f t="shared" ref="F68" si="142">M68+T68+AA68+AH68</f>
        <v>0</v>
      </c>
      <c r="G68" s="21">
        <f t="shared" ref="G68" si="143">N68+U68+AB68+AI68</f>
        <v>0</v>
      </c>
      <c r="H68" s="21">
        <f t="shared" ref="H68" si="144">O68+V68+AC68+AJ68</f>
        <v>0</v>
      </c>
      <c r="I68" s="21">
        <f t="shared" ref="I68" si="145">P68+W68+AD68+AK68</f>
        <v>0</v>
      </c>
      <c r="J68" s="21">
        <f t="shared" ref="J68" si="146">Q68+X68+AE68+AL68</f>
        <v>0</v>
      </c>
      <c r="K68" s="21">
        <f t="shared" ref="K68" si="147">R68+Y68+AF68+AM68</f>
        <v>1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1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21">
        <f t="shared" ref="AN68" si="148">AU68+BB68+BI68+BP68</f>
        <v>0</v>
      </c>
      <c r="AO68" s="21">
        <f t="shared" ref="AO68" si="149">AV68+BC68+BJ68+BQ68</f>
        <v>0</v>
      </c>
      <c r="AP68" s="21">
        <f t="shared" ref="AP68" si="150">AW68+BD68+BK68+BR68</f>
        <v>0</v>
      </c>
      <c r="AQ68" s="21">
        <f t="shared" ref="AQ68" si="151">AX68+BE68+BL68+BS68</f>
        <v>0</v>
      </c>
      <c r="AR68" s="21">
        <f t="shared" ref="AR68" si="152">AY68+BF68+BM68+BT68</f>
        <v>0</v>
      </c>
      <c r="AS68" s="21">
        <f t="shared" ref="AS68" si="153">AZ68+BG68+BN68+BU68</f>
        <v>0</v>
      </c>
      <c r="AT68" s="21">
        <f t="shared" ref="AT68" si="154">BA68+BH68+BO68+BV68</f>
        <v>1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0</v>
      </c>
      <c r="BI68" s="16">
        <v>0</v>
      </c>
      <c r="BJ68" s="16">
        <v>0</v>
      </c>
      <c r="BK68" s="16">
        <v>0</v>
      </c>
      <c r="BL68" s="16">
        <v>0</v>
      </c>
      <c r="BM68" s="16">
        <v>0</v>
      </c>
      <c r="BN68" s="16">
        <v>0</v>
      </c>
      <c r="BO68" s="16">
        <v>1</v>
      </c>
      <c r="BP68" s="16">
        <v>0</v>
      </c>
      <c r="BQ68" s="16">
        <v>0</v>
      </c>
      <c r="BR68" s="16">
        <v>0</v>
      </c>
      <c r="BS68" s="16">
        <v>0</v>
      </c>
      <c r="BT68" s="16">
        <v>0</v>
      </c>
      <c r="BU68" s="16">
        <v>0</v>
      </c>
      <c r="BV68" s="16">
        <v>0</v>
      </c>
      <c r="BW68" s="21">
        <f t="shared" si="91"/>
        <v>0</v>
      </c>
      <c r="BX68" s="21">
        <f t="shared" si="92"/>
        <v>0</v>
      </c>
      <c r="BY68" s="21">
        <f t="shared" si="93"/>
        <v>0</v>
      </c>
      <c r="BZ68" s="21">
        <f t="shared" si="94"/>
        <v>0</v>
      </c>
      <c r="CA68" s="21">
        <f t="shared" si="95"/>
        <v>0</v>
      </c>
      <c r="CB68" s="21">
        <f t="shared" si="96"/>
        <v>0</v>
      </c>
      <c r="CC68" s="21">
        <f t="shared" si="97"/>
        <v>0</v>
      </c>
      <c r="CD68" s="31"/>
    </row>
    <row r="69" spans="1:82" ht="47.25" x14ac:dyDescent="0.25">
      <c r="A69" s="12" t="s">
        <v>109</v>
      </c>
      <c r="B69" s="13" t="s">
        <v>169</v>
      </c>
      <c r="C69" s="14" t="s">
        <v>280</v>
      </c>
      <c r="D69" s="14" t="s">
        <v>147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20">
        <v>0</v>
      </c>
      <c r="AQ69" s="20">
        <v>0</v>
      </c>
      <c r="AR69" s="20">
        <v>0</v>
      </c>
      <c r="AS69" s="20">
        <v>0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f t="shared" si="91"/>
        <v>0</v>
      </c>
      <c r="BX69" s="20">
        <f t="shared" si="92"/>
        <v>0</v>
      </c>
      <c r="BY69" s="20">
        <f t="shared" si="93"/>
        <v>0</v>
      </c>
      <c r="BZ69" s="20">
        <f t="shared" si="94"/>
        <v>0</v>
      </c>
      <c r="CA69" s="20">
        <f t="shared" si="95"/>
        <v>0</v>
      </c>
      <c r="CB69" s="20">
        <f t="shared" si="96"/>
        <v>0</v>
      </c>
      <c r="CC69" s="20">
        <f t="shared" si="97"/>
        <v>0</v>
      </c>
      <c r="CD69" s="30"/>
    </row>
    <row r="70" spans="1:82" ht="47.25" x14ac:dyDescent="0.25">
      <c r="A70" s="9" t="s">
        <v>170</v>
      </c>
      <c r="B70" s="10" t="s">
        <v>171</v>
      </c>
      <c r="C70" s="11" t="s">
        <v>280</v>
      </c>
      <c r="D70" s="11" t="s">
        <v>147</v>
      </c>
      <c r="E70" s="19">
        <f t="shared" ref="E70:K70" si="155">E71+E106</f>
        <v>16.925999999999998</v>
      </c>
      <c r="F70" s="19">
        <f t="shared" si="155"/>
        <v>0</v>
      </c>
      <c r="G70" s="19">
        <f t="shared" si="155"/>
        <v>102.66699999999999</v>
      </c>
      <c r="H70" s="19">
        <f t="shared" si="155"/>
        <v>0</v>
      </c>
      <c r="I70" s="19">
        <f t="shared" si="155"/>
        <v>11.173</v>
      </c>
      <c r="J70" s="19">
        <f t="shared" si="155"/>
        <v>0</v>
      </c>
      <c r="K70" s="19">
        <f t="shared" si="155"/>
        <v>14</v>
      </c>
      <c r="L70" s="19">
        <f t="shared" ref="L70:AJ70" si="156">L71+L106</f>
        <v>1.9630000000000001</v>
      </c>
      <c r="M70" s="19">
        <f t="shared" si="156"/>
        <v>0</v>
      </c>
      <c r="N70" s="19">
        <f t="shared" si="156"/>
        <v>1.2909999999999999</v>
      </c>
      <c r="O70" s="19">
        <f t="shared" si="156"/>
        <v>0</v>
      </c>
      <c r="P70" s="19">
        <f t="shared" si="156"/>
        <v>0</v>
      </c>
      <c r="Q70" s="19">
        <f t="shared" si="156"/>
        <v>0</v>
      </c>
      <c r="R70" s="19">
        <f t="shared" si="156"/>
        <v>0</v>
      </c>
      <c r="S70" s="19">
        <f t="shared" si="156"/>
        <v>2.4329999999999998</v>
      </c>
      <c r="T70" s="19">
        <f t="shared" si="156"/>
        <v>0</v>
      </c>
      <c r="U70" s="19">
        <f t="shared" si="156"/>
        <v>1.1259999999999999</v>
      </c>
      <c r="V70" s="19">
        <f t="shared" si="156"/>
        <v>0</v>
      </c>
      <c r="W70" s="19">
        <f t="shared" si="156"/>
        <v>0.05</v>
      </c>
      <c r="X70" s="19">
        <f t="shared" si="156"/>
        <v>0</v>
      </c>
      <c r="Y70" s="19">
        <f t="shared" si="156"/>
        <v>0</v>
      </c>
      <c r="Z70" s="19">
        <f t="shared" si="156"/>
        <v>4.57</v>
      </c>
      <c r="AA70" s="19">
        <f t="shared" si="156"/>
        <v>0</v>
      </c>
      <c r="AB70" s="19">
        <f t="shared" si="156"/>
        <v>25.974</v>
      </c>
      <c r="AC70" s="19">
        <f t="shared" si="156"/>
        <v>0</v>
      </c>
      <c r="AD70" s="19">
        <f t="shared" si="156"/>
        <v>0.94200000000000006</v>
      </c>
      <c r="AE70" s="19">
        <f t="shared" si="156"/>
        <v>0</v>
      </c>
      <c r="AF70" s="19">
        <f t="shared" si="156"/>
        <v>3</v>
      </c>
      <c r="AG70" s="19">
        <f t="shared" si="156"/>
        <v>7.96</v>
      </c>
      <c r="AH70" s="19">
        <f t="shared" si="156"/>
        <v>0</v>
      </c>
      <c r="AI70" s="19">
        <f t="shared" si="156"/>
        <v>74.275999999999996</v>
      </c>
      <c r="AJ70" s="19">
        <f t="shared" si="156"/>
        <v>0</v>
      </c>
      <c r="AK70" s="19">
        <f t="shared" ref="AK70:BP70" si="157">AK71+AK106</f>
        <v>10.180999999999999</v>
      </c>
      <c r="AL70" s="19">
        <f t="shared" si="157"/>
        <v>0</v>
      </c>
      <c r="AM70" s="19">
        <f t="shared" si="157"/>
        <v>11</v>
      </c>
      <c r="AN70" s="19">
        <f t="shared" si="157"/>
        <v>17.826000000000001</v>
      </c>
      <c r="AO70" s="19">
        <f t="shared" si="157"/>
        <v>0</v>
      </c>
      <c r="AP70" s="19">
        <f t="shared" si="157"/>
        <v>102.754</v>
      </c>
      <c r="AQ70" s="19">
        <f t="shared" si="157"/>
        <v>0</v>
      </c>
      <c r="AR70" s="19">
        <f t="shared" si="157"/>
        <v>11.152999999999999</v>
      </c>
      <c r="AS70" s="19">
        <f t="shared" si="157"/>
        <v>0</v>
      </c>
      <c r="AT70" s="19">
        <f t="shared" si="157"/>
        <v>14</v>
      </c>
      <c r="AU70" s="19">
        <f t="shared" si="157"/>
        <v>1.9630000000000001</v>
      </c>
      <c r="AV70" s="19">
        <f t="shared" si="157"/>
        <v>0</v>
      </c>
      <c r="AW70" s="19">
        <f t="shared" si="157"/>
        <v>1.2909999999999999</v>
      </c>
      <c r="AX70" s="19">
        <f t="shared" si="157"/>
        <v>0</v>
      </c>
      <c r="AY70" s="19">
        <f t="shared" si="157"/>
        <v>0</v>
      </c>
      <c r="AZ70" s="19">
        <f t="shared" si="157"/>
        <v>0</v>
      </c>
      <c r="BA70" s="19">
        <f t="shared" si="157"/>
        <v>0</v>
      </c>
      <c r="BB70" s="19">
        <f t="shared" si="157"/>
        <v>2.4329999999999998</v>
      </c>
      <c r="BC70" s="19">
        <f t="shared" si="157"/>
        <v>0</v>
      </c>
      <c r="BD70" s="19">
        <f t="shared" si="157"/>
        <v>1.1259999999999999</v>
      </c>
      <c r="BE70" s="19">
        <f t="shared" si="157"/>
        <v>0</v>
      </c>
      <c r="BF70" s="19">
        <f t="shared" si="157"/>
        <v>0.05</v>
      </c>
      <c r="BG70" s="19">
        <f t="shared" si="157"/>
        <v>0</v>
      </c>
      <c r="BH70" s="19">
        <f t="shared" si="157"/>
        <v>0</v>
      </c>
      <c r="BI70" s="19">
        <f t="shared" si="157"/>
        <v>4.57</v>
      </c>
      <c r="BJ70" s="19">
        <f t="shared" si="157"/>
        <v>0</v>
      </c>
      <c r="BK70" s="19">
        <f t="shared" si="157"/>
        <v>26.139999999999997</v>
      </c>
      <c r="BL70" s="19">
        <f t="shared" si="157"/>
        <v>0</v>
      </c>
      <c r="BM70" s="19">
        <f t="shared" si="157"/>
        <v>0.77600000000000002</v>
      </c>
      <c r="BN70" s="19">
        <f t="shared" si="157"/>
        <v>0</v>
      </c>
      <c r="BO70" s="19">
        <f t="shared" si="157"/>
        <v>3</v>
      </c>
      <c r="BP70" s="19">
        <f t="shared" si="157"/>
        <v>8.8600000000000012</v>
      </c>
      <c r="BQ70" s="19">
        <f t="shared" ref="BQ70:BV70" si="158">BQ71+BQ106</f>
        <v>0</v>
      </c>
      <c r="BR70" s="19">
        <f t="shared" si="158"/>
        <v>74.197000000000003</v>
      </c>
      <c r="BS70" s="19">
        <f t="shared" si="158"/>
        <v>0</v>
      </c>
      <c r="BT70" s="19">
        <f t="shared" si="158"/>
        <v>10.326999999999998</v>
      </c>
      <c r="BU70" s="19">
        <f t="shared" si="158"/>
        <v>0</v>
      </c>
      <c r="BV70" s="19">
        <f t="shared" si="158"/>
        <v>11</v>
      </c>
      <c r="BW70" s="19">
        <f t="shared" si="91"/>
        <v>0.89999999999999858</v>
      </c>
      <c r="BX70" s="19">
        <f t="shared" si="92"/>
        <v>0</v>
      </c>
      <c r="BY70" s="19">
        <f t="shared" si="93"/>
        <v>8.7000000000003297E-2</v>
      </c>
      <c r="BZ70" s="19">
        <f t="shared" si="94"/>
        <v>0</v>
      </c>
      <c r="CA70" s="19">
        <f t="shared" si="95"/>
        <v>-2.000000000000135E-2</v>
      </c>
      <c r="CB70" s="19">
        <f t="shared" si="96"/>
        <v>0</v>
      </c>
      <c r="CC70" s="19">
        <f t="shared" si="97"/>
        <v>0</v>
      </c>
      <c r="CD70" s="29"/>
    </row>
    <row r="71" spans="1:82" ht="31.5" x14ac:dyDescent="0.25">
      <c r="A71" s="12" t="s">
        <v>172</v>
      </c>
      <c r="B71" s="13" t="s">
        <v>173</v>
      </c>
      <c r="C71" s="14" t="s">
        <v>280</v>
      </c>
      <c r="D71" s="14" t="s">
        <v>147</v>
      </c>
      <c r="E71" s="20">
        <f>SUM(E72:E105)</f>
        <v>16.925999999999998</v>
      </c>
      <c r="F71" s="20">
        <f t="shared" ref="F71:K71" si="159">SUM(F72:F105)</f>
        <v>0</v>
      </c>
      <c r="G71" s="20">
        <f t="shared" si="159"/>
        <v>102.66699999999999</v>
      </c>
      <c r="H71" s="20">
        <f t="shared" si="159"/>
        <v>0</v>
      </c>
      <c r="I71" s="20">
        <f t="shared" si="159"/>
        <v>11.173</v>
      </c>
      <c r="J71" s="20">
        <f t="shared" si="159"/>
        <v>0</v>
      </c>
      <c r="K71" s="20">
        <f t="shared" si="159"/>
        <v>14</v>
      </c>
      <c r="L71" s="20">
        <f t="shared" ref="L71:AJ71" si="160">SUM(L72:L105)</f>
        <v>1.9630000000000001</v>
      </c>
      <c r="M71" s="20">
        <f t="shared" si="160"/>
        <v>0</v>
      </c>
      <c r="N71" s="20">
        <f t="shared" si="160"/>
        <v>1.2909999999999999</v>
      </c>
      <c r="O71" s="20">
        <f t="shared" si="160"/>
        <v>0</v>
      </c>
      <c r="P71" s="20">
        <f t="shared" si="160"/>
        <v>0</v>
      </c>
      <c r="Q71" s="20">
        <f t="shared" si="160"/>
        <v>0</v>
      </c>
      <c r="R71" s="20">
        <f t="shared" si="160"/>
        <v>0</v>
      </c>
      <c r="S71" s="20">
        <f t="shared" si="160"/>
        <v>2.4329999999999998</v>
      </c>
      <c r="T71" s="20">
        <f t="shared" si="160"/>
        <v>0</v>
      </c>
      <c r="U71" s="20">
        <f t="shared" si="160"/>
        <v>1.1259999999999999</v>
      </c>
      <c r="V71" s="20">
        <f t="shared" si="160"/>
        <v>0</v>
      </c>
      <c r="W71" s="20">
        <f t="shared" si="160"/>
        <v>0.05</v>
      </c>
      <c r="X71" s="20">
        <f t="shared" si="160"/>
        <v>0</v>
      </c>
      <c r="Y71" s="20">
        <f t="shared" si="160"/>
        <v>0</v>
      </c>
      <c r="Z71" s="20">
        <f t="shared" si="160"/>
        <v>4.57</v>
      </c>
      <c r="AA71" s="20">
        <f t="shared" si="160"/>
        <v>0</v>
      </c>
      <c r="AB71" s="20">
        <f t="shared" si="160"/>
        <v>25.974</v>
      </c>
      <c r="AC71" s="20">
        <f t="shared" si="160"/>
        <v>0</v>
      </c>
      <c r="AD71" s="20">
        <f t="shared" si="160"/>
        <v>0.94200000000000006</v>
      </c>
      <c r="AE71" s="20">
        <f t="shared" si="160"/>
        <v>0</v>
      </c>
      <c r="AF71" s="20">
        <f t="shared" si="160"/>
        <v>3</v>
      </c>
      <c r="AG71" s="20">
        <f t="shared" si="160"/>
        <v>7.96</v>
      </c>
      <c r="AH71" s="20">
        <f t="shared" si="160"/>
        <v>0</v>
      </c>
      <c r="AI71" s="20">
        <f t="shared" si="160"/>
        <v>74.275999999999996</v>
      </c>
      <c r="AJ71" s="20">
        <f t="shared" si="160"/>
        <v>0</v>
      </c>
      <c r="AK71" s="20">
        <f t="shared" ref="AK71:BP71" si="161">SUM(AK72:AK105)</f>
        <v>10.180999999999999</v>
      </c>
      <c r="AL71" s="20">
        <f t="shared" si="161"/>
        <v>0</v>
      </c>
      <c r="AM71" s="20">
        <f t="shared" si="161"/>
        <v>11</v>
      </c>
      <c r="AN71" s="20">
        <f t="shared" si="161"/>
        <v>17.826000000000001</v>
      </c>
      <c r="AO71" s="20">
        <f t="shared" si="161"/>
        <v>0</v>
      </c>
      <c r="AP71" s="20">
        <f t="shared" si="161"/>
        <v>102.754</v>
      </c>
      <c r="AQ71" s="20">
        <f t="shared" si="161"/>
        <v>0</v>
      </c>
      <c r="AR71" s="20">
        <f t="shared" si="161"/>
        <v>11.152999999999999</v>
      </c>
      <c r="AS71" s="20">
        <f t="shared" si="161"/>
        <v>0</v>
      </c>
      <c r="AT71" s="20">
        <f t="shared" si="161"/>
        <v>14</v>
      </c>
      <c r="AU71" s="20">
        <f t="shared" si="161"/>
        <v>1.9630000000000001</v>
      </c>
      <c r="AV71" s="20">
        <f t="shared" si="161"/>
        <v>0</v>
      </c>
      <c r="AW71" s="20">
        <f t="shared" si="161"/>
        <v>1.2909999999999999</v>
      </c>
      <c r="AX71" s="20">
        <f t="shared" si="161"/>
        <v>0</v>
      </c>
      <c r="AY71" s="20">
        <f t="shared" si="161"/>
        <v>0</v>
      </c>
      <c r="AZ71" s="20">
        <f t="shared" si="161"/>
        <v>0</v>
      </c>
      <c r="BA71" s="20">
        <f t="shared" si="161"/>
        <v>0</v>
      </c>
      <c r="BB71" s="20">
        <f t="shared" si="161"/>
        <v>2.4329999999999998</v>
      </c>
      <c r="BC71" s="20">
        <f t="shared" si="161"/>
        <v>0</v>
      </c>
      <c r="BD71" s="20">
        <f t="shared" si="161"/>
        <v>1.1259999999999999</v>
      </c>
      <c r="BE71" s="20">
        <f t="shared" si="161"/>
        <v>0</v>
      </c>
      <c r="BF71" s="20">
        <f t="shared" si="161"/>
        <v>0.05</v>
      </c>
      <c r="BG71" s="20">
        <f t="shared" si="161"/>
        <v>0</v>
      </c>
      <c r="BH71" s="20">
        <f t="shared" si="161"/>
        <v>0</v>
      </c>
      <c r="BI71" s="20">
        <f t="shared" si="161"/>
        <v>4.57</v>
      </c>
      <c r="BJ71" s="20">
        <f t="shared" si="161"/>
        <v>0</v>
      </c>
      <c r="BK71" s="20">
        <f t="shared" si="161"/>
        <v>26.139999999999997</v>
      </c>
      <c r="BL71" s="20">
        <f t="shared" si="161"/>
        <v>0</v>
      </c>
      <c r="BM71" s="20">
        <f t="shared" si="161"/>
        <v>0.77600000000000002</v>
      </c>
      <c r="BN71" s="20">
        <f t="shared" si="161"/>
        <v>0</v>
      </c>
      <c r="BO71" s="20">
        <f t="shared" si="161"/>
        <v>3</v>
      </c>
      <c r="BP71" s="20">
        <f t="shared" si="161"/>
        <v>8.8600000000000012</v>
      </c>
      <c r="BQ71" s="20">
        <f t="shared" ref="BQ71:BV71" si="162">SUM(BQ72:BQ105)</f>
        <v>0</v>
      </c>
      <c r="BR71" s="20">
        <f t="shared" si="162"/>
        <v>74.197000000000003</v>
      </c>
      <c r="BS71" s="20">
        <f t="shared" si="162"/>
        <v>0</v>
      </c>
      <c r="BT71" s="20">
        <f t="shared" si="162"/>
        <v>10.326999999999998</v>
      </c>
      <c r="BU71" s="20">
        <f t="shared" si="162"/>
        <v>0</v>
      </c>
      <c r="BV71" s="20">
        <f t="shared" si="162"/>
        <v>11</v>
      </c>
      <c r="BW71" s="20">
        <f t="shared" si="91"/>
        <v>0.89999999999999858</v>
      </c>
      <c r="BX71" s="20">
        <f t="shared" si="92"/>
        <v>0</v>
      </c>
      <c r="BY71" s="20">
        <f t="shared" si="93"/>
        <v>8.7000000000003297E-2</v>
      </c>
      <c r="BZ71" s="20">
        <f t="shared" si="94"/>
        <v>0</v>
      </c>
      <c r="CA71" s="20">
        <f t="shared" si="95"/>
        <v>-2.000000000000135E-2</v>
      </c>
      <c r="CB71" s="20">
        <f t="shared" si="96"/>
        <v>0</v>
      </c>
      <c r="CC71" s="20">
        <f t="shared" si="97"/>
        <v>0</v>
      </c>
      <c r="CD71" s="30"/>
    </row>
    <row r="72" spans="1:82" ht="31.5" x14ac:dyDescent="0.25">
      <c r="A72" s="5" t="s">
        <v>172</v>
      </c>
      <c r="B72" s="15" t="s">
        <v>283</v>
      </c>
      <c r="C72" s="17" t="s">
        <v>210</v>
      </c>
      <c r="D72" s="17" t="s">
        <v>147</v>
      </c>
      <c r="E72" s="21">
        <f t="shared" ref="E72:E105" si="163">L72+S72+Z72+AG72</f>
        <v>0</v>
      </c>
      <c r="F72" s="21">
        <f t="shared" ref="F72:F105" si="164">M72+T72+AA72+AH72</f>
        <v>0</v>
      </c>
      <c r="G72" s="21">
        <f t="shared" ref="G72:G105" si="165">N72+U72+AB72+AI72</f>
        <v>3.4969999999999999</v>
      </c>
      <c r="H72" s="21">
        <f t="shared" ref="H72:H105" si="166">O72+V72+AC72+AJ72</f>
        <v>0</v>
      </c>
      <c r="I72" s="21">
        <f t="shared" ref="I72:I105" si="167">P72+W72+AD72+AK72</f>
        <v>0</v>
      </c>
      <c r="J72" s="21">
        <f t="shared" ref="J72:J105" si="168">Q72+X72+AE72+AL72</f>
        <v>0</v>
      </c>
      <c r="K72" s="21">
        <f t="shared" ref="K72:K105" si="169">R72+Y72+AF72+AM72</f>
        <v>0</v>
      </c>
      <c r="L72" s="16">
        <v>0</v>
      </c>
      <c r="M72" s="16">
        <v>0</v>
      </c>
      <c r="N72" s="16">
        <v>2.1999999999999999E-2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0.19199999999999998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3.2829999999999999</v>
      </c>
      <c r="AJ72" s="16">
        <v>0</v>
      </c>
      <c r="AK72" s="16">
        <v>0</v>
      </c>
      <c r="AL72" s="16">
        <v>0</v>
      </c>
      <c r="AM72" s="16">
        <v>0</v>
      </c>
      <c r="AN72" s="21">
        <f t="shared" ref="AN72:AN105" si="170">AU72+BB72+BI72+BP72</f>
        <v>0</v>
      </c>
      <c r="AO72" s="21">
        <f t="shared" ref="AO72:AO105" si="171">AV72+BC72+BJ72+BQ72</f>
        <v>0</v>
      </c>
      <c r="AP72" s="21">
        <f t="shared" ref="AP72:AP105" si="172">AW72+BD72+BK72+BR72</f>
        <v>3.4969999999999999</v>
      </c>
      <c r="AQ72" s="21">
        <f t="shared" ref="AQ72:AQ105" si="173">AX72+BE72+BL72+BS72</f>
        <v>0</v>
      </c>
      <c r="AR72" s="21">
        <f t="shared" ref="AR72:AR105" si="174">AY72+BF72+BM72+BT72</f>
        <v>0</v>
      </c>
      <c r="AS72" s="21">
        <f t="shared" ref="AS72:AS105" si="175">AZ72+BG72+BN72+BU72</f>
        <v>0</v>
      </c>
      <c r="AT72" s="21">
        <f t="shared" ref="AT72:AT105" si="176">BA72+BH72+BO72+BV72</f>
        <v>0</v>
      </c>
      <c r="AU72" s="16">
        <v>0</v>
      </c>
      <c r="AV72" s="16">
        <v>0</v>
      </c>
      <c r="AW72" s="16">
        <v>2.1999999999999999E-2</v>
      </c>
      <c r="AX72" s="16">
        <v>0</v>
      </c>
      <c r="AY72" s="16">
        <v>0</v>
      </c>
      <c r="AZ72" s="16">
        <v>0</v>
      </c>
      <c r="BA72" s="16">
        <v>0</v>
      </c>
      <c r="BB72" s="16">
        <v>0</v>
      </c>
      <c r="BC72" s="16">
        <v>0</v>
      </c>
      <c r="BD72" s="16">
        <v>0.19199999999999998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0</v>
      </c>
      <c r="BO72" s="16">
        <v>0</v>
      </c>
      <c r="BP72" s="16">
        <v>0</v>
      </c>
      <c r="BQ72" s="16">
        <v>0</v>
      </c>
      <c r="BR72" s="16">
        <v>3.2829999999999999</v>
      </c>
      <c r="BS72" s="16">
        <v>0</v>
      </c>
      <c r="BT72" s="16">
        <v>0</v>
      </c>
      <c r="BU72" s="16">
        <v>0</v>
      </c>
      <c r="BV72" s="16">
        <v>0</v>
      </c>
      <c r="BW72" s="21">
        <f t="shared" si="91"/>
        <v>0</v>
      </c>
      <c r="BX72" s="21">
        <f t="shared" si="92"/>
        <v>0</v>
      </c>
      <c r="BY72" s="21">
        <f t="shared" si="93"/>
        <v>0</v>
      </c>
      <c r="BZ72" s="21">
        <f t="shared" si="94"/>
        <v>0</v>
      </c>
      <c r="CA72" s="21">
        <f t="shared" si="95"/>
        <v>0</v>
      </c>
      <c r="CB72" s="21">
        <f t="shared" si="96"/>
        <v>0</v>
      </c>
      <c r="CC72" s="21">
        <f t="shared" si="97"/>
        <v>0</v>
      </c>
      <c r="CD72" s="31"/>
    </row>
    <row r="73" spans="1:82" ht="47.25" x14ac:dyDescent="0.25">
      <c r="A73" s="5" t="s">
        <v>172</v>
      </c>
      <c r="B73" s="15" t="s">
        <v>284</v>
      </c>
      <c r="C73" s="17" t="s">
        <v>211</v>
      </c>
      <c r="D73" s="17" t="s">
        <v>147</v>
      </c>
      <c r="E73" s="21">
        <f t="shared" si="163"/>
        <v>6.3E-2</v>
      </c>
      <c r="F73" s="21">
        <f t="shared" si="164"/>
        <v>0</v>
      </c>
      <c r="G73" s="21">
        <f t="shared" si="165"/>
        <v>3.61</v>
      </c>
      <c r="H73" s="21">
        <f t="shared" si="166"/>
        <v>0</v>
      </c>
      <c r="I73" s="21">
        <f t="shared" si="167"/>
        <v>0</v>
      </c>
      <c r="J73" s="21">
        <f t="shared" si="168"/>
        <v>0</v>
      </c>
      <c r="K73" s="21">
        <f t="shared" si="169"/>
        <v>3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6.3E-2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1.7490000000000001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1.8609999999999998</v>
      </c>
      <c r="AJ73" s="16">
        <v>0</v>
      </c>
      <c r="AK73" s="16">
        <v>0</v>
      </c>
      <c r="AL73" s="16">
        <v>0</v>
      </c>
      <c r="AM73" s="16">
        <v>3</v>
      </c>
      <c r="AN73" s="21">
        <f t="shared" si="170"/>
        <v>0.16300000000000001</v>
      </c>
      <c r="AO73" s="21">
        <f t="shared" si="171"/>
        <v>0</v>
      </c>
      <c r="AP73" s="21">
        <f t="shared" si="172"/>
        <v>3.6100000000000003</v>
      </c>
      <c r="AQ73" s="21">
        <f t="shared" si="173"/>
        <v>0</v>
      </c>
      <c r="AR73" s="21">
        <f t="shared" si="174"/>
        <v>0</v>
      </c>
      <c r="AS73" s="21">
        <f t="shared" si="175"/>
        <v>0</v>
      </c>
      <c r="AT73" s="21">
        <f t="shared" si="176"/>
        <v>3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6.3E-2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1.7490000000000001</v>
      </c>
      <c r="BL73" s="16">
        <v>0</v>
      </c>
      <c r="BM73" s="16">
        <v>0</v>
      </c>
      <c r="BN73" s="16">
        <v>0</v>
      </c>
      <c r="BO73" s="16">
        <v>0</v>
      </c>
      <c r="BP73" s="16">
        <v>0.1</v>
      </c>
      <c r="BQ73" s="16">
        <v>0</v>
      </c>
      <c r="BR73" s="16">
        <v>1.861</v>
      </c>
      <c r="BS73" s="16">
        <v>0</v>
      </c>
      <c r="BT73" s="16">
        <v>0</v>
      </c>
      <c r="BU73" s="16">
        <v>0</v>
      </c>
      <c r="BV73" s="16">
        <v>3</v>
      </c>
      <c r="BW73" s="21">
        <f t="shared" si="91"/>
        <v>0.1</v>
      </c>
      <c r="BX73" s="21">
        <f t="shared" si="92"/>
        <v>0</v>
      </c>
      <c r="BY73" s="21">
        <f t="shared" si="93"/>
        <v>0</v>
      </c>
      <c r="BZ73" s="21">
        <f t="shared" si="94"/>
        <v>0</v>
      </c>
      <c r="CA73" s="21">
        <f t="shared" si="95"/>
        <v>0</v>
      </c>
      <c r="CB73" s="21">
        <f t="shared" si="96"/>
        <v>0</v>
      </c>
      <c r="CC73" s="21">
        <f t="shared" si="97"/>
        <v>0</v>
      </c>
      <c r="CD73" s="34" t="s">
        <v>331</v>
      </c>
    </row>
    <row r="74" spans="1:82" ht="47.25" x14ac:dyDescent="0.25">
      <c r="A74" s="5" t="s">
        <v>172</v>
      </c>
      <c r="B74" s="15" t="s">
        <v>285</v>
      </c>
      <c r="C74" s="17" t="s">
        <v>212</v>
      </c>
      <c r="D74" s="17" t="s">
        <v>147</v>
      </c>
      <c r="E74" s="21">
        <f t="shared" si="163"/>
        <v>0.25</v>
      </c>
      <c r="F74" s="21">
        <f t="shared" si="164"/>
        <v>0</v>
      </c>
      <c r="G74" s="21">
        <f t="shared" si="165"/>
        <v>2.569</v>
      </c>
      <c r="H74" s="21">
        <f t="shared" si="166"/>
        <v>0</v>
      </c>
      <c r="I74" s="21">
        <f t="shared" si="167"/>
        <v>0.28800000000000003</v>
      </c>
      <c r="J74" s="21">
        <f t="shared" si="168"/>
        <v>0</v>
      </c>
      <c r="K74" s="21">
        <f t="shared" si="169"/>
        <v>0</v>
      </c>
      <c r="L74" s="16">
        <v>0.25</v>
      </c>
      <c r="M74" s="16">
        <v>0</v>
      </c>
      <c r="N74" s="16">
        <v>0.378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2.1909999999999998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0.28800000000000003</v>
      </c>
      <c r="AL74" s="16">
        <v>0</v>
      </c>
      <c r="AM74" s="16">
        <v>0</v>
      </c>
      <c r="AN74" s="21">
        <f t="shared" si="170"/>
        <v>0.25</v>
      </c>
      <c r="AO74" s="21">
        <f t="shared" si="171"/>
        <v>0</v>
      </c>
      <c r="AP74" s="21">
        <f t="shared" si="172"/>
        <v>2.569</v>
      </c>
      <c r="AQ74" s="21">
        <f t="shared" si="173"/>
        <v>0</v>
      </c>
      <c r="AR74" s="21">
        <f t="shared" si="174"/>
        <v>0.28800000000000003</v>
      </c>
      <c r="AS74" s="21">
        <f t="shared" si="175"/>
        <v>0</v>
      </c>
      <c r="AT74" s="21">
        <f t="shared" si="176"/>
        <v>0</v>
      </c>
      <c r="AU74" s="16">
        <v>0.25</v>
      </c>
      <c r="AV74" s="16">
        <v>0</v>
      </c>
      <c r="AW74" s="16">
        <v>0.378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2.1909999999999998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>
        <v>0</v>
      </c>
      <c r="BR74" s="16">
        <v>0</v>
      </c>
      <c r="BS74" s="16">
        <v>0</v>
      </c>
      <c r="BT74" s="16">
        <v>0.28800000000000003</v>
      </c>
      <c r="BU74" s="16">
        <v>0</v>
      </c>
      <c r="BV74" s="16">
        <v>0</v>
      </c>
      <c r="BW74" s="21">
        <f t="shared" si="91"/>
        <v>0</v>
      </c>
      <c r="BX74" s="21">
        <f t="shared" si="92"/>
        <v>0</v>
      </c>
      <c r="BY74" s="21">
        <f t="shared" si="93"/>
        <v>0</v>
      </c>
      <c r="BZ74" s="21">
        <f t="shared" si="94"/>
        <v>0</v>
      </c>
      <c r="CA74" s="21">
        <f t="shared" si="95"/>
        <v>0</v>
      </c>
      <c r="CB74" s="21">
        <f t="shared" si="96"/>
        <v>0</v>
      </c>
      <c r="CC74" s="21">
        <f t="shared" si="97"/>
        <v>0</v>
      </c>
      <c r="CD74" s="31"/>
    </row>
    <row r="75" spans="1:82" ht="31.5" x14ac:dyDescent="0.25">
      <c r="A75" s="5" t="s">
        <v>172</v>
      </c>
      <c r="B75" s="15" t="s">
        <v>286</v>
      </c>
      <c r="C75" s="17" t="s">
        <v>213</v>
      </c>
      <c r="D75" s="17" t="s">
        <v>147</v>
      </c>
      <c r="E75" s="21">
        <f t="shared" si="163"/>
        <v>0</v>
      </c>
      <c r="F75" s="21">
        <f t="shared" si="164"/>
        <v>0</v>
      </c>
      <c r="G75" s="21">
        <f t="shared" si="165"/>
        <v>0.47199999999999998</v>
      </c>
      <c r="H75" s="21">
        <f t="shared" si="166"/>
        <v>0</v>
      </c>
      <c r="I75" s="21">
        <f t="shared" si="167"/>
        <v>0</v>
      </c>
      <c r="J75" s="21">
        <f t="shared" si="168"/>
        <v>0</v>
      </c>
      <c r="K75" s="21">
        <f t="shared" si="169"/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0.47199999999999998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21">
        <f t="shared" si="170"/>
        <v>0</v>
      </c>
      <c r="AO75" s="21">
        <f t="shared" si="171"/>
        <v>0</v>
      </c>
      <c r="AP75" s="21">
        <f t="shared" si="172"/>
        <v>0.47199999999999998</v>
      </c>
      <c r="AQ75" s="21">
        <f t="shared" si="173"/>
        <v>0</v>
      </c>
      <c r="AR75" s="21">
        <f t="shared" si="174"/>
        <v>0</v>
      </c>
      <c r="AS75" s="21">
        <f t="shared" si="175"/>
        <v>0</v>
      </c>
      <c r="AT75" s="21">
        <f t="shared" si="176"/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0</v>
      </c>
      <c r="BB75" s="16">
        <v>0</v>
      </c>
      <c r="BC75" s="16">
        <v>0</v>
      </c>
      <c r="BD75" s="16">
        <v>0</v>
      </c>
      <c r="BE75" s="16">
        <v>0</v>
      </c>
      <c r="BF75" s="16">
        <v>0</v>
      </c>
      <c r="BG75" s="16">
        <v>0</v>
      </c>
      <c r="BH75" s="16">
        <v>0</v>
      </c>
      <c r="BI75" s="16">
        <v>0</v>
      </c>
      <c r="BJ75" s="16">
        <v>0</v>
      </c>
      <c r="BK75" s="16">
        <v>0.47199999999999998</v>
      </c>
      <c r="BL75" s="16">
        <v>0</v>
      </c>
      <c r="BM75" s="16">
        <v>0</v>
      </c>
      <c r="BN75" s="16">
        <v>0</v>
      </c>
      <c r="BO75" s="16">
        <v>0</v>
      </c>
      <c r="BP75" s="16">
        <v>0</v>
      </c>
      <c r="BQ75" s="16">
        <v>0</v>
      </c>
      <c r="BR75" s="16">
        <v>0</v>
      </c>
      <c r="BS75" s="16">
        <v>0</v>
      </c>
      <c r="BT75" s="16">
        <v>0</v>
      </c>
      <c r="BU75" s="16">
        <v>0</v>
      </c>
      <c r="BV75" s="16">
        <v>0</v>
      </c>
      <c r="BW75" s="21">
        <f t="shared" si="91"/>
        <v>0</v>
      </c>
      <c r="BX75" s="21">
        <f t="shared" si="92"/>
        <v>0</v>
      </c>
      <c r="BY75" s="21">
        <f t="shared" si="93"/>
        <v>0</v>
      </c>
      <c r="BZ75" s="21">
        <f t="shared" si="94"/>
        <v>0</v>
      </c>
      <c r="CA75" s="21">
        <f t="shared" si="95"/>
        <v>0</v>
      </c>
      <c r="CB75" s="21">
        <f t="shared" si="96"/>
        <v>0</v>
      </c>
      <c r="CC75" s="21">
        <f t="shared" si="97"/>
        <v>0</v>
      </c>
      <c r="CD75" s="31"/>
    </row>
    <row r="76" spans="1:82" ht="31.5" x14ac:dyDescent="0.25">
      <c r="A76" s="5" t="s">
        <v>172</v>
      </c>
      <c r="B76" s="15" t="s">
        <v>287</v>
      </c>
      <c r="C76" s="17" t="s">
        <v>214</v>
      </c>
      <c r="D76" s="17" t="s">
        <v>147</v>
      </c>
      <c r="E76" s="21">
        <f t="shared" si="163"/>
        <v>0</v>
      </c>
      <c r="F76" s="21">
        <f t="shared" si="164"/>
        <v>0</v>
      </c>
      <c r="G76" s="21">
        <f t="shared" si="165"/>
        <v>2.2729999999999997</v>
      </c>
      <c r="H76" s="21">
        <f t="shared" si="166"/>
        <v>0</v>
      </c>
      <c r="I76" s="21">
        <f t="shared" si="167"/>
        <v>0</v>
      </c>
      <c r="J76" s="21">
        <f t="shared" si="168"/>
        <v>0</v>
      </c>
      <c r="K76" s="21">
        <f t="shared" si="169"/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1.7689999999999999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0.50399999999999978</v>
      </c>
      <c r="AJ76" s="16">
        <v>0</v>
      </c>
      <c r="AK76" s="16">
        <v>0</v>
      </c>
      <c r="AL76" s="16">
        <v>0</v>
      </c>
      <c r="AM76" s="16">
        <v>0</v>
      </c>
      <c r="AN76" s="21">
        <f t="shared" si="170"/>
        <v>0</v>
      </c>
      <c r="AO76" s="21">
        <f t="shared" si="171"/>
        <v>0</v>
      </c>
      <c r="AP76" s="21">
        <f t="shared" si="172"/>
        <v>2.2729999999999997</v>
      </c>
      <c r="AQ76" s="21">
        <f t="shared" si="173"/>
        <v>0</v>
      </c>
      <c r="AR76" s="21">
        <f t="shared" si="174"/>
        <v>0</v>
      </c>
      <c r="AS76" s="21">
        <f t="shared" si="175"/>
        <v>0</v>
      </c>
      <c r="AT76" s="21">
        <f t="shared" si="176"/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1.7689999999999999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0.504</v>
      </c>
      <c r="BS76" s="16">
        <v>0</v>
      </c>
      <c r="BT76" s="16">
        <v>0</v>
      </c>
      <c r="BU76" s="16">
        <v>0</v>
      </c>
      <c r="BV76" s="16">
        <v>0</v>
      </c>
      <c r="BW76" s="21">
        <f t="shared" si="91"/>
        <v>0</v>
      </c>
      <c r="BX76" s="21">
        <f t="shared" si="92"/>
        <v>0</v>
      </c>
      <c r="BY76" s="21">
        <f t="shared" si="93"/>
        <v>0</v>
      </c>
      <c r="BZ76" s="21">
        <f t="shared" si="94"/>
        <v>0</v>
      </c>
      <c r="CA76" s="21">
        <f t="shared" si="95"/>
        <v>0</v>
      </c>
      <c r="CB76" s="21">
        <f t="shared" si="96"/>
        <v>0</v>
      </c>
      <c r="CC76" s="21">
        <f t="shared" si="97"/>
        <v>0</v>
      </c>
      <c r="CD76" s="31"/>
    </row>
    <row r="77" spans="1:82" ht="31.5" x14ac:dyDescent="0.25">
      <c r="A77" s="5" t="s">
        <v>172</v>
      </c>
      <c r="B77" s="15" t="s">
        <v>288</v>
      </c>
      <c r="C77" s="17" t="s">
        <v>215</v>
      </c>
      <c r="D77" s="17" t="s">
        <v>147</v>
      </c>
      <c r="E77" s="21">
        <f t="shared" si="163"/>
        <v>0.9</v>
      </c>
      <c r="F77" s="21">
        <f t="shared" si="164"/>
        <v>0</v>
      </c>
      <c r="G77" s="21">
        <f t="shared" si="165"/>
        <v>3.6640000000000001</v>
      </c>
      <c r="H77" s="21">
        <f t="shared" si="166"/>
        <v>0</v>
      </c>
      <c r="I77" s="21">
        <f t="shared" si="167"/>
        <v>0</v>
      </c>
      <c r="J77" s="21">
        <f t="shared" si="168"/>
        <v>0</v>
      </c>
      <c r="K77" s="21">
        <f t="shared" si="169"/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0.25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0.4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0.25</v>
      </c>
      <c r="AH77" s="16">
        <v>0</v>
      </c>
      <c r="AI77" s="16">
        <v>3.6640000000000001</v>
      </c>
      <c r="AJ77" s="16">
        <v>0</v>
      </c>
      <c r="AK77" s="16">
        <v>0</v>
      </c>
      <c r="AL77" s="16">
        <v>0</v>
      </c>
      <c r="AM77" s="16">
        <v>0</v>
      </c>
      <c r="AN77" s="21">
        <f t="shared" si="170"/>
        <v>0.9</v>
      </c>
      <c r="AO77" s="21">
        <f t="shared" si="171"/>
        <v>0</v>
      </c>
      <c r="AP77" s="21">
        <f t="shared" si="172"/>
        <v>3.6640000000000001</v>
      </c>
      <c r="AQ77" s="21">
        <f t="shared" si="173"/>
        <v>0</v>
      </c>
      <c r="AR77" s="21">
        <f t="shared" si="174"/>
        <v>0</v>
      </c>
      <c r="AS77" s="21">
        <f t="shared" si="175"/>
        <v>0</v>
      </c>
      <c r="AT77" s="21">
        <f t="shared" si="176"/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0.25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0.4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0.25</v>
      </c>
      <c r="BQ77" s="16">
        <v>0</v>
      </c>
      <c r="BR77" s="16">
        <v>3.6640000000000001</v>
      </c>
      <c r="BS77" s="16">
        <v>0</v>
      </c>
      <c r="BT77" s="16">
        <v>0</v>
      </c>
      <c r="BU77" s="16">
        <v>0</v>
      </c>
      <c r="BV77" s="16">
        <v>0</v>
      </c>
      <c r="BW77" s="21">
        <f t="shared" si="91"/>
        <v>0</v>
      </c>
      <c r="BX77" s="21">
        <f t="shared" si="92"/>
        <v>0</v>
      </c>
      <c r="BY77" s="21">
        <f t="shared" si="93"/>
        <v>0</v>
      </c>
      <c r="BZ77" s="21">
        <f t="shared" si="94"/>
        <v>0</v>
      </c>
      <c r="CA77" s="21">
        <f t="shared" si="95"/>
        <v>0</v>
      </c>
      <c r="CB77" s="21">
        <f t="shared" si="96"/>
        <v>0</v>
      </c>
      <c r="CC77" s="21">
        <f t="shared" si="97"/>
        <v>0</v>
      </c>
      <c r="CD77" s="31"/>
    </row>
    <row r="78" spans="1:82" ht="31.5" x14ac:dyDescent="0.25">
      <c r="A78" s="5" t="s">
        <v>172</v>
      </c>
      <c r="B78" s="15" t="s">
        <v>289</v>
      </c>
      <c r="C78" s="17" t="s">
        <v>216</v>
      </c>
      <c r="D78" s="17" t="s">
        <v>147</v>
      </c>
      <c r="E78" s="21">
        <f t="shared" si="163"/>
        <v>2.02</v>
      </c>
      <c r="F78" s="21">
        <f t="shared" si="164"/>
        <v>0</v>
      </c>
      <c r="G78" s="21">
        <f t="shared" si="165"/>
        <v>1.2699999999999998</v>
      </c>
      <c r="H78" s="21">
        <f t="shared" si="166"/>
        <v>0</v>
      </c>
      <c r="I78" s="21">
        <f t="shared" si="167"/>
        <v>0.32400000000000001</v>
      </c>
      <c r="J78" s="21">
        <f t="shared" si="168"/>
        <v>0</v>
      </c>
      <c r="K78" s="21">
        <f t="shared" si="169"/>
        <v>0</v>
      </c>
      <c r="L78" s="16">
        <v>0.8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0.81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0.152</v>
      </c>
      <c r="AC78" s="16">
        <v>0</v>
      </c>
      <c r="AD78" s="16">
        <v>0</v>
      </c>
      <c r="AE78" s="16">
        <v>0</v>
      </c>
      <c r="AF78" s="16">
        <v>0</v>
      </c>
      <c r="AG78" s="16">
        <v>0.40999999999999992</v>
      </c>
      <c r="AH78" s="16">
        <v>0</v>
      </c>
      <c r="AI78" s="16">
        <v>1.1179999999999999</v>
      </c>
      <c r="AJ78" s="16">
        <v>0</v>
      </c>
      <c r="AK78" s="16">
        <v>0.32400000000000001</v>
      </c>
      <c r="AL78" s="16">
        <v>0</v>
      </c>
      <c r="AM78" s="16">
        <v>0</v>
      </c>
      <c r="AN78" s="21">
        <f t="shared" si="170"/>
        <v>2.42</v>
      </c>
      <c r="AO78" s="21">
        <f t="shared" si="171"/>
        <v>0</v>
      </c>
      <c r="AP78" s="21">
        <f t="shared" si="172"/>
        <v>1.2699999999999998</v>
      </c>
      <c r="AQ78" s="21">
        <f t="shared" si="173"/>
        <v>0</v>
      </c>
      <c r="AR78" s="21">
        <f t="shared" si="174"/>
        <v>0.32400000000000001</v>
      </c>
      <c r="AS78" s="21">
        <f t="shared" si="175"/>
        <v>0</v>
      </c>
      <c r="AT78" s="21">
        <f t="shared" si="176"/>
        <v>0</v>
      </c>
      <c r="AU78" s="16">
        <v>0.8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0.81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0.152</v>
      </c>
      <c r="BL78" s="16">
        <v>0</v>
      </c>
      <c r="BM78" s="16">
        <v>0</v>
      </c>
      <c r="BN78" s="16">
        <v>0</v>
      </c>
      <c r="BO78" s="16">
        <v>0</v>
      </c>
      <c r="BP78" s="16">
        <v>0.81</v>
      </c>
      <c r="BQ78" s="16">
        <v>0</v>
      </c>
      <c r="BR78" s="16">
        <v>1.1179999999999999</v>
      </c>
      <c r="BS78" s="16">
        <v>0</v>
      </c>
      <c r="BT78" s="16">
        <v>0.32400000000000001</v>
      </c>
      <c r="BU78" s="16">
        <v>0</v>
      </c>
      <c r="BV78" s="16">
        <v>0</v>
      </c>
      <c r="BW78" s="21">
        <f t="shared" si="91"/>
        <v>0.39999999999999991</v>
      </c>
      <c r="BX78" s="21">
        <f t="shared" si="92"/>
        <v>0</v>
      </c>
      <c r="BY78" s="21">
        <f t="shared" si="93"/>
        <v>0</v>
      </c>
      <c r="BZ78" s="21">
        <f t="shared" si="94"/>
        <v>0</v>
      </c>
      <c r="CA78" s="21">
        <f t="shared" si="95"/>
        <v>0</v>
      </c>
      <c r="CB78" s="21">
        <f t="shared" si="96"/>
        <v>0</v>
      </c>
      <c r="CC78" s="21">
        <f t="shared" si="97"/>
        <v>0</v>
      </c>
      <c r="CD78" s="34" t="s">
        <v>331</v>
      </c>
    </row>
    <row r="79" spans="1:82" ht="31.5" x14ac:dyDescent="0.25">
      <c r="A79" s="5" t="s">
        <v>172</v>
      </c>
      <c r="B79" s="15" t="s">
        <v>290</v>
      </c>
      <c r="C79" s="17" t="s">
        <v>217</v>
      </c>
      <c r="D79" s="17" t="s">
        <v>147</v>
      </c>
      <c r="E79" s="21">
        <f t="shared" si="163"/>
        <v>0.91</v>
      </c>
      <c r="F79" s="21">
        <f t="shared" si="164"/>
        <v>0</v>
      </c>
      <c r="G79" s="21">
        <f t="shared" si="165"/>
        <v>3.0020000000000002</v>
      </c>
      <c r="H79" s="21">
        <f t="shared" si="166"/>
        <v>0</v>
      </c>
      <c r="I79" s="21">
        <f t="shared" si="167"/>
        <v>3.1559999999999997</v>
      </c>
      <c r="J79" s="21">
        <f t="shared" si="168"/>
        <v>0</v>
      </c>
      <c r="K79" s="21">
        <f t="shared" si="169"/>
        <v>1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0.5</v>
      </c>
      <c r="AA79" s="16">
        <v>0</v>
      </c>
      <c r="AB79" s="16">
        <v>3.0020000000000002</v>
      </c>
      <c r="AC79" s="16">
        <v>0</v>
      </c>
      <c r="AD79" s="16">
        <v>7.3999999999999996E-2</v>
      </c>
      <c r="AE79" s="16">
        <v>0</v>
      </c>
      <c r="AF79" s="16">
        <v>1</v>
      </c>
      <c r="AG79" s="16">
        <v>0.41000000000000003</v>
      </c>
      <c r="AH79" s="16">
        <v>0</v>
      </c>
      <c r="AI79" s="16">
        <v>0</v>
      </c>
      <c r="AJ79" s="16">
        <v>0</v>
      </c>
      <c r="AK79" s="16">
        <v>3.0819999999999999</v>
      </c>
      <c r="AL79" s="16">
        <v>0</v>
      </c>
      <c r="AM79" s="16">
        <v>0</v>
      </c>
      <c r="AN79" s="21">
        <f t="shared" si="170"/>
        <v>0.90999999999999992</v>
      </c>
      <c r="AO79" s="21">
        <f t="shared" si="171"/>
        <v>0</v>
      </c>
      <c r="AP79" s="21">
        <f t="shared" si="172"/>
        <v>3.0020000000000002</v>
      </c>
      <c r="AQ79" s="21">
        <f t="shared" si="173"/>
        <v>0</v>
      </c>
      <c r="AR79" s="21">
        <f t="shared" si="174"/>
        <v>3.1559999999999997</v>
      </c>
      <c r="AS79" s="21">
        <f t="shared" si="175"/>
        <v>0</v>
      </c>
      <c r="AT79" s="21">
        <f t="shared" si="176"/>
        <v>1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0.5</v>
      </c>
      <c r="BJ79" s="16">
        <v>0</v>
      </c>
      <c r="BK79" s="16">
        <v>3.0020000000000002</v>
      </c>
      <c r="BL79" s="16">
        <v>0</v>
      </c>
      <c r="BM79" s="16">
        <v>7.3999999999999996E-2</v>
      </c>
      <c r="BN79" s="16">
        <v>0</v>
      </c>
      <c r="BO79" s="16">
        <v>1</v>
      </c>
      <c r="BP79" s="16">
        <v>0.41</v>
      </c>
      <c r="BQ79" s="16">
        <v>0</v>
      </c>
      <c r="BR79" s="16">
        <v>0</v>
      </c>
      <c r="BS79" s="16">
        <v>0</v>
      </c>
      <c r="BT79" s="16">
        <v>3.0819999999999999</v>
      </c>
      <c r="BU79" s="16">
        <v>0</v>
      </c>
      <c r="BV79" s="16">
        <v>0</v>
      </c>
      <c r="BW79" s="21">
        <f t="shared" si="91"/>
        <v>0</v>
      </c>
      <c r="BX79" s="21">
        <f t="shared" si="92"/>
        <v>0</v>
      </c>
      <c r="BY79" s="21">
        <f t="shared" si="93"/>
        <v>0</v>
      </c>
      <c r="BZ79" s="21">
        <f t="shared" si="94"/>
        <v>0</v>
      </c>
      <c r="CA79" s="21">
        <f t="shared" si="95"/>
        <v>0</v>
      </c>
      <c r="CB79" s="21">
        <f t="shared" si="96"/>
        <v>0</v>
      </c>
      <c r="CC79" s="21">
        <f t="shared" si="97"/>
        <v>0</v>
      </c>
      <c r="CD79" s="31"/>
    </row>
    <row r="80" spans="1:82" ht="31.5" x14ac:dyDescent="0.25">
      <c r="A80" s="5" t="s">
        <v>172</v>
      </c>
      <c r="B80" s="15" t="s">
        <v>291</v>
      </c>
      <c r="C80" s="17" t="s">
        <v>218</v>
      </c>
      <c r="D80" s="17" t="s">
        <v>147</v>
      </c>
      <c r="E80" s="21">
        <f t="shared" si="163"/>
        <v>0</v>
      </c>
      <c r="F80" s="21">
        <f t="shared" si="164"/>
        <v>0</v>
      </c>
      <c r="G80" s="21">
        <f t="shared" si="165"/>
        <v>2.8259999999999996</v>
      </c>
      <c r="H80" s="21">
        <f t="shared" si="166"/>
        <v>0</v>
      </c>
      <c r="I80" s="21">
        <f t="shared" si="167"/>
        <v>0</v>
      </c>
      <c r="J80" s="21">
        <f t="shared" si="168"/>
        <v>0</v>
      </c>
      <c r="K80" s="21">
        <f t="shared" si="169"/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0.871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1.9549999999999996</v>
      </c>
      <c r="AJ80" s="16">
        <v>0</v>
      </c>
      <c r="AK80" s="16">
        <v>0</v>
      </c>
      <c r="AL80" s="16">
        <v>0</v>
      </c>
      <c r="AM80" s="16">
        <v>0</v>
      </c>
      <c r="AN80" s="21">
        <f t="shared" si="170"/>
        <v>0</v>
      </c>
      <c r="AO80" s="21">
        <f t="shared" si="171"/>
        <v>0</v>
      </c>
      <c r="AP80" s="21">
        <f t="shared" si="172"/>
        <v>2.8260000000000001</v>
      </c>
      <c r="AQ80" s="21">
        <f t="shared" si="173"/>
        <v>0</v>
      </c>
      <c r="AR80" s="21">
        <f t="shared" si="174"/>
        <v>0</v>
      </c>
      <c r="AS80" s="21">
        <f t="shared" si="175"/>
        <v>0</v>
      </c>
      <c r="AT80" s="21">
        <f t="shared" si="176"/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0.871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>
        <v>0</v>
      </c>
      <c r="BR80" s="16">
        <v>1.9550000000000001</v>
      </c>
      <c r="BS80" s="16">
        <v>0</v>
      </c>
      <c r="BT80" s="16">
        <v>0</v>
      </c>
      <c r="BU80" s="16">
        <v>0</v>
      </c>
      <c r="BV80" s="16">
        <v>0</v>
      </c>
      <c r="BW80" s="21">
        <f t="shared" si="91"/>
        <v>0</v>
      </c>
      <c r="BX80" s="21">
        <f t="shared" si="92"/>
        <v>0</v>
      </c>
      <c r="BY80" s="21">
        <f t="shared" si="93"/>
        <v>0</v>
      </c>
      <c r="BZ80" s="21">
        <f t="shared" si="94"/>
        <v>0</v>
      </c>
      <c r="CA80" s="21">
        <f t="shared" si="95"/>
        <v>0</v>
      </c>
      <c r="CB80" s="21">
        <f t="shared" si="96"/>
        <v>0</v>
      </c>
      <c r="CC80" s="21">
        <f t="shared" si="97"/>
        <v>0</v>
      </c>
      <c r="CD80" s="31"/>
    </row>
    <row r="81" spans="1:82" ht="31.5" x14ac:dyDescent="0.25">
      <c r="A81" s="5" t="s">
        <v>172</v>
      </c>
      <c r="B81" s="15" t="s">
        <v>292</v>
      </c>
      <c r="C81" s="17" t="s">
        <v>219</v>
      </c>
      <c r="D81" s="17" t="s">
        <v>147</v>
      </c>
      <c r="E81" s="21">
        <f t="shared" si="163"/>
        <v>0</v>
      </c>
      <c r="F81" s="21">
        <f t="shared" si="164"/>
        <v>0</v>
      </c>
      <c r="G81" s="21">
        <f t="shared" si="165"/>
        <v>4.0209999999999999</v>
      </c>
      <c r="H81" s="21">
        <f t="shared" si="166"/>
        <v>0</v>
      </c>
      <c r="I81" s="21">
        <f t="shared" si="167"/>
        <v>0</v>
      </c>
      <c r="J81" s="21">
        <f t="shared" si="168"/>
        <v>0</v>
      </c>
      <c r="K81" s="21">
        <f t="shared" si="169"/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4.0209999999999999</v>
      </c>
      <c r="AJ81" s="16">
        <v>0</v>
      </c>
      <c r="AK81" s="16">
        <v>0</v>
      </c>
      <c r="AL81" s="16">
        <v>0</v>
      </c>
      <c r="AM81" s="16">
        <v>0</v>
      </c>
      <c r="AN81" s="21">
        <f t="shared" si="170"/>
        <v>0</v>
      </c>
      <c r="AO81" s="21">
        <f t="shared" si="171"/>
        <v>0</v>
      </c>
      <c r="AP81" s="21">
        <f t="shared" si="172"/>
        <v>4.0209999999999999</v>
      </c>
      <c r="AQ81" s="21">
        <f t="shared" si="173"/>
        <v>0</v>
      </c>
      <c r="AR81" s="21">
        <f t="shared" si="174"/>
        <v>0</v>
      </c>
      <c r="AS81" s="21">
        <f t="shared" si="175"/>
        <v>0</v>
      </c>
      <c r="AT81" s="21">
        <f t="shared" si="176"/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4.0209999999999999</v>
      </c>
      <c r="BS81" s="16">
        <v>0</v>
      </c>
      <c r="BT81" s="16">
        <v>0</v>
      </c>
      <c r="BU81" s="16">
        <v>0</v>
      </c>
      <c r="BV81" s="16">
        <v>0</v>
      </c>
      <c r="BW81" s="21">
        <f t="shared" si="91"/>
        <v>0</v>
      </c>
      <c r="BX81" s="21">
        <f t="shared" si="92"/>
        <v>0</v>
      </c>
      <c r="BY81" s="21">
        <f t="shared" si="93"/>
        <v>0</v>
      </c>
      <c r="BZ81" s="21">
        <f t="shared" si="94"/>
        <v>0</v>
      </c>
      <c r="CA81" s="21">
        <f t="shared" si="95"/>
        <v>0</v>
      </c>
      <c r="CB81" s="21">
        <f t="shared" si="96"/>
        <v>0</v>
      </c>
      <c r="CC81" s="21">
        <f t="shared" si="97"/>
        <v>0</v>
      </c>
      <c r="CD81" s="31"/>
    </row>
    <row r="82" spans="1:82" ht="31.5" x14ac:dyDescent="0.25">
      <c r="A82" s="5" t="s">
        <v>172</v>
      </c>
      <c r="B82" s="15" t="s">
        <v>293</v>
      </c>
      <c r="C82" s="17" t="s">
        <v>220</v>
      </c>
      <c r="D82" s="17" t="s">
        <v>147</v>
      </c>
      <c r="E82" s="21">
        <f t="shared" si="163"/>
        <v>0.25</v>
      </c>
      <c r="F82" s="21">
        <f t="shared" si="164"/>
        <v>0</v>
      </c>
      <c r="G82" s="21">
        <f t="shared" si="165"/>
        <v>0</v>
      </c>
      <c r="H82" s="21">
        <f t="shared" si="166"/>
        <v>0</v>
      </c>
      <c r="I82" s="21">
        <f t="shared" si="167"/>
        <v>0</v>
      </c>
      <c r="J82" s="21">
        <f t="shared" si="168"/>
        <v>0</v>
      </c>
      <c r="K82" s="21">
        <f t="shared" si="169"/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0.25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21">
        <f t="shared" si="170"/>
        <v>0.25</v>
      </c>
      <c r="AO82" s="21">
        <f t="shared" si="171"/>
        <v>0</v>
      </c>
      <c r="AP82" s="21">
        <f t="shared" si="172"/>
        <v>0</v>
      </c>
      <c r="AQ82" s="21">
        <f t="shared" si="173"/>
        <v>0</v>
      </c>
      <c r="AR82" s="21">
        <f t="shared" si="174"/>
        <v>0</v>
      </c>
      <c r="AS82" s="21">
        <f t="shared" si="175"/>
        <v>0</v>
      </c>
      <c r="AT82" s="21">
        <f t="shared" si="176"/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0.25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>
        <v>0</v>
      </c>
      <c r="BR82" s="16">
        <v>0</v>
      </c>
      <c r="BS82" s="16">
        <v>0</v>
      </c>
      <c r="BT82" s="16">
        <v>0</v>
      </c>
      <c r="BU82" s="16">
        <v>0</v>
      </c>
      <c r="BV82" s="16">
        <v>0</v>
      </c>
      <c r="BW82" s="21">
        <f t="shared" si="91"/>
        <v>0</v>
      </c>
      <c r="BX82" s="21">
        <f t="shared" si="92"/>
        <v>0</v>
      </c>
      <c r="BY82" s="21">
        <f t="shared" si="93"/>
        <v>0</v>
      </c>
      <c r="BZ82" s="21">
        <f t="shared" si="94"/>
        <v>0</v>
      </c>
      <c r="CA82" s="21">
        <f t="shared" si="95"/>
        <v>0</v>
      </c>
      <c r="CB82" s="21">
        <f t="shared" si="96"/>
        <v>0</v>
      </c>
      <c r="CC82" s="21">
        <f t="shared" si="97"/>
        <v>0</v>
      </c>
      <c r="CD82" s="31"/>
    </row>
    <row r="83" spans="1:82" ht="31.5" x14ac:dyDescent="0.25">
      <c r="A83" s="5" t="s">
        <v>172</v>
      </c>
      <c r="B83" s="15" t="s">
        <v>294</v>
      </c>
      <c r="C83" s="17" t="s">
        <v>221</v>
      </c>
      <c r="D83" s="17" t="s">
        <v>147</v>
      </c>
      <c r="E83" s="21">
        <f t="shared" si="163"/>
        <v>0</v>
      </c>
      <c r="F83" s="21">
        <f t="shared" si="164"/>
        <v>0</v>
      </c>
      <c r="G83" s="21">
        <f t="shared" si="165"/>
        <v>3.1710000000000003</v>
      </c>
      <c r="H83" s="21">
        <f t="shared" si="166"/>
        <v>0</v>
      </c>
      <c r="I83" s="21">
        <f t="shared" si="167"/>
        <v>0</v>
      </c>
      <c r="J83" s="21">
        <f t="shared" si="168"/>
        <v>0</v>
      </c>
      <c r="K83" s="21">
        <f t="shared" si="169"/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1.9790000000000001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1.1920000000000002</v>
      </c>
      <c r="AJ83" s="16">
        <v>0</v>
      </c>
      <c r="AK83" s="16">
        <v>0</v>
      </c>
      <c r="AL83" s="16">
        <v>0</v>
      </c>
      <c r="AM83" s="16">
        <v>0</v>
      </c>
      <c r="AN83" s="21">
        <f t="shared" si="170"/>
        <v>0</v>
      </c>
      <c r="AO83" s="21">
        <f t="shared" si="171"/>
        <v>0</v>
      </c>
      <c r="AP83" s="21">
        <f t="shared" si="172"/>
        <v>3.1710000000000003</v>
      </c>
      <c r="AQ83" s="21">
        <f t="shared" si="173"/>
        <v>0</v>
      </c>
      <c r="AR83" s="21">
        <f t="shared" si="174"/>
        <v>0</v>
      </c>
      <c r="AS83" s="21">
        <f t="shared" si="175"/>
        <v>0</v>
      </c>
      <c r="AT83" s="21">
        <f t="shared" si="176"/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1.9790000000000001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>
        <v>0</v>
      </c>
      <c r="BR83" s="16">
        <v>1.1919999999999999</v>
      </c>
      <c r="BS83" s="16">
        <v>0</v>
      </c>
      <c r="BT83" s="16">
        <v>0</v>
      </c>
      <c r="BU83" s="16">
        <v>0</v>
      </c>
      <c r="BV83" s="16">
        <v>0</v>
      </c>
      <c r="BW83" s="21">
        <f t="shared" si="91"/>
        <v>0</v>
      </c>
      <c r="BX83" s="21">
        <f t="shared" si="92"/>
        <v>0</v>
      </c>
      <c r="BY83" s="21">
        <f t="shared" si="93"/>
        <v>0</v>
      </c>
      <c r="BZ83" s="21">
        <f t="shared" si="94"/>
        <v>0</v>
      </c>
      <c r="CA83" s="21">
        <f t="shared" si="95"/>
        <v>0</v>
      </c>
      <c r="CB83" s="21">
        <f t="shared" si="96"/>
        <v>0</v>
      </c>
      <c r="CC83" s="21">
        <f t="shared" si="97"/>
        <v>0</v>
      </c>
      <c r="CD83" s="31"/>
    </row>
    <row r="84" spans="1:82" ht="47.25" x14ac:dyDescent="0.25">
      <c r="A84" s="5" t="s">
        <v>172</v>
      </c>
      <c r="B84" s="15" t="s">
        <v>295</v>
      </c>
      <c r="C84" s="17" t="s">
        <v>222</v>
      </c>
      <c r="D84" s="17" t="s">
        <v>147</v>
      </c>
      <c r="E84" s="21">
        <f t="shared" si="163"/>
        <v>0.25</v>
      </c>
      <c r="F84" s="21">
        <f t="shared" si="164"/>
        <v>0</v>
      </c>
      <c r="G84" s="21">
        <f t="shared" si="165"/>
        <v>4.32</v>
      </c>
      <c r="H84" s="21">
        <f t="shared" si="166"/>
        <v>0</v>
      </c>
      <c r="I84" s="21">
        <f t="shared" si="167"/>
        <v>1.0659999999999998</v>
      </c>
      <c r="J84" s="21">
        <f t="shared" si="168"/>
        <v>0</v>
      </c>
      <c r="K84" s="21">
        <f t="shared" si="169"/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0.25</v>
      </c>
      <c r="AH84" s="16">
        <v>0</v>
      </c>
      <c r="AI84" s="16">
        <v>4.32</v>
      </c>
      <c r="AJ84" s="16">
        <v>0</v>
      </c>
      <c r="AK84" s="16">
        <v>1.0659999999999998</v>
      </c>
      <c r="AL84" s="16">
        <v>0</v>
      </c>
      <c r="AM84" s="16">
        <v>0</v>
      </c>
      <c r="AN84" s="21">
        <f t="shared" si="170"/>
        <v>0.25</v>
      </c>
      <c r="AO84" s="21">
        <f t="shared" si="171"/>
        <v>0</v>
      </c>
      <c r="AP84" s="21">
        <f t="shared" si="172"/>
        <v>4.32</v>
      </c>
      <c r="AQ84" s="21">
        <f t="shared" si="173"/>
        <v>0</v>
      </c>
      <c r="AR84" s="21">
        <f t="shared" si="174"/>
        <v>1.0660000000000001</v>
      </c>
      <c r="AS84" s="21">
        <f t="shared" si="175"/>
        <v>0</v>
      </c>
      <c r="AT84" s="21">
        <f t="shared" si="176"/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0.25</v>
      </c>
      <c r="BQ84" s="16">
        <v>0</v>
      </c>
      <c r="BR84" s="16">
        <v>4.32</v>
      </c>
      <c r="BS84" s="16">
        <v>0</v>
      </c>
      <c r="BT84" s="16">
        <v>1.0660000000000001</v>
      </c>
      <c r="BU84" s="16">
        <v>0</v>
      </c>
      <c r="BV84" s="16">
        <v>0</v>
      </c>
      <c r="BW84" s="21">
        <f t="shared" si="91"/>
        <v>0</v>
      </c>
      <c r="BX84" s="21">
        <f t="shared" si="92"/>
        <v>0</v>
      </c>
      <c r="BY84" s="21">
        <f t="shared" si="93"/>
        <v>0</v>
      </c>
      <c r="BZ84" s="21">
        <f t="shared" si="94"/>
        <v>0</v>
      </c>
      <c r="CA84" s="21">
        <f t="shared" si="95"/>
        <v>0</v>
      </c>
      <c r="CB84" s="21">
        <f t="shared" si="96"/>
        <v>0</v>
      </c>
      <c r="CC84" s="21">
        <f t="shared" si="97"/>
        <v>0</v>
      </c>
      <c r="CD84" s="31"/>
    </row>
    <row r="85" spans="1:82" ht="31.5" x14ac:dyDescent="0.25">
      <c r="A85" s="5" t="s">
        <v>172</v>
      </c>
      <c r="B85" s="15" t="s">
        <v>296</v>
      </c>
      <c r="C85" s="17" t="s">
        <v>223</v>
      </c>
      <c r="D85" s="17" t="s">
        <v>147</v>
      </c>
      <c r="E85" s="21">
        <f t="shared" si="163"/>
        <v>0</v>
      </c>
      <c r="F85" s="21">
        <f t="shared" si="164"/>
        <v>0</v>
      </c>
      <c r="G85" s="21">
        <f t="shared" si="165"/>
        <v>1.123</v>
      </c>
      <c r="H85" s="21">
        <f t="shared" si="166"/>
        <v>0</v>
      </c>
      <c r="I85" s="21">
        <f t="shared" si="167"/>
        <v>0</v>
      </c>
      <c r="J85" s="21">
        <f t="shared" si="168"/>
        <v>0</v>
      </c>
      <c r="K85" s="21">
        <f t="shared" si="169"/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1.123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21">
        <f t="shared" si="170"/>
        <v>0</v>
      </c>
      <c r="AO85" s="21">
        <f t="shared" si="171"/>
        <v>0</v>
      </c>
      <c r="AP85" s="21">
        <f t="shared" si="172"/>
        <v>1.123</v>
      </c>
      <c r="AQ85" s="21">
        <f t="shared" si="173"/>
        <v>0</v>
      </c>
      <c r="AR85" s="21">
        <f t="shared" si="174"/>
        <v>0</v>
      </c>
      <c r="AS85" s="21">
        <f t="shared" si="175"/>
        <v>0</v>
      </c>
      <c r="AT85" s="21">
        <f t="shared" si="176"/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1.123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21">
        <f t="shared" si="91"/>
        <v>0</v>
      </c>
      <c r="BX85" s="21">
        <f t="shared" si="92"/>
        <v>0</v>
      </c>
      <c r="BY85" s="21">
        <f t="shared" si="93"/>
        <v>0</v>
      </c>
      <c r="BZ85" s="21">
        <f t="shared" si="94"/>
        <v>0</v>
      </c>
      <c r="CA85" s="21">
        <f t="shared" si="95"/>
        <v>0</v>
      </c>
      <c r="CB85" s="21">
        <f t="shared" si="96"/>
        <v>0</v>
      </c>
      <c r="CC85" s="21">
        <f t="shared" si="97"/>
        <v>0</v>
      </c>
      <c r="CD85" s="31"/>
    </row>
    <row r="86" spans="1:82" ht="31.5" x14ac:dyDescent="0.25">
      <c r="A86" s="5" t="s">
        <v>172</v>
      </c>
      <c r="B86" s="15" t="s">
        <v>297</v>
      </c>
      <c r="C86" s="17" t="s">
        <v>224</v>
      </c>
      <c r="D86" s="17" t="s">
        <v>147</v>
      </c>
      <c r="E86" s="21">
        <f t="shared" si="163"/>
        <v>0.25</v>
      </c>
      <c r="F86" s="21">
        <f t="shared" si="164"/>
        <v>0</v>
      </c>
      <c r="G86" s="21">
        <f t="shared" si="165"/>
        <v>2.3049999999999997</v>
      </c>
      <c r="H86" s="21">
        <f t="shared" si="166"/>
        <v>0</v>
      </c>
      <c r="I86" s="21">
        <f t="shared" si="167"/>
        <v>0.40700000000000014</v>
      </c>
      <c r="J86" s="21">
        <f t="shared" si="168"/>
        <v>0</v>
      </c>
      <c r="K86" s="21">
        <f t="shared" si="169"/>
        <v>0</v>
      </c>
      <c r="L86" s="16">
        <v>0.25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1.6119999999999999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0.69299999999999995</v>
      </c>
      <c r="AJ86" s="16">
        <v>0</v>
      </c>
      <c r="AK86" s="16">
        <v>0.40700000000000014</v>
      </c>
      <c r="AL86" s="16">
        <v>0</v>
      </c>
      <c r="AM86" s="16">
        <v>0</v>
      </c>
      <c r="AN86" s="21">
        <f t="shared" si="170"/>
        <v>0.25</v>
      </c>
      <c r="AO86" s="21">
        <f t="shared" si="171"/>
        <v>0</v>
      </c>
      <c r="AP86" s="21">
        <f t="shared" si="172"/>
        <v>2.3049999999999997</v>
      </c>
      <c r="AQ86" s="21">
        <f t="shared" si="173"/>
        <v>0</v>
      </c>
      <c r="AR86" s="21">
        <f t="shared" si="174"/>
        <v>0.40700000000000003</v>
      </c>
      <c r="AS86" s="21">
        <f t="shared" si="175"/>
        <v>0</v>
      </c>
      <c r="AT86" s="21">
        <f t="shared" si="176"/>
        <v>0</v>
      </c>
      <c r="AU86" s="16">
        <v>0.25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0</v>
      </c>
      <c r="BK86" s="16">
        <v>1.6119999999999999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0.69300000000000006</v>
      </c>
      <c r="BS86" s="16">
        <v>0</v>
      </c>
      <c r="BT86" s="16">
        <v>0.40700000000000003</v>
      </c>
      <c r="BU86" s="16">
        <v>0</v>
      </c>
      <c r="BV86" s="16">
        <v>0</v>
      </c>
      <c r="BW86" s="21">
        <f t="shared" si="91"/>
        <v>0</v>
      </c>
      <c r="BX86" s="21">
        <f t="shared" si="92"/>
        <v>0</v>
      </c>
      <c r="BY86" s="21">
        <f t="shared" si="93"/>
        <v>0</v>
      </c>
      <c r="BZ86" s="21">
        <f t="shared" si="94"/>
        <v>0</v>
      </c>
      <c r="CA86" s="21">
        <f t="shared" si="95"/>
        <v>0</v>
      </c>
      <c r="CB86" s="21">
        <f t="shared" si="96"/>
        <v>0</v>
      </c>
      <c r="CC86" s="21">
        <f t="shared" si="97"/>
        <v>0</v>
      </c>
      <c r="CD86" s="31"/>
    </row>
    <row r="87" spans="1:82" ht="31.5" x14ac:dyDescent="0.25">
      <c r="A87" s="5" t="s">
        <v>172</v>
      </c>
      <c r="B87" s="15" t="s">
        <v>298</v>
      </c>
      <c r="C87" s="17" t="s">
        <v>225</v>
      </c>
      <c r="D87" s="17" t="s">
        <v>147</v>
      </c>
      <c r="E87" s="21">
        <f t="shared" si="163"/>
        <v>0.25</v>
      </c>
      <c r="F87" s="21">
        <f t="shared" si="164"/>
        <v>0</v>
      </c>
      <c r="G87" s="21">
        <f t="shared" si="165"/>
        <v>0</v>
      </c>
      <c r="H87" s="21">
        <f t="shared" si="166"/>
        <v>0</v>
      </c>
      <c r="I87" s="21">
        <f t="shared" si="167"/>
        <v>0</v>
      </c>
      <c r="J87" s="21">
        <f t="shared" si="168"/>
        <v>0</v>
      </c>
      <c r="K87" s="21">
        <f t="shared" si="169"/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0.25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21">
        <f t="shared" si="170"/>
        <v>0.25</v>
      </c>
      <c r="AO87" s="21">
        <f t="shared" si="171"/>
        <v>0</v>
      </c>
      <c r="AP87" s="21">
        <f t="shared" si="172"/>
        <v>0</v>
      </c>
      <c r="AQ87" s="21">
        <f t="shared" si="173"/>
        <v>0</v>
      </c>
      <c r="AR87" s="21">
        <f t="shared" si="174"/>
        <v>0</v>
      </c>
      <c r="AS87" s="21">
        <f t="shared" si="175"/>
        <v>0</v>
      </c>
      <c r="AT87" s="21">
        <f t="shared" si="176"/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0.25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>
        <v>0</v>
      </c>
      <c r="BR87" s="16">
        <v>0</v>
      </c>
      <c r="BS87" s="16">
        <v>0</v>
      </c>
      <c r="BT87" s="16">
        <v>0</v>
      </c>
      <c r="BU87" s="16">
        <v>0</v>
      </c>
      <c r="BV87" s="16">
        <v>0</v>
      </c>
      <c r="BW87" s="21">
        <f t="shared" si="91"/>
        <v>0</v>
      </c>
      <c r="BX87" s="21">
        <f t="shared" si="92"/>
        <v>0</v>
      </c>
      <c r="BY87" s="21">
        <f t="shared" si="93"/>
        <v>0</v>
      </c>
      <c r="BZ87" s="21">
        <f t="shared" si="94"/>
        <v>0</v>
      </c>
      <c r="CA87" s="21">
        <f t="shared" si="95"/>
        <v>0</v>
      </c>
      <c r="CB87" s="21">
        <f t="shared" si="96"/>
        <v>0</v>
      </c>
      <c r="CC87" s="21">
        <f t="shared" si="97"/>
        <v>0</v>
      </c>
      <c r="CD87" s="31"/>
    </row>
    <row r="88" spans="1:82" ht="47.25" x14ac:dyDescent="0.25">
      <c r="A88" s="5" t="s">
        <v>172</v>
      </c>
      <c r="B88" s="15" t="s">
        <v>299</v>
      </c>
      <c r="C88" s="17" t="s">
        <v>226</v>
      </c>
      <c r="D88" s="17" t="s">
        <v>147</v>
      </c>
      <c r="E88" s="21">
        <f t="shared" si="163"/>
        <v>0.65</v>
      </c>
      <c r="F88" s="21">
        <f t="shared" si="164"/>
        <v>0</v>
      </c>
      <c r="G88" s="21">
        <f t="shared" si="165"/>
        <v>1.161</v>
      </c>
      <c r="H88" s="21">
        <f t="shared" si="166"/>
        <v>0</v>
      </c>
      <c r="I88" s="21">
        <f t="shared" si="167"/>
        <v>0.70200000000000007</v>
      </c>
      <c r="J88" s="21">
        <f t="shared" si="168"/>
        <v>0</v>
      </c>
      <c r="K88" s="21">
        <f t="shared" si="169"/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0.25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6.899999999999995E-2</v>
      </c>
      <c r="AC88" s="16">
        <v>0</v>
      </c>
      <c r="AD88" s="16">
        <v>0.70200000000000007</v>
      </c>
      <c r="AE88" s="16">
        <v>0</v>
      </c>
      <c r="AF88" s="16">
        <v>0</v>
      </c>
      <c r="AG88" s="16">
        <v>0.4</v>
      </c>
      <c r="AH88" s="16">
        <v>0</v>
      </c>
      <c r="AI88" s="16">
        <v>1.0920000000000001</v>
      </c>
      <c r="AJ88" s="16">
        <v>0</v>
      </c>
      <c r="AK88" s="16">
        <v>0</v>
      </c>
      <c r="AL88" s="16">
        <v>0</v>
      </c>
      <c r="AM88" s="16">
        <v>0</v>
      </c>
      <c r="AN88" s="21">
        <f t="shared" si="170"/>
        <v>0.65</v>
      </c>
      <c r="AO88" s="21">
        <f t="shared" si="171"/>
        <v>0</v>
      </c>
      <c r="AP88" s="21">
        <f t="shared" si="172"/>
        <v>1.161</v>
      </c>
      <c r="AQ88" s="21">
        <f t="shared" si="173"/>
        <v>0</v>
      </c>
      <c r="AR88" s="21">
        <f t="shared" si="174"/>
        <v>0.70200000000000007</v>
      </c>
      <c r="AS88" s="21">
        <f t="shared" si="175"/>
        <v>0</v>
      </c>
      <c r="AT88" s="21">
        <f t="shared" si="176"/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0.25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0</v>
      </c>
      <c r="BK88" s="16">
        <v>6.899999999999995E-2</v>
      </c>
      <c r="BL88" s="16">
        <v>0</v>
      </c>
      <c r="BM88" s="16">
        <v>0.70200000000000007</v>
      </c>
      <c r="BN88" s="16">
        <v>0</v>
      </c>
      <c r="BO88" s="16">
        <v>0</v>
      </c>
      <c r="BP88" s="16">
        <v>0.4</v>
      </c>
      <c r="BQ88" s="16">
        <v>0</v>
      </c>
      <c r="BR88" s="16">
        <v>1.0920000000000001</v>
      </c>
      <c r="BS88" s="16">
        <v>0</v>
      </c>
      <c r="BT88" s="16">
        <v>0</v>
      </c>
      <c r="BU88" s="16">
        <v>0</v>
      </c>
      <c r="BV88" s="16">
        <v>0</v>
      </c>
      <c r="BW88" s="21">
        <f t="shared" si="91"/>
        <v>0</v>
      </c>
      <c r="BX88" s="21">
        <f t="shared" si="92"/>
        <v>0</v>
      </c>
      <c r="BY88" s="21">
        <f t="shared" si="93"/>
        <v>0</v>
      </c>
      <c r="BZ88" s="21">
        <f t="shared" si="94"/>
        <v>0</v>
      </c>
      <c r="CA88" s="21">
        <f t="shared" si="95"/>
        <v>0</v>
      </c>
      <c r="CB88" s="21">
        <f t="shared" si="96"/>
        <v>0</v>
      </c>
      <c r="CC88" s="21">
        <f t="shared" si="97"/>
        <v>0</v>
      </c>
      <c r="CD88" s="31"/>
    </row>
    <row r="89" spans="1:82" ht="31.5" x14ac:dyDescent="0.25">
      <c r="A89" s="5" t="s">
        <v>172</v>
      </c>
      <c r="B89" s="15" t="s">
        <v>300</v>
      </c>
      <c r="C89" s="17" t="s">
        <v>227</v>
      </c>
      <c r="D89" s="17" t="s">
        <v>147</v>
      </c>
      <c r="E89" s="21">
        <f t="shared" si="163"/>
        <v>0.41</v>
      </c>
      <c r="F89" s="21">
        <f t="shared" si="164"/>
        <v>0</v>
      </c>
      <c r="G89" s="21">
        <f t="shared" si="165"/>
        <v>6.907</v>
      </c>
      <c r="H89" s="21">
        <f t="shared" si="166"/>
        <v>0</v>
      </c>
      <c r="I89" s="21">
        <f t="shared" si="167"/>
        <v>0</v>
      </c>
      <c r="J89" s="21">
        <f t="shared" si="168"/>
        <v>0</v>
      </c>
      <c r="K89" s="21">
        <f t="shared" si="169"/>
        <v>0</v>
      </c>
      <c r="L89" s="16">
        <v>0.25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0.15999999999999998</v>
      </c>
      <c r="AH89" s="16">
        <v>0</v>
      </c>
      <c r="AI89" s="16">
        <v>6.907</v>
      </c>
      <c r="AJ89" s="16">
        <v>0</v>
      </c>
      <c r="AK89" s="16">
        <v>0</v>
      </c>
      <c r="AL89" s="16">
        <v>0</v>
      </c>
      <c r="AM89" s="16">
        <v>0</v>
      </c>
      <c r="AN89" s="21">
        <f t="shared" si="170"/>
        <v>0.41000000000000003</v>
      </c>
      <c r="AO89" s="21">
        <f t="shared" si="171"/>
        <v>0</v>
      </c>
      <c r="AP89" s="21">
        <f t="shared" si="172"/>
        <v>6.907</v>
      </c>
      <c r="AQ89" s="21">
        <f t="shared" si="173"/>
        <v>0</v>
      </c>
      <c r="AR89" s="21">
        <f t="shared" si="174"/>
        <v>0</v>
      </c>
      <c r="AS89" s="21">
        <f t="shared" si="175"/>
        <v>0</v>
      </c>
      <c r="AT89" s="21">
        <f t="shared" si="176"/>
        <v>0</v>
      </c>
      <c r="AU89" s="16">
        <v>0.25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0.16</v>
      </c>
      <c r="BQ89" s="16">
        <v>0</v>
      </c>
      <c r="BR89" s="16">
        <v>6.907</v>
      </c>
      <c r="BS89" s="16">
        <v>0</v>
      </c>
      <c r="BT89" s="16">
        <v>0</v>
      </c>
      <c r="BU89" s="16">
        <v>0</v>
      </c>
      <c r="BV89" s="16">
        <v>0</v>
      </c>
      <c r="BW89" s="21">
        <f t="shared" si="91"/>
        <v>0</v>
      </c>
      <c r="BX89" s="21">
        <f t="shared" si="92"/>
        <v>0</v>
      </c>
      <c r="BY89" s="21">
        <f t="shared" si="93"/>
        <v>0</v>
      </c>
      <c r="BZ89" s="21">
        <f t="shared" si="94"/>
        <v>0</v>
      </c>
      <c r="CA89" s="21">
        <f t="shared" si="95"/>
        <v>0</v>
      </c>
      <c r="CB89" s="21">
        <f t="shared" si="96"/>
        <v>0</v>
      </c>
      <c r="CC89" s="21">
        <f t="shared" si="97"/>
        <v>0</v>
      </c>
      <c r="CD89" s="31"/>
    </row>
    <row r="90" spans="1:82" ht="31.5" x14ac:dyDescent="0.25">
      <c r="A90" s="5" t="s">
        <v>172</v>
      </c>
      <c r="B90" s="15" t="s">
        <v>301</v>
      </c>
      <c r="C90" s="17" t="s">
        <v>302</v>
      </c>
      <c r="D90" s="17" t="s">
        <v>147</v>
      </c>
      <c r="E90" s="21">
        <f t="shared" si="163"/>
        <v>0</v>
      </c>
      <c r="F90" s="21">
        <f t="shared" si="164"/>
        <v>0</v>
      </c>
      <c r="G90" s="21">
        <f t="shared" si="165"/>
        <v>2.3129999999999997</v>
      </c>
      <c r="H90" s="21">
        <f t="shared" si="166"/>
        <v>0</v>
      </c>
      <c r="I90" s="21">
        <f t="shared" si="167"/>
        <v>0</v>
      </c>
      <c r="J90" s="21">
        <f t="shared" si="168"/>
        <v>0</v>
      </c>
      <c r="K90" s="21">
        <f t="shared" si="169"/>
        <v>2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0.22700000000000001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2.0859999999999999</v>
      </c>
      <c r="AJ90" s="16">
        <v>0</v>
      </c>
      <c r="AK90" s="16">
        <v>0</v>
      </c>
      <c r="AL90" s="16">
        <v>0</v>
      </c>
      <c r="AM90" s="16">
        <v>2</v>
      </c>
      <c r="AN90" s="21">
        <f t="shared" si="170"/>
        <v>0</v>
      </c>
      <c r="AO90" s="21">
        <f t="shared" si="171"/>
        <v>0</v>
      </c>
      <c r="AP90" s="21">
        <f t="shared" si="172"/>
        <v>2.3129999999999997</v>
      </c>
      <c r="AQ90" s="21">
        <f t="shared" si="173"/>
        <v>0</v>
      </c>
      <c r="AR90" s="21">
        <f t="shared" si="174"/>
        <v>0</v>
      </c>
      <c r="AS90" s="21">
        <f t="shared" si="175"/>
        <v>0</v>
      </c>
      <c r="AT90" s="21">
        <f t="shared" si="176"/>
        <v>2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0.22700000000000001</v>
      </c>
      <c r="BE90" s="16">
        <v>0</v>
      </c>
      <c r="BF90" s="16">
        <v>0</v>
      </c>
      <c r="BG90" s="16">
        <v>0</v>
      </c>
      <c r="BH90" s="16">
        <v>0</v>
      </c>
      <c r="BI90" s="16">
        <v>0</v>
      </c>
      <c r="BJ90" s="16">
        <v>0</v>
      </c>
      <c r="BK90" s="16">
        <v>0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2.0859999999999999</v>
      </c>
      <c r="BS90" s="16">
        <v>0</v>
      </c>
      <c r="BT90" s="16">
        <v>0</v>
      </c>
      <c r="BU90" s="16">
        <v>0</v>
      </c>
      <c r="BV90" s="16">
        <v>2</v>
      </c>
      <c r="BW90" s="21">
        <f t="shared" si="91"/>
        <v>0</v>
      </c>
      <c r="BX90" s="21">
        <f t="shared" si="92"/>
        <v>0</v>
      </c>
      <c r="BY90" s="21">
        <f t="shared" si="93"/>
        <v>0</v>
      </c>
      <c r="BZ90" s="21">
        <f t="shared" si="94"/>
        <v>0</v>
      </c>
      <c r="CA90" s="21">
        <f t="shared" si="95"/>
        <v>0</v>
      </c>
      <c r="CB90" s="21">
        <f t="shared" si="96"/>
        <v>0</v>
      </c>
      <c r="CC90" s="21">
        <f t="shared" si="97"/>
        <v>0</v>
      </c>
      <c r="CD90" s="31"/>
    </row>
    <row r="91" spans="1:82" ht="31.5" x14ac:dyDescent="0.25">
      <c r="A91" s="5" t="s">
        <v>172</v>
      </c>
      <c r="B91" s="15" t="s">
        <v>303</v>
      </c>
      <c r="C91" s="17" t="s">
        <v>228</v>
      </c>
      <c r="D91" s="17" t="s">
        <v>147</v>
      </c>
      <c r="E91" s="21">
        <f t="shared" si="163"/>
        <v>0.91</v>
      </c>
      <c r="F91" s="21">
        <f t="shared" si="164"/>
        <v>0</v>
      </c>
      <c r="G91" s="21">
        <f t="shared" si="165"/>
        <v>1.7829999999999999</v>
      </c>
      <c r="H91" s="21">
        <f t="shared" si="166"/>
        <v>0</v>
      </c>
      <c r="I91" s="21">
        <f t="shared" si="167"/>
        <v>0</v>
      </c>
      <c r="J91" s="21">
        <f t="shared" si="168"/>
        <v>0</v>
      </c>
      <c r="K91" s="21">
        <f t="shared" si="169"/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0.25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0.25</v>
      </c>
      <c r="AA91" s="16">
        <v>0</v>
      </c>
      <c r="AB91" s="16">
        <v>8.7999999999999995E-2</v>
      </c>
      <c r="AC91" s="16">
        <v>0</v>
      </c>
      <c r="AD91" s="16">
        <v>0</v>
      </c>
      <c r="AE91" s="16">
        <v>0</v>
      </c>
      <c r="AF91" s="16">
        <v>0</v>
      </c>
      <c r="AG91" s="16">
        <v>0.41000000000000003</v>
      </c>
      <c r="AH91" s="16">
        <v>0</v>
      </c>
      <c r="AI91" s="16">
        <v>1.6949999999999998</v>
      </c>
      <c r="AJ91" s="16">
        <v>0</v>
      </c>
      <c r="AK91" s="16">
        <v>0</v>
      </c>
      <c r="AL91" s="16">
        <v>0</v>
      </c>
      <c r="AM91" s="16">
        <v>0</v>
      </c>
      <c r="AN91" s="21">
        <f t="shared" si="170"/>
        <v>0.90999999999999992</v>
      </c>
      <c r="AO91" s="21">
        <f t="shared" si="171"/>
        <v>0</v>
      </c>
      <c r="AP91" s="21">
        <f t="shared" si="172"/>
        <v>1.7829999999999999</v>
      </c>
      <c r="AQ91" s="21">
        <f t="shared" si="173"/>
        <v>0</v>
      </c>
      <c r="AR91" s="21">
        <f t="shared" si="174"/>
        <v>0</v>
      </c>
      <c r="AS91" s="21">
        <f t="shared" si="175"/>
        <v>0</v>
      </c>
      <c r="AT91" s="21">
        <f t="shared" si="176"/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0.25</v>
      </c>
      <c r="BC91" s="16">
        <v>0</v>
      </c>
      <c r="BD91" s="16">
        <v>0</v>
      </c>
      <c r="BE91" s="16">
        <v>0</v>
      </c>
      <c r="BF91" s="16">
        <v>0</v>
      </c>
      <c r="BG91" s="16">
        <v>0</v>
      </c>
      <c r="BH91" s="16">
        <v>0</v>
      </c>
      <c r="BI91" s="16">
        <v>0.25</v>
      </c>
      <c r="BJ91" s="16">
        <v>0</v>
      </c>
      <c r="BK91" s="16">
        <v>8.7999999999999995E-2</v>
      </c>
      <c r="BL91" s="16">
        <v>0</v>
      </c>
      <c r="BM91" s="16">
        <v>0</v>
      </c>
      <c r="BN91" s="16">
        <v>0</v>
      </c>
      <c r="BO91" s="16">
        <v>0</v>
      </c>
      <c r="BP91" s="16">
        <v>0.41</v>
      </c>
      <c r="BQ91" s="16">
        <v>0</v>
      </c>
      <c r="BR91" s="16">
        <v>1.6949999999999998</v>
      </c>
      <c r="BS91" s="16">
        <v>0</v>
      </c>
      <c r="BT91" s="16">
        <v>0</v>
      </c>
      <c r="BU91" s="16">
        <v>0</v>
      </c>
      <c r="BV91" s="16">
        <v>0</v>
      </c>
      <c r="BW91" s="21">
        <f t="shared" si="91"/>
        <v>0</v>
      </c>
      <c r="BX91" s="21">
        <f t="shared" si="92"/>
        <v>0</v>
      </c>
      <c r="BY91" s="21">
        <f t="shared" si="93"/>
        <v>0</v>
      </c>
      <c r="BZ91" s="21">
        <f t="shared" si="94"/>
        <v>0</v>
      </c>
      <c r="CA91" s="21">
        <f t="shared" si="95"/>
        <v>0</v>
      </c>
      <c r="CB91" s="21">
        <f t="shared" si="96"/>
        <v>0</v>
      </c>
      <c r="CC91" s="21">
        <f t="shared" si="97"/>
        <v>0</v>
      </c>
      <c r="CD91" s="31"/>
    </row>
    <row r="92" spans="1:82" ht="47.25" x14ac:dyDescent="0.25">
      <c r="A92" s="5" t="s">
        <v>172</v>
      </c>
      <c r="B92" s="15" t="s">
        <v>304</v>
      </c>
      <c r="C92" s="17" t="s">
        <v>229</v>
      </c>
      <c r="D92" s="17" t="s">
        <v>147</v>
      </c>
      <c r="E92" s="21">
        <f t="shared" si="163"/>
        <v>3.06</v>
      </c>
      <c r="F92" s="21">
        <f t="shared" si="164"/>
        <v>0</v>
      </c>
      <c r="G92" s="21">
        <f t="shared" si="165"/>
        <v>12.200000000000001</v>
      </c>
      <c r="H92" s="21">
        <f t="shared" si="166"/>
        <v>0</v>
      </c>
      <c r="I92" s="21">
        <f t="shared" si="167"/>
        <v>2.9850000000000003</v>
      </c>
      <c r="J92" s="21">
        <f t="shared" si="168"/>
        <v>0</v>
      </c>
      <c r="K92" s="21">
        <f t="shared" si="169"/>
        <v>6</v>
      </c>
      <c r="L92" s="16">
        <v>0.25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0.622</v>
      </c>
      <c r="V92" s="16">
        <v>0</v>
      </c>
      <c r="W92" s="16">
        <v>0.05</v>
      </c>
      <c r="X92" s="16">
        <v>0</v>
      </c>
      <c r="Y92" s="16">
        <v>0</v>
      </c>
      <c r="Z92" s="16">
        <v>0.25</v>
      </c>
      <c r="AA92" s="16">
        <v>0</v>
      </c>
      <c r="AB92" s="16">
        <v>0.56299999999999994</v>
      </c>
      <c r="AC92" s="16">
        <v>0</v>
      </c>
      <c r="AD92" s="16">
        <v>0.16600000000000001</v>
      </c>
      <c r="AE92" s="16">
        <v>0</v>
      </c>
      <c r="AF92" s="16">
        <v>1</v>
      </c>
      <c r="AG92" s="16">
        <v>2.56</v>
      </c>
      <c r="AH92" s="16">
        <v>0</v>
      </c>
      <c r="AI92" s="16">
        <v>11.015000000000001</v>
      </c>
      <c r="AJ92" s="16">
        <v>0</v>
      </c>
      <c r="AK92" s="16">
        <v>2.7690000000000001</v>
      </c>
      <c r="AL92" s="16">
        <v>0</v>
      </c>
      <c r="AM92" s="16">
        <v>5</v>
      </c>
      <c r="AN92" s="21">
        <f t="shared" si="170"/>
        <v>3.06</v>
      </c>
      <c r="AO92" s="21">
        <f t="shared" si="171"/>
        <v>0</v>
      </c>
      <c r="AP92" s="21">
        <f t="shared" si="172"/>
        <v>12.253</v>
      </c>
      <c r="AQ92" s="21">
        <f t="shared" si="173"/>
        <v>0</v>
      </c>
      <c r="AR92" s="21">
        <f t="shared" si="174"/>
        <v>2.9849999999999994</v>
      </c>
      <c r="AS92" s="21">
        <f t="shared" si="175"/>
        <v>0</v>
      </c>
      <c r="AT92" s="21">
        <f t="shared" si="176"/>
        <v>6</v>
      </c>
      <c r="AU92" s="16">
        <v>0.25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0.622</v>
      </c>
      <c r="BE92" s="16">
        <v>0</v>
      </c>
      <c r="BF92" s="16">
        <v>0.05</v>
      </c>
      <c r="BG92" s="16">
        <v>0</v>
      </c>
      <c r="BH92" s="16">
        <v>0</v>
      </c>
      <c r="BI92" s="16">
        <v>0.25</v>
      </c>
      <c r="BJ92" s="16">
        <v>0</v>
      </c>
      <c r="BK92" s="16">
        <v>0.72899999999999998</v>
      </c>
      <c r="BL92" s="16">
        <v>0</v>
      </c>
      <c r="BM92" s="16">
        <v>0</v>
      </c>
      <c r="BN92" s="16">
        <v>0</v>
      </c>
      <c r="BO92" s="16">
        <v>1</v>
      </c>
      <c r="BP92" s="16">
        <v>2.56</v>
      </c>
      <c r="BQ92" s="16">
        <v>0</v>
      </c>
      <c r="BR92" s="16">
        <v>10.902000000000001</v>
      </c>
      <c r="BS92" s="16">
        <v>0</v>
      </c>
      <c r="BT92" s="16">
        <v>2.9349999999999996</v>
      </c>
      <c r="BU92" s="16">
        <v>0</v>
      </c>
      <c r="BV92" s="16">
        <v>5</v>
      </c>
      <c r="BW92" s="21">
        <f t="shared" si="91"/>
        <v>0</v>
      </c>
      <c r="BX92" s="21">
        <f t="shared" si="92"/>
        <v>0</v>
      </c>
      <c r="BY92" s="21">
        <f t="shared" si="93"/>
        <v>5.2999999999999048E-2</v>
      </c>
      <c r="BZ92" s="21">
        <f t="shared" si="94"/>
        <v>0</v>
      </c>
      <c r="CA92" s="21">
        <f t="shared" si="95"/>
        <v>0</v>
      </c>
      <c r="CB92" s="21">
        <f t="shared" si="96"/>
        <v>0</v>
      </c>
      <c r="CC92" s="21">
        <f t="shared" si="97"/>
        <v>0</v>
      </c>
      <c r="CD92" s="34" t="s">
        <v>331</v>
      </c>
    </row>
    <row r="93" spans="1:82" ht="47.25" x14ac:dyDescent="0.25">
      <c r="A93" s="5" t="s">
        <v>172</v>
      </c>
      <c r="B93" s="15" t="s">
        <v>305</v>
      </c>
      <c r="C93" s="17" t="s">
        <v>230</v>
      </c>
      <c r="D93" s="17" t="s">
        <v>147</v>
      </c>
      <c r="E93" s="21">
        <f t="shared" si="163"/>
        <v>0.16</v>
      </c>
      <c r="F93" s="21">
        <f t="shared" si="164"/>
        <v>0</v>
      </c>
      <c r="G93" s="21">
        <f t="shared" si="165"/>
        <v>4.6029999999999998</v>
      </c>
      <c r="H93" s="21">
        <f t="shared" si="166"/>
        <v>0</v>
      </c>
      <c r="I93" s="21">
        <f t="shared" si="167"/>
        <v>0.25800000000000001</v>
      </c>
      <c r="J93" s="21">
        <f t="shared" si="168"/>
        <v>0</v>
      </c>
      <c r="K93" s="21">
        <f t="shared" si="169"/>
        <v>2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1</v>
      </c>
      <c r="AG93" s="16">
        <v>0.16</v>
      </c>
      <c r="AH93" s="16">
        <v>0</v>
      </c>
      <c r="AI93" s="16">
        <v>4.6029999999999998</v>
      </c>
      <c r="AJ93" s="16">
        <v>0</v>
      </c>
      <c r="AK93" s="16">
        <v>0.25800000000000001</v>
      </c>
      <c r="AL93" s="16">
        <v>0</v>
      </c>
      <c r="AM93" s="16">
        <v>1</v>
      </c>
      <c r="AN93" s="21">
        <f t="shared" si="170"/>
        <v>0.16</v>
      </c>
      <c r="AO93" s="21">
        <f t="shared" si="171"/>
        <v>0</v>
      </c>
      <c r="AP93" s="21">
        <f t="shared" si="172"/>
        <v>4.6029999999999998</v>
      </c>
      <c r="AQ93" s="21">
        <f t="shared" si="173"/>
        <v>0</v>
      </c>
      <c r="AR93" s="21">
        <f t="shared" si="174"/>
        <v>0.25800000000000001</v>
      </c>
      <c r="AS93" s="21">
        <f t="shared" si="175"/>
        <v>0</v>
      </c>
      <c r="AT93" s="21">
        <f t="shared" si="176"/>
        <v>2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>
        <v>0</v>
      </c>
      <c r="BG93" s="16">
        <v>0</v>
      </c>
      <c r="BH93" s="16">
        <v>0</v>
      </c>
      <c r="BI93" s="16">
        <v>0</v>
      </c>
      <c r="BJ93" s="16">
        <v>0</v>
      </c>
      <c r="BK93" s="16">
        <v>0</v>
      </c>
      <c r="BL93" s="16">
        <v>0</v>
      </c>
      <c r="BM93" s="16">
        <v>0</v>
      </c>
      <c r="BN93" s="16">
        <v>0</v>
      </c>
      <c r="BO93" s="16">
        <v>1</v>
      </c>
      <c r="BP93" s="16">
        <v>0.16</v>
      </c>
      <c r="BQ93" s="16">
        <v>0</v>
      </c>
      <c r="BR93" s="16">
        <v>4.6029999999999998</v>
      </c>
      <c r="BS93" s="16">
        <v>0</v>
      </c>
      <c r="BT93" s="16">
        <v>0.25800000000000001</v>
      </c>
      <c r="BU93" s="16">
        <v>0</v>
      </c>
      <c r="BV93" s="16">
        <v>1</v>
      </c>
      <c r="BW93" s="21">
        <f t="shared" si="91"/>
        <v>0</v>
      </c>
      <c r="BX93" s="21">
        <f t="shared" si="92"/>
        <v>0</v>
      </c>
      <c r="BY93" s="21">
        <f t="shared" si="93"/>
        <v>0</v>
      </c>
      <c r="BZ93" s="21">
        <f t="shared" si="94"/>
        <v>0</v>
      </c>
      <c r="CA93" s="21">
        <f t="shared" si="95"/>
        <v>0</v>
      </c>
      <c r="CB93" s="21">
        <f t="shared" si="96"/>
        <v>0</v>
      </c>
      <c r="CC93" s="21">
        <f t="shared" si="97"/>
        <v>0</v>
      </c>
      <c r="CD93" s="31"/>
    </row>
    <row r="94" spans="1:82" ht="31.5" x14ac:dyDescent="0.25">
      <c r="A94" s="5" t="s">
        <v>172</v>
      </c>
      <c r="B94" s="15" t="s">
        <v>306</v>
      </c>
      <c r="C94" s="17" t="s">
        <v>231</v>
      </c>
      <c r="D94" s="17" t="s">
        <v>147</v>
      </c>
      <c r="E94" s="21">
        <f t="shared" si="163"/>
        <v>0</v>
      </c>
      <c r="F94" s="21">
        <f t="shared" si="164"/>
        <v>0</v>
      </c>
      <c r="G94" s="21">
        <f t="shared" si="165"/>
        <v>1.143</v>
      </c>
      <c r="H94" s="21">
        <f t="shared" si="166"/>
        <v>0</v>
      </c>
      <c r="I94" s="21">
        <f t="shared" si="167"/>
        <v>0</v>
      </c>
      <c r="J94" s="21">
        <f t="shared" si="168"/>
        <v>0</v>
      </c>
      <c r="K94" s="21">
        <f t="shared" si="169"/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1.143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21">
        <f t="shared" si="170"/>
        <v>0</v>
      </c>
      <c r="AO94" s="21">
        <f t="shared" si="171"/>
        <v>0</v>
      </c>
      <c r="AP94" s="21">
        <f t="shared" si="172"/>
        <v>1.143</v>
      </c>
      <c r="AQ94" s="21">
        <f t="shared" si="173"/>
        <v>0</v>
      </c>
      <c r="AR94" s="21">
        <f t="shared" si="174"/>
        <v>0</v>
      </c>
      <c r="AS94" s="21">
        <f t="shared" si="175"/>
        <v>0</v>
      </c>
      <c r="AT94" s="21">
        <f t="shared" si="176"/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0</v>
      </c>
      <c r="BF94" s="16">
        <v>0</v>
      </c>
      <c r="BG94" s="16">
        <v>0</v>
      </c>
      <c r="BH94" s="16">
        <v>0</v>
      </c>
      <c r="BI94" s="16">
        <v>0</v>
      </c>
      <c r="BJ94" s="16">
        <v>0</v>
      </c>
      <c r="BK94" s="16">
        <v>1.143</v>
      </c>
      <c r="BL94" s="16">
        <v>0</v>
      </c>
      <c r="BM94" s="16">
        <v>0</v>
      </c>
      <c r="BN94" s="16">
        <v>0</v>
      </c>
      <c r="BO94" s="16">
        <v>0</v>
      </c>
      <c r="BP94" s="16">
        <v>0</v>
      </c>
      <c r="BQ94" s="16">
        <v>0</v>
      </c>
      <c r="BR94" s="16">
        <v>0</v>
      </c>
      <c r="BS94" s="16">
        <v>0</v>
      </c>
      <c r="BT94" s="16">
        <v>0</v>
      </c>
      <c r="BU94" s="16">
        <v>0</v>
      </c>
      <c r="BV94" s="16">
        <v>0</v>
      </c>
      <c r="BW94" s="21">
        <f t="shared" si="91"/>
        <v>0</v>
      </c>
      <c r="BX94" s="21">
        <f t="shared" si="92"/>
        <v>0</v>
      </c>
      <c r="BY94" s="21">
        <f t="shared" si="93"/>
        <v>0</v>
      </c>
      <c r="BZ94" s="21">
        <f t="shared" si="94"/>
        <v>0</v>
      </c>
      <c r="CA94" s="21">
        <f t="shared" si="95"/>
        <v>0</v>
      </c>
      <c r="CB94" s="21">
        <f t="shared" si="96"/>
        <v>0</v>
      </c>
      <c r="CC94" s="21">
        <f t="shared" si="97"/>
        <v>0</v>
      </c>
      <c r="CD94" s="31"/>
    </row>
    <row r="95" spans="1:82" ht="31.5" x14ac:dyDescent="0.25">
      <c r="A95" s="5" t="s">
        <v>172</v>
      </c>
      <c r="B95" s="15" t="s">
        <v>307</v>
      </c>
      <c r="C95" s="17" t="s">
        <v>232</v>
      </c>
      <c r="D95" s="17" t="s">
        <v>147</v>
      </c>
      <c r="E95" s="21">
        <f t="shared" si="163"/>
        <v>0.5</v>
      </c>
      <c r="F95" s="21">
        <f t="shared" si="164"/>
        <v>0</v>
      </c>
      <c r="G95" s="21">
        <f t="shared" si="165"/>
        <v>1.64</v>
      </c>
      <c r="H95" s="21">
        <f t="shared" si="166"/>
        <v>0</v>
      </c>
      <c r="I95" s="21">
        <f t="shared" si="167"/>
        <v>0</v>
      </c>
      <c r="J95" s="21">
        <f t="shared" si="168"/>
        <v>0</v>
      </c>
      <c r="K95" s="21">
        <f t="shared" si="169"/>
        <v>0</v>
      </c>
      <c r="L95" s="16">
        <v>0</v>
      </c>
      <c r="M95" s="16">
        <v>0</v>
      </c>
      <c r="N95" s="16">
        <v>0.10299999999999999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0.5</v>
      </c>
      <c r="AA95" s="16">
        <v>0</v>
      </c>
      <c r="AB95" s="16">
        <v>0.57799999999999996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0.95899999999999996</v>
      </c>
      <c r="AJ95" s="16">
        <v>0</v>
      </c>
      <c r="AK95" s="16">
        <v>0</v>
      </c>
      <c r="AL95" s="16">
        <v>0</v>
      </c>
      <c r="AM95" s="16">
        <v>0</v>
      </c>
      <c r="AN95" s="21">
        <f t="shared" si="170"/>
        <v>0.5</v>
      </c>
      <c r="AO95" s="21">
        <f t="shared" si="171"/>
        <v>0</v>
      </c>
      <c r="AP95" s="21">
        <f t="shared" si="172"/>
        <v>1.6739999999999999</v>
      </c>
      <c r="AQ95" s="21">
        <f t="shared" si="173"/>
        <v>0</v>
      </c>
      <c r="AR95" s="21">
        <f t="shared" si="174"/>
        <v>0</v>
      </c>
      <c r="AS95" s="21">
        <f t="shared" si="175"/>
        <v>0</v>
      </c>
      <c r="AT95" s="21">
        <f t="shared" si="176"/>
        <v>0</v>
      </c>
      <c r="AU95" s="16">
        <v>0</v>
      </c>
      <c r="AV95" s="16">
        <v>0</v>
      </c>
      <c r="AW95" s="16">
        <v>0.10299999999999999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0.5</v>
      </c>
      <c r="BJ95" s="16">
        <v>0</v>
      </c>
      <c r="BK95" s="16">
        <v>0.57799999999999996</v>
      </c>
      <c r="BL95" s="16">
        <v>0</v>
      </c>
      <c r="BM95" s="16">
        <v>0</v>
      </c>
      <c r="BN95" s="16">
        <v>0</v>
      </c>
      <c r="BO95" s="16">
        <v>0</v>
      </c>
      <c r="BP95" s="16">
        <v>0</v>
      </c>
      <c r="BQ95" s="16">
        <v>0</v>
      </c>
      <c r="BR95" s="16">
        <v>0.99299999999999999</v>
      </c>
      <c r="BS95" s="16">
        <v>0</v>
      </c>
      <c r="BT95" s="16">
        <v>0</v>
      </c>
      <c r="BU95" s="16">
        <v>0</v>
      </c>
      <c r="BV95" s="16">
        <v>0</v>
      </c>
      <c r="BW95" s="21">
        <f t="shared" si="91"/>
        <v>0</v>
      </c>
      <c r="BX95" s="21">
        <f t="shared" si="92"/>
        <v>0</v>
      </c>
      <c r="BY95" s="21">
        <f t="shared" si="93"/>
        <v>3.400000000000003E-2</v>
      </c>
      <c r="BZ95" s="21">
        <f t="shared" si="94"/>
        <v>0</v>
      </c>
      <c r="CA95" s="21">
        <f t="shared" si="95"/>
        <v>0</v>
      </c>
      <c r="CB95" s="21">
        <f t="shared" si="96"/>
        <v>0</v>
      </c>
      <c r="CC95" s="21">
        <f t="shared" si="97"/>
        <v>0</v>
      </c>
      <c r="CD95" s="34" t="s">
        <v>331</v>
      </c>
    </row>
    <row r="96" spans="1:82" ht="31.5" x14ac:dyDescent="0.25">
      <c r="A96" s="5" t="s">
        <v>172</v>
      </c>
      <c r="B96" s="15" t="s">
        <v>308</v>
      </c>
      <c r="C96" s="17" t="s">
        <v>233</v>
      </c>
      <c r="D96" s="17" t="s">
        <v>147</v>
      </c>
      <c r="E96" s="21">
        <f t="shared" si="163"/>
        <v>0</v>
      </c>
      <c r="F96" s="21">
        <f t="shared" si="164"/>
        <v>0</v>
      </c>
      <c r="G96" s="21">
        <f t="shared" si="165"/>
        <v>3.1350000000000002</v>
      </c>
      <c r="H96" s="21">
        <f t="shared" si="166"/>
        <v>0</v>
      </c>
      <c r="I96" s="21">
        <f t="shared" si="167"/>
        <v>0</v>
      </c>
      <c r="J96" s="21">
        <f t="shared" si="168"/>
        <v>0</v>
      </c>
      <c r="K96" s="21">
        <f t="shared" si="169"/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  <c r="AB96" s="16">
        <v>3.1350000000000002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21">
        <f t="shared" si="170"/>
        <v>0</v>
      </c>
      <c r="AO96" s="21">
        <f t="shared" si="171"/>
        <v>0</v>
      </c>
      <c r="AP96" s="21">
        <f t="shared" si="172"/>
        <v>3.1350000000000002</v>
      </c>
      <c r="AQ96" s="21">
        <f t="shared" si="173"/>
        <v>0</v>
      </c>
      <c r="AR96" s="21">
        <f t="shared" si="174"/>
        <v>0</v>
      </c>
      <c r="AS96" s="21">
        <f t="shared" si="175"/>
        <v>0</v>
      </c>
      <c r="AT96" s="21">
        <f t="shared" si="176"/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0</v>
      </c>
      <c r="BE96" s="16">
        <v>0</v>
      </c>
      <c r="BF96" s="16">
        <v>0</v>
      </c>
      <c r="BG96" s="16">
        <v>0</v>
      </c>
      <c r="BH96" s="16">
        <v>0</v>
      </c>
      <c r="BI96" s="16">
        <v>0</v>
      </c>
      <c r="BJ96" s="16">
        <v>0</v>
      </c>
      <c r="BK96" s="16">
        <v>3.1350000000000002</v>
      </c>
      <c r="BL96" s="16">
        <v>0</v>
      </c>
      <c r="BM96" s="16">
        <v>0</v>
      </c>
      <c r="BN96" s="16">
        <v>0</v>
      </c>
      <c r="BO96" s="16">
        <v>0</v>
      </c>
      <c r="BP96" s="16">
        <v>0</v>
      </c>
      <c r="BQ96" s="16">
        <v>0</v>
      </c>
      <c r="BR96" s="16">
        <v>0</v>
      </c>
      <c r="BS96" s="16">
        <v>0</v>
      </c>
      <c r="BT96" s="16">
        <v>0</v>
      </c>
      <c r="BU96" s="16">
        <v>0</v>
      </c>
      <c r="BV96" s="16">
        <v>0</v>
      </c>
      <c r="BW96" s="21">
        <f t="shared" si="91"/>
        <v>0</v>
      </c>
      <c r="BX96" s="21">
        <f t="shared" si="92"/>
        <v>0</v>
      </c>
      <c r="BY96" s="21">
        <f t="shared" si="93"/>
        <v>0</v>
      </c>
      <c r="BZ96" s="21">
        <f t="shared" si="94"/>
        <v>0</v>
      </c>
      <c r="CA96" s="21">
        <f t="shared" si="95"/>
        <v>0</v>
      </c>
      <c r="CB96" s="21">
        <f t="shared" si="96"/>
        <v>0</v>
      </c>
      <c r="CC96" s="21">
        <f t="shared" si="97"/>
        <v>0</v>
      </c>
      <c r="CD96" s="31"/>
    </row>
    <row r="97" spans="1:82" ht="47.25" x14ac:dyDescent="0.25">
      <c r="A97" s="5" t="s">
        <v>172</v>
      </c>
      <c r="B97" s="15" t="s">
        <v>309</v>
      </c>
      <c r="C97" s="17" t="s">
        <v>234</v>
      </c>
      <c r="D97" s="17" t="s">
        <v>147</v>
      </c>
      <c r="E97" s="21">
        <f t="shared" si="163"/>
        <v>0.16</v>
      </c>
      <c r="F97" s="21">
        <f t="shared" si="164"/>
        <v>0</v>
      </c>
      <c r="G97" s="21">
        <f t="shared" si="165"/>
        <v>3.6440000000000001</v>
      </c>
      <c r="H97" s="21">
        <f t="shared" si="166"/>
        <v>0</v>
      </c>
      <c r="I97" s="21">
        <f t="shared" si="167"/>
        <v>0</v>
      </c>
      <c r="J97" s="21">
        <f t="shared" si="168"/>
        <v>0</v>
      </c>
      <c r="K97" s="21">
        <f t="shared" si="169"/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0.16</v>
      </c>
      <c r="AH97" s="16">
        <v>0</v>
      </c>
      <c r="AI97" s="16">
        <v>3.6440000000000001</v>
      </c>
      <c r="AJ97" s="16">
        <v>0</v>
      </c>
      <c r="AK97" s="16">
        <v>0</v>
      </c>
      <c r="AL97" s="16">
        <v>0</v>
      </c>
      <c r="AM97" s="16">
        <v>0</v>
      </c>
      <c r="AN97" s="21">
        <f t="shared" si="170"/>
        <v>0.16</v>
      </c>
      <c r="AO97" s="21">
        <f t="shared" si="171"/>
        <v>0</v>
      </c>
      <c r="AP97" s="21">
        <f t="shared" si="172"/>
        <v>3.6440000000000001</v>
      </c>
      <c r="AQ97" s="21">
        <f t="shared" si="173"/>
        <v>0</v>
      </c>
      <c r="AR97" s="21">
        <f t="shared" si="174"/>
        <v>0</v>
      </c>
      <c r="AS97" s="21">
        <f t="shared" si="175"/>
        <v>0</v>
      </c>
      <c r="AT97" s="21">
        <f t="shared" si="176"/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0</v>
      </c>
      <c r="BD97" s="16">
        <v>0</v>
      </c>
      <c r="BE97" s="16">
        <v>0</v>
      </c>
      <c r="BF97" s="16">
        <v>0</v>
      </c>
      <c r="BG97" s="16">
        <v>0</v>
      </c>
      <c r="BH97" s="16">
        <v>0</v>
      </c>
      <c r="BI97" s="16">
        <v>0</v>
      </c>
      <c r="BJ97" s="16">
        <v>0</v>
      </c>
      <c r="BK97" s="16">
        <v>0</v>
      </c>
      <c r="BL97" s="16">
        <v>0</v>
      </c>
      <c r="BM97" s="16">
        <v>0</v>
      </c>
      <c r="BN97" s="16">
        <v>0</v>
      </c>
      <c r="BO97" s="16">
        <v>0</v>
      </c>
      <c r="BP97" s="16">
        <v>0.16</v>
      </c>
      <c r="BQ97" s="16">
        <v>0</v>
      </c>
      <c r="BR97" s="16">
        <v>3.6440000000000001</v>
      </c>
      <c r="BS97" s="16">
        <v>0</v>
      </c>
      <c r="BT97" s="16">
        <v>0</v>
      </c>
      <c r="BU97" s="16">
        <v>0</v>
      </c>
      <c r="BV97" s="16">
        <v>0</v>
      </c>
      <c r="BW97" s="21">
        <f t="shared" si="91"/>
        <v>0</v>
      </c>
      <c r="BX97" s="21">
        <f t="shared" si="92"/>
        <v>0</v>
      </c>
      <c r="BY97" s="21">
        <f t="shared" si="93"/>
        <v>0</v>
      </c>
      <c r="BZ97" s="21">
        <f t="shared" si="94"/>
        <v>0</v>
      </c>
      <c r="CA97" s="21">
        <f t="shared" si="95"/>
        <v>0</v>
      </c>
      <c r="CB97" s="21">
        <f t="shared" si="96"/>
        <v>0</v>
      </c>
      <c r="CC97" s="21">
        <f t="shared" si="97"/>
        <v>0</v>
      </c>
      <c r="CD97" s="31"/>
    </row>
    <row r="98" spans="1:82" ht="31.5" x14ac:dyDescent="0.25">
      <c r="A98" s="5" t="s">
        <v>172</v>
      </c>
      <c r="B98" s="15" t="s">
        <v>310</v>
      </c>
      <c r="C98" s="17" t="s">
        <v>235</v>
      </c>
      <c r="D98" s="17" t="s">
        <v>147</v>
      </c>
      <c r="E98" s="21">
        <f t="shared" si="163"/>
        <v>0.25</v>
      </c>
      <c r="F98" s="21">
        <f t="shared" si="164"/>
        <v>0</v>
      </c>
      <c r="G98" s="21">
        <f t="shared" si="165"/>
        <v>1.6199999999999999</v>
      </c>
      <c r="H98" s="21">
        <f t="shared" si="166"/>
        <v>0</v>
      </c>
      <c r="I98" s="21">
        <f t="shared" si="167"/>
        <v>0</v>
      </c>
      <c r="J98" s="21">
        <f t="shared" si="168"/>
        <v>0</v>
      </c>
      <c r="K98" s="21">
        <f t="shared" si="169"/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0.25</v>
      </c>
      <c r="AH98" s="16">
        <v>0</v>
      </c>
      <c r="AI98" s="16">
        <v>1.6199999999999999</v>
      </c>
      <c r="AJ98" s="16">
        <v>0</v>
      </c>
      <c r="AK98" s="16">
        <v>0</v>
      </c>
      <c r="AL98" s="16">
        <v>0</v>
      </c>
      <c r="AM98" s="16">
        <v>0</v>
      </c>
      <c r="AN98" s="21">
        <f t="shared" si="170"/>
        <v>0.25</v>
      </c>
      <c r="AO98" s="21">
        <f t="shared" si="171"/>
        <v>0</v>
      </c>
      <c r="AP98" s="21">
        <f t="shared" si="172"/>
        <v>1.62</v>
      </c>
      <c r="AQ98" s="21">
        <f t="shared" si="173"/>
        <v>0</v>
      </c>
      <c r="AR98" s="21">
        <f t="shared" si="174"/>
        <v>0</v>
      </c>
      <c r="AS98" s="21">
        <f t="shared" si="175"/>
        <v>0</v>
      </c>
      <c r="AT98" s="21">
        <f t="shared" si="176"/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>
        <v>0</v>
      </c>
      <c r="BD98" s="16">
        <v>0</v>
      </c>
      <c r="BE98" s="16">
        <v>0</v>
      </c>
      <c r="BF98" s="16">
        <v>0</v>
      </c>
      <c r="BG98" s="16">
        <v>0</v>
      </c>
      <c r="BH98" s="16">
        <v>0</v>
      </c>
      <c r="BI98" s="16">
        <v>0</v>
      </c>
      <c r="BJ98" s="16">
        <v>0</v>
      </c>
      <c r="BK98" s="16">
        <v>0</v>
      </c>
      <c r="BL98" s="16">
        <v>0</v>
      </c>
      <c r="BM98" s="16">
        <v>0</v>
      </c>
      <c r="BN98" s="16">
        <v>0</v>
      </c>
      <c r="BO98" s="16">
        <v>0</v>
      </c>
      <c r="BP98" s="16">
        <v>0.25</v>
      </c>
      <c r="BQ98" s="16">
        <v>0</v>
      </c>
      <c r="BR98" s="16">
        <v>1.62</v>
      </c>
      <c r="BS98" s="16">
        <v>0</v>
      </c>
      <c r="BT98" s="16">
        <v>0</v>
      </c>
      <c r="BU98" s="16">
        <v>0</v>
      </c>
      <c r="BV98" s="16">
        <v>0</v>
      </c>
      <c r="BW98" s="21">
        <f t="shared" si="91"/>
        <v>0</v>
      </c>
      <c r="BX98" s="21">
        <f t="shared" si="92"/>
        <v>0</v>
      </c>
      <c r="BY98" s="21">
        <f t="shared" si="93"/>
        <v>0</v>
      </c>
      <c r="BZ98" s="21">
        <f t="shared" si="94"/>
        <v>0</v>
      </c>
      <c r="CA98" s="21">
        <f t="shared" si="95"/>
        <v>0</v>
      </c>
      <c r="CB98" s="21">
        <f t="shared" si="96"/>
        <v>0</v>
      </c>
      <c r="CC98" s="21">
        <f t="shared" si="97"/>
        <v>0</v>
      </c>
      <c r="CD98" s="31"/>
    </row>
    <row r="99" spans="1:82" ht="31.5" x14ac:dyDescent="0.25">
      <c r="A99" s="5" t="s">
        <v>172</v>
      </c>
      <c r="B99" s="15" t="s">
        <v>311</v>
      </c>
      <c r="C99" s="17" t="s">
        <v>236</v>
      </c>
      <c r="D99" s="17" t="s">
        <v>147</v>
      </c>
      <c r="E99" s="21">
        <f t="shared" si="163"/>
        <v>0</v>
      </c>
      <c r="F99" s="21">
        <f t="shared" si="164"/>
        <v>0</v>
      </c>
      <c r="G99" s="21">
        <f t="shared" si="165"/>
        <v>3.9729999999999999</v>
      </c>
      <c r="H99" s="21">
        <f t="shared" si="166"/>
        <v>0</v>
      </c>
      <c r="I99" s="21">
        <f t="shared" si="167"/>
        <v>0</v>
      </c>
      <c r="J99" s="21">
        <f t="shared" si="168"/>
        <v>0</v>
      </c>
      <c r="K99" s="21">
        <f t="shared" si="169"/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3.9729999999999999</v>
      </c>
      <c r="AJ99" s="16">
        <v>0</v>
      </c>
      <c r="AK99" s="16">
        <v>0</v>
      </c>
      <c r="AL99" s="16">
        <v>0</v>
      </c>
      <c r="AM99" s="16">
        <v>0</v>
      </c>
      <c r="AN99" s="21">
        <f t="shared" si="170"/>
        <v>0</v>
      </c>
      <c r="AO99" s="21">
        <f t="shared" si="171"/>
        <v>0</v>
      </c>
      <c r="AP99" s="21">
        <f t="shared" si="172"/>
        <v>3.9729999999999994</v>
      </c>
      <c r="AQ99" s="21">
        <f t="shared" si="173"/>
        <v>0</v>
      </c>
      <c r="AR99" s="21">
        <f t="shared" si="174"/>
        <v>0</v>
      </c>
      <c r="AS99" s="21">
        <f t="shared" si="175"/>
        <v>0</v>
      </c>
      <c r="AT99" s="21">
        <f t="shared" si="176"/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>
        <v>0</v>
      </c>
      <c r="BG99" s="16">
        <v>0</v>
      </c>
      <c r="BH99" s="16">
        <v>0</v>
      </c>
      <c r="BI99" s="16">
        <v>0</v>
      </c>
      <c r="BJ99" s="16">
        <v>0</v>
      </c>
      <c r="BK99" s="16">
        <v>0</v>
      </c>
      <c r="BL99" s="16">
        <v>0</v>
      </c>
      <c r="BM99" s="16">
        <v>0</v>
      </c>
      <c r="BN99" s="16">
        <v>0</v>
      </c>
      <c r="BO99" s="16">
        <v>0</v>
      </c>
      <c r="BP99" s="16">
        <v>0</v>
      </c>
      <c r="BQ99" s="16">
        <v>0</v>
      </c>
      <c r="BR99" s="16">
        <v>3.9729999999999994</v>
      </c>
      <c r="BS99" s="16">
        <v>0</v>
      </c>
      <c r="BT99" s="16">
        <v>0</v>
      </c>
      <c r="BU99" s="16">
        <v>0</v>
      </c>
      <c r="BV99" s="16">
        <v>0</v>
      </c>
      <c r="BW99" s="21">
        <f t="shared" si="91"/>
        <v>0</v>
      </c>
      <c r="BX99" s="21">
        <f t="shared" si="92"/>
        <v>0</v>
      </c>
      <c r="BY99" s="21">
        <f t="shared" si="93"/>
        <v>0</v>
      </c>
      <c r="BZ99" s="21">
        <f t="shared" si="94"/>
        <v>0</v>
      </c>
      <c r="CA99" s="21">
        <f t="shared" si="95"/>
        <v>0</v>
      </c>
      <c r="CB99" s="21">
        <f t="shared" si="96"/>
        <v>0</v>
      </c>
      <c r="CC99" s="21">
        <f t="shared" si="97"/>
        <v>0</v>
      </c>
      <c r="CD99" s="31"/>
    </row>
    <row r="100" spans="1:82" ht="31.5" x14ac:dyDescent="0.25">
      <c r="A100" s="5" t="s">
        <v>172</v>
      </c>
      <c r="B100" s="15" t="s">
        <v>312</v>
      </c>
      <c r="C100" s="17" t="s">
        <v>237</v>
      </c>
      <c r="D100" s="17" t="s">
        <v>147</v>
      </c>
      <c r="E100" s="21">
        <f t="shared" si="163"/>
        <v>0</v>
      </c>
      <c r="F100" s="21">
        <f t="shared" si="164"/>
        <v>0</v>
      </c>
      <c r="G100" s="21">
        <f t="shared" si="165"/>
        <v>6.0440000000000005</v>
      </c>
      <c r="H100" s="21">
        <f t="shared" si="166"/>
        <v>0</v>
      </c>
      <c r="I100" s="21">
        <f t="shared" si="167"/>
        <v>0.17</v>
      </c>
      <c r="J100" s="21">
        <f t="shared" si="168"/>
        <v>0</v>
      </c>
      <c r="K100" s="21">
        <f t="shared" si="169"/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6.0440000000000005</v>
      </c>
      <c r="AJ100" s="16">
        <v>0</v>
      </c>
      <c r="AK100" s="16">
        <v>0.17</v>
      </c>
      <c r="AL100" s="16">
        <v>0</v>
      </c>
      <c r="AM100" s="16">
        <v>0</v>
      </c>
      <c r="AN100" s="21">
        <f t="shared" si="170"/>
        <v>0</v>
      </c>
      <c r="AO100" s="21">
        <f t="shared" si="171"/>
        <v>0</v>
      </c>
      <c r="AP100" s="21">
        <f t="shared" si="172"/>
        <v>6.0440000000000005</v>
      </c>
      <c r="AQ100" s="21">
        <f t="shared" si="173"/>
        <v>0</v>
      </c>
      <c r="AR100" s="21">
        <f t="shared" si="174"/>
        <v>0.17</v>
      </c>
      <c r="AS100" s="21">
        <f t="shared" si="175"/>
        <v>0</v>
      </c>
      <c r="AT100" s="21">
        <f t="shared" si="176"/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0</v>
      </c>
      <c r="BI100" s="16">
        <v>0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6.0440000000000005</v>
      </c>
      <c r="BS100" s="16">
        <v>0</v>
      </c>
      <c r="BT100" s="16">
        <v>0.17</v>
      </c>
      <c r="BU100" s="16">
        <v>0</v>
      </c>
      <c r="BV100" s="16">
        <v>0</v>
      </c>
      <c r="BW100" s="21">
        <f t="shared" si="91"/>
        <v>0</v>
      </c>
      <c r="BX100" s="21">
        <f t="shared" si="92"/>
        <v>0</v>
      </c>
      <c r="BY100" s="21">
        <f t="shared" si="93"/>
        <v>0</v>
      </c>
      <c r="BZ100" s="21">
        <f t="shared" si="94"/>
        <v>0</v>
      </c>
      <c r="CA100" s="21">
        <f t="shared" si="95"/>
        <v>0</v>
      </c>
      <c r="CB100" s="21">
        <f t="shared" si="96"/>
        <v>0</v>
      </c>
      <c r="CC100" s="21">
        <f t="shared" si="97"/>
        <v>0</v>
      </c>
      <c r="CD100" s="31"/>
    </row>
    <row r="101" spans="1:82" ht="47.25" x14ac:dyDescent="0.25">
      <c r="A101" s="5" t="s">
        <v>172</v>
      </c>
      <c r="B101" s="15" t="s">
        <v>313</v>
      </c>
      <c r="C101" s="17" t="s">
        <v>238</v>
      </c>
      <c r="D101" s="17" t="s">
        <v>147</v>
      </c>
      <c r="E101" s="21">
        <f t="shared" si="163"/>
        <v>4.2130000000000001</v>
      </c>
      <c r="F101" s="21">
        <f t="shared" si="164"/>
        <v>0</v>
      </c>
      <c r="G101" s="21">
        <f t="shared" si="165"/>
        <v>6.0110000000000001</v>
      </c>
      <c r="H101" s="21">
        <f t="shared" si="166"/>
        <v>0</v>
      </c>
      <c r="I101" s="21">
        <f t="shared" si="167"/>
        <v>1.8169999999999999</v>
      </c>
      <c r="J101" s="21">
        <f t="shared" si="168"/>
        <v>0</v>
      </c>
      <c r="K101" s="21">
        <f t="shared" si="169"/>
        <v>0</v>
      </c>
      <c r="L101" s="16">
        <v>0.16300000000000001</v>
      </c>
      <c r="M101" s="16">
        <v>0</v>
      </c>
      <c r="N101" s="16">
        <v>0.78800000000000003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8.5000000000000006E-2</v>
      </c>
      <c r="V101" s="16">
        <v>0</v>
      </c>
      <c r="W101" s="16">
        <v>0</v>
      </c>
      <c r="X101" s="16">
        <v>0</v>
      </c>
      <c r="Y101" s="16">
        <v>0</v>
      </c>
      <c r="Z101" s="16">
        <v>1.51</v>
      </c>
      <c r="AA101" s="16">
        <v>0</v>
      </c>
      <c r="AB101" s="16">
        <v>2.7410000000000001</v>
      </c>
      <c r="AC101" s="16">
        <v>0</v>
      </c>
      <c r="AD101" s="16">
        <v>0</v>
      </c>
      <c r="AE101" s="16">
        <v>0</v>
      </c>
      <c r="AF101" s="16">
        <v>0</v>
      </c>
      <c r="AG101" s="16">
        <v>2.54</v>
      </c>
      <c r="AH101" s="16">
        <v>0</v>
      </c>
      <c r="AI101" s="16">
        <v>2.3970000000000002</v>
      </c>
      <c r="AJ101" s="16">
        <v>0</v>
      </c>
      <c r="AK101" s="16">
        <v>1.8169999999999999</v>
      </c>
      <c r="AL101" s="16">
        <v>0</v>
      </c>
      <c r="AM101" s="16">
        <v>0</v>
      </c>
      <c r="AN101" s="21">
        <f t="shared" si="170"/>
        <v>4.6129999999999995</v>
      </c>
      <c r="AO101" s="21">
        <f t="shared" si="171"/>
        <v>0</v>
      </c>
      <c r="AP101" s="21">
        <f t="shared" si="172"/>
        <v>6.0110000000000001</v>
      </c>
      <c r="AQ101" s="21">
        <f t="shared" si="173"/>
        <v>0</v>
      </c>
      <c r="AR101" s="21">
        <f t="shared" si="174"/>
        <v>1.7969999999999997</v>
      </c>
      <c r="AS101" s="21">
        <f t="shared" si="175"/>
        <v>0</v>
      </c>
      <c r="AT101" s="21">
        <f t="shared" si="176"/>
        <v>0</v>
      </c>
      <c r="AU101" s="16">
        <v>0.16300000000000001</v>
      </c>
      <c r="AV101" s="16">
        <v>0</v>
      </c>
      <c r="AW101" s="16">
        <v>0.78800000000000003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8.5000000000000006E-2</v>
      </c>
      <c r="BE101" s="16">
        <v>0</v>
      </c>
      <c r="BF101" s="16">
        <v>0</v>
      </c>
      <c r="BG101" s="16">
        <v>0</v>
      </c>
      <c r="BH101" s="16">
        <v>0</v>
      </c>
      <c r="BI101" s="16">
        <v>1.51</v>
      </c>
      <c r="BJ101" s="16">
        <v>0</v>
      </c>
      <c r="BK101" s="16">
        <v>2.7410000000000001</v>
      </c>
      <c r="BL101" s="16">
        <v>0</v>
      </c>
      <c r="BM101" s="16">
        <v>0</v>
      </c>
      <c r="BN101" s="16">
        <v>0</v>
      </c>
      <c r="BO101" s="16">
        <v>0</v>
      </c>
      <c r="BP101" s="16">
        <v>2.94</v>
      </c>
      <c r="BQ101" s="16">
        <v>0</v>
      </c>
      <c r="BR101" s="16">
        <v>2.3970000000000002</v>
      </c>
      <c r="BS101" s="16">
        <v>0</v>
      </c>
      <c r="BT101" s="16">
        <v>1.7969999999999997</v>
      </c>
      <c r="BU101" s="16">
        <v>0</v>
      </c>
      <c r="BV101" s="16">
        <v>0</v>
      </c>
      <c r="BW101" s="21">
        <f t="shared" ref="BW101:BW135" si="177">AN101-(L101+S101+Z101+AG101)</f>
        <v>0.39999999999999947</v>
      </c>
      <c r="BX101" s="21">
        <f t="shared" ref="BX101:BX135" si="178">AO101-(M101+T101+AA101+AH101)</f>
        <v>0</v>
      </c>
      <c r="BY101" s="21">
        <f t="shared" ref="BY101:BY135" si="179">AP101-(N101+U101+AB101+AI101)</f>
        <v>0</v>
      </c>
      <c r="BZ101" s="21">
        <f t="shared" ref="BZ101:BZ135" si="180">AQ101-(O101+V101+AC101+AJ101)</f>
        <v>0</v>
      </c>
      <c r="CA101" s="21">
        <f t="shared" ref="CA101:CA135" si="181">AR101-(P101+W101+AD101+AK101)</f>
        <v>-2.000000000000024E-2</v>
      </c>
      <c r="CB101" s="21">
        <f t="shared" ref="CB101:CB135" si="182">AS101-(Q101+X101+AE101+AL101)</f>
        <v>0</v>
      </c>
      <c r="CC101" s="21">
        <f t="shared" ref="CC101:CC135" si="183">AT101-(R101+Y101+AF101+AM101)</f>
        <v>0</v>
      </c>
      <c r="CD101" s="34" t="s">
        <v>331</v>
      </c>
    </row>
    <row r="102" spans="1:82" ht="31.5" x14ac:dyDescent="0.25">
      <c r="A102" s="5" t="s">
        <v>172</v>
      </c>
      <c r="B102" s="15" t="s">
        <v>314</v>
      </c>
      <c r="C102" s="17" t="s">
        <v>239</v>
      </c>
      <c r="D102" s="17" t="s">
        <v>147</v>
      </c>
      <c r="E102" s="21">
        <f t="shared" si="163"/>
        <v>1.2200000000000002</v>
      </c>
      <c r="F102" s="21">
        <f t="shared" si="164"/>
        <v>0</v>
      </c>
      <c r="G102" s="21">
        <f t="shared" si="165"/>
        <v>1.232</v>
      </c>
      <c r="H102" s="21">
        <f t="shared" si="166"/>
        <v>0</v>
      </c>
      <c r="I102" s="21">
        <f t="shared" si="167"/>
        <v>0</v>
      </c>
      <c r="J102" s="21">
        <f t="shared" si="168"/>
        <v>0</v>
      </c>
      <c r="K102" s="21">
        <f t="shared" si="169"/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0.56000000000000005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0.66</v>
      </c>
      <c r="AA102" s="16">
        <v>0</v>
      </c>
      <c r="AB102" s="16">
        <v>1.232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21">
        <f t="shared" si="170"/>
        <v>1.2200000000000002</v>
      </c>
      <c r="AO102" s="21">
        <f t="shared" si="171"/>
        <v>0</v>
      </c>
      <c r="AP102" s="21">
        <f t="shared" si="172"/>
        <v>1.232</v>
      </c>
      <c r="AQ102" s="21">
        <f t="shared" si="173"/>
        <v>0</v>
      </c>
      <c r="AR102" s="21">
        <f t="shared" si="174"/>
        <v>0</v>
      </c>
      <c r="AS102" s="21">
        <f t="shared" si="175"/>
        <v>0</v>
      </c>
      <c r="AT102" s="21">
        <f t="shared" si="176"/>
        <v>0</v>
      </c>
      <c r="AU102" s="16">
        <v>0</v>
      </c>
      <c r="AV102" s="16">
        <v>0</v>
      </c>
      <c r="AW102" s="16">
        <v>0</v>
      </c>
      <c r="AX102" s="16">
        <v>0</v>
      </c>
      <c r="AY102" s="16">
        <v>0</v>
      </c>
      <c r="AZ102" s="16">
        <v>0</v>
      </c>
      <c r="BA102" s="16">
        <v>0</v>
      </c>
      <c r="BB102" s="16">
        <v>0.56000000000000005</v>
      </c>
      <c r="BC102" s="16">
        <v>0</v>
      </c>
      <c r="BD102" s="16">
        <v>0</v>
      </c>
      <c r="BE102" s="16">
        <v>0</v>
      </c>
      <c r="BF102" s="16">
        <v>0</v>
      </c>
      <c r="BG102" s="16">
        <v>0</v>
      </c>
      <c r="BH102" s="16">
        <v>0</v>
      </c>
      <c r="BI102" s="16">
        <v>0.66</v>
      </c>
      <c r="BJ102" s="16">
        <v>0</v>
      </c>
      <c r="BK102" s="16">
        <v>1.232</v>
      </c>
      <c r="BL102" s="16">
        <v>0</v>
      </c>
      <c r="BM102" s="16">
        <v>0</v>
      </c>
      <c r="BN102" s="16">
        <v>0</v>
      </c>
      <c r="BO102" s="16">
        <v>0</v>
      </c>
      <c r="BP102" s="16">
        <v>0</v>
      </c>
      <c r="BQ102" s="16">
        <v>0</v>
      </c>
      <c r="BR102" s="16">
        <v>0</v>
      </c>
      <c r="BS102" s="16">
        <v>0</v>
      </c>
      <c r="BT102" s="16">
        <v>0</v>
      </c>
      <c r="BU102" s="16">
        <v>0</v>
      </c>
      <c r="BV102" s="16">
        <v>0</v>
      </c>
      <c r="BW102" s="21">
        <f t="shared" si="177"/>
        <v>0</v>
      </c>
      <c r="BX102" s="21">
        <f t="shared" si="178"/>
        <v>0</v>
      </c>
      <c r="BY102" s="21">
        <f t="shared" si="179"/>
        <v>0</v>
      </c>
      <c r="BZ102" s="21">
        <f t="shared" si="180"/>
        <v>0</v>
      </c>
      <c r="CA102" s="21">
        <f t="shared" si="181"/>
        <v>0</v>
      </c>
      <c r="CB102" s="21">
        <f t="shared" si="182"/>
        <v>0</v>
      </c>
      <c r="CC102" s="21">
        <f t="shared" si="183"/>
        <v>0</v>
      </c>
      <c r="CD102" s="31"/>
    </row>
    <row r="103" spans="1:82" ht="31.5" x14ac:dyDescent="0.25">
      <c r="A103" s="5" t="s">
        <v>172</v>
      </c>
      <c r="B103" s="15" t="s">
        <v>315</v>
      </c>
      <c r="C103" s="17" t="s">
        <v>240</v>
      </c>
      <c r="D103" s="17" t="s">
        <v>147</v>
      </c>
      <c r="E103" s="21">
        <f t="shared" si="163"/>
        <v>0</v>
      </c>
      <c r="F103" s="21">
        <f t="shared" si="164"/>
        <v>0</v>
      </c>
      <c r="G103" s="21">
        <f t="shared" si="165"/>
        <v>2.419</v>
      </c>
      <c r="H103" s="21">
        <f t="shared" si="166"/>
        <v>0</v>
      </c>
      <c r="I103" s="21">
        <f t="shared" si="167"/>
        <v>0</v>
      </c>
      <c r="J103" s="21">
        <f t="shared" si="168"/>
        <v>0</v>
      </c>
      <c r="K103" s="21">
        <f t="shared" si="169"/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2.419</v>
      </c>
      <c r="AJ103" s="16">
        <v>0</v>
      </c>
      <c r="AK103" s="16">
        <v>0</v>
      </c>
      <c r="AL103" s="16">
        <v>0</v>
      </c>
      <c r="AM103" s="16">
        <v>0</v>
      </c>
      <c r="AN103" s="21">
        <f t="shared" si="170"/>
        <v>0</v>
      </c>
      <c r="AO103" s="21">
        <f t="shared" si="171"/>
        <v>0</v>
      </c>
      <c r="AP103" s="21">
        <f t="shared" si="172"/>
        <v>2.419</v>
      </c>
      <c r="AQ103" s="21">
        <f t="shared" si="173"/>
        <v>0</v>
      </c>
      <c r="AR103" s="21">
        <f t="shared" si="174"/>
        <v>0</v>
      </c>
      <c r="AS103" s="21">
        <f t="shared" si="175"/>
        <v>0</v>
      </c>
      <c r="AT103" s="21">
        <f t="shared" si="176"/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  <c r="BE103" s="16">
        <v>0</v>
      </c>
      <c r="BF103" s="16">
        <v>0</v>
      </c>
      <c r="BG103" s="16">
        <v>0</v>
      </c>
      <c r="BH103" s="16">
        <v>0</v>
      </c>
      <c r="BI103" s="16">
        <v>0</v>
      </c>
      <c r="BJ103" s="16">
        <v>0</v>
      </c>
      <c r="BK103" s="16">
        <v>0</v>
      </c>
      <c r="BL103" s="16">
        <v>0</v>
      </c>
      <c r="BM103" s="16">
        <v>0</v>
      </c>
      <c r="BN103" s="16">
        <v>0</v>
      </c>
      <c r="BO103" s="16">
        <v>0</v>
      </c>
      <c r="BP103" s="16">
        <v>0</v>
      </c>
      <c r="BQ103" s="16">
        <v>0</v>
      </c>
      <c r="BR103" s="16">
        <v>2.419</v>
      </c>
      <c r="BS103" s="16">
        <v>0</v>
      </c>
      <c r="BT103" s="16">
        <v>0</v>
      </c>
      <c r="BU103" s="16">
        <v>0</v>
      </c>
      <c r="BV103" s="16">
        <v>0</v>
      </c>
      <c r="BW103" s="21">
        <f t="shared" si="177"/>
        <v>0</v>
      </c>
      <c r="BX103" s="21">
        <f t="shared" si="178"/>
        <v>0</v>
      </c>
      <c r="BY103" s="21">
        <f t="shared" si="179"/>
        <v>0</v>
      </c>
      <c r="BZ103" s="21">
        <f t="shared" si="180"/>
        <v>0</v>
      </c>
      <c r="CA103" s="21">
        <f t="shared" si="181"/>
        <v>0</v>
      </c>
      <c r="CB103" s="21">
        <f t="shared" si="182"/>
        <v>0</v>
      </c>
      <c r="CC103" s="21">
        <f t="shared" si="183"/>
        <v>0</v>
      </c>
      <c r="CD103" s="31"/>
    </row>
    <row r="104" spans="1:82" ht="31.5" x14ac:dyDescent="0.25">
      <c r="A104" s="5" t="s">
        <v>172</v>
      </c>
      <c r="B104" s="15" t="s">
        <v>316</v>
      </c>
      <c r="C104" s="17" t="s">
        <v>241</v>
      </c>
      <c r="D104" s="17" t="s">
        <v>147</v>
      </c>
      <c r="E104" s="21">
        <f t="shared" si="163"/>
        <v>0</v>
      </c>
      <c r="F104" s="21">
        <f t="shared" si="164"/>
        <v>0</v>
      </c>
      <c r="G104" s="21">
        <f t="shared" si="165"/>
        <v>2.3960000000000004</v>
      </c>
      <c r="H104" s="21">
        <f t="shared" si="166"/>
        <v>0</v>
      </c>
      <c r="I104" s="21">
        <f t="shared" si="167"/>
        <v>0</v>
      </c>
      <c r="J104" s="21">
        <f t="shared" si="168"/>
        <v>0</v>
      </c>
      <c r="K104" s="21">
        <f t="shared" si="169"/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1.5050000000000001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0.89100000000000024</v>
      </c>
      <c r="AJ104" s="16">
        <v>0</v>
      </c>
      <c r="AK104" s="16">
        <v>0</v>
      </c>
      <c r="AL104" s="16">
        <v>0</v>
      </c>
      <c r="AM104" s="16">
        <v>0</v>
      </c>
      <c r="AN104" s="21">
        <f t="shared" si="170"/>
        <v>0</v>
      </c>
      <c r="AO104" s="21">
        <f t="shared" si="171"/>
        <v>0</v>
      </c>
      <c r="AP104" s="21">
        <f t="shared" si="172"/>
        <v>2.3959999999999999</v>
      </c>
      <c r="AQ104" s="21">
        <f t="shared" si="173"/>
        <v>0</v>
      </c>
      <c r="AR104" s="21">
        <f t="shared" si="174"/>
        <v>0</v>
      </c>
      <c r="AS104" s="21">
        <f t="shared" si="175"/>
        <v>0</v>
      </c>
      <c r="AT104" s="21">
        <f t="shared" si="176"/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1.5050000000000001</v>
      </c>
      <c r="BL104" s="16">
        <v>0</v>
      </c>
      <c r="BM104" s="16">
        <v>0</v>
      </c>
      <c r="BN104" s="16">
        <v>0</v>
      </c>
      <c r="BO104" s="16">
        <v>0</v>
      </c>
      <c r="BP104" s="16">
        <v>0</v>
      </c>
      <c r="BQ104" s="16">
        <v>0</v>
      </c>
      <c r="BR104" s="16">
        <v>0.8909999999999999</v>
      </c>
      <c r="BS104" s="16">
        <v>0</v>
      </c>
      <c r="BT104" s="16">
        <v>0</v>
      </c>
      <c r="BU104" s="16">
        <v>0</v>
      </c>
      <c r="BV104" s="16">
        <v>0</v>
      </c>
      <c r="BW104" s="21">
        <f t="shared" si="177"/>
        <v>0</v>
      </c>
      <c r="BX104" s="21">
        <f t="shared" si="178"/>
        <v>0</v>
      </c>
      <c r="BY104" s="21">
        <f t="shared" si="179"/>
        <v>0</v>
      </c>
      <c r="BZ104" s="21">
        <f t="shared" si="180"/>
        <v>0</v>
      </c>
      <c r="CA104" s="21">
        <f t="shared" si="181"/>
        <v>0</v>
      </c>
      <c r="CB104" s="21">
        <f t="shared" si="182"/>
        <v>0</v>
      </c>
      <c r="CC104" s="21">
        <f t="shared" si="183"/>
        <v>0</v>
      </c>
      <c r="CD104" s="31"/>
    </row>
    <row r="105" spans="1:82" ht="31.5" x14ac:dyDescent="0.25">
      <c r="A105" s="5" t="s">
        <v>172</v>
      </c>
      <c r="B105" s="15" t="s">
        <v>317</v>
      </c>
      <c r="C105" s="17" t="s">
        <v>242</v>
      </c>
      <c r="D105" s="17" t="s">
        <v>147</v>
      </c>
      <c r="E105" s="21">
        <f t="shared" si="163"/>
        <v>0.25</v>
      </c>
      <c r="F105" s="21">
        <f t="shared" si="164"/>
        <v>0</v>
      </c>
      <c r="G105" s="21">
        <f t="shared" si="165"/>
        <v>2.3199999999999998</v>
      </c>
      <c r="H105" s="21">
        <f t="shared" si="166"/>
        <v>0</v>
      </c>
      <c r="I105" s="21">
        <f t="shared" si="167"/>
        <v>0</v>
      </c>
      <c r="J105" s="21">
        <f t="shared" si="168"/>
        <v>0</v>
      </c>
      <c r="K105" s="21">
        <f t="shared" si="169"/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0.25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2.3199999999999998</v>
      </c>
      <c r="AJ105" s="16">
        <v>0</v>
      </c>
      <c r="AK105" s="16">
        <v>0</v>
      </c>
      <c r="AL105" s="16">
        <v>0</v>
      </c>
      <c r="AM105" s="16">
        <v>0</v>
      </c>
      <c r="AN105" s="21">
        <f t="shared" si="170"/>
        <v>0.25</v>
      </c>
      <c r="AO105" s="21">
        <f t="shared" si="171"/>
        <v>0</v>
      </c>
      <c r="AP105" s="21">
        <f t="shared" si="172"/>
        <v>2.3199999999999998</v>
      </c>
      <c r="AQ105" s="21">
        <f t="shared" si="173"/>
        <v>0</v>
      </c>
      <c r="AR105" s="21">
        <f t="shared" si="174"/>
        <v>0</v>
      </c>
      <c r="AS105" s="21">
        <f t="shared" si="175"/>
        <v>0</v>
      </c>
      <c r="AT105" s="21">
        <f t="shared" si="176"/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>
        <v>0</v>
      </c>
      <c r="BD105" s="16">
        <v>0</v>
      </c>
      <c r="BE105" s="16">
        <v>0</v>
      </c>
      <c r="BF105" s="16">
        <v>0</v>
      </c>
      <c r="BG105" s="16">
        <v>0</v>
      </c>
      <c r="BH105" s="16">
        <v>0</v>
      </c>
      <c r="BI105" s="16">
        <v>0.25</v>
      </c>
      <c r="BJ105" s="16">
        <v>0</v>
      </c>
      <c r="BK105" s="16">
        <v>0</v>
      </c>
      <c r="BL105" s="16">
        <v>0</v>
      </c>
      <c r="BM105" s="16">
        <v>0</v>
      </c>
      <c r="BN105" s="16">
        <v>0</v>
      </c>
      <c r="BO105" s="16">
        <v>0</v>
      </c>
      <c r="BP105" s="16">
        <v>0</v>
      </c>
      <c r="BQ105" s="16">
        <v>0</v>
      </c>
      <c r="BR105" s="16">
        <v>2.3199999999999998</v>
      </c>
      <c r="BS105" s="16">
        <v>0</v>
      </c>
      <c r="BT105" s="16">
        <v>0</v>
      </c>
      <c r="BU105" s="16">
        <v>0</v>
      </c>
      <c r="BV105" s="16">
        <v>0</v>
      </c>
      <c r="BW105" s="21">
        <f t="shared" si="177"/>
        <v>0</v>
      </c>
      <c r="BX105" s="21">
        <f t="shared" si="178"/>
        <v>0</v>
      </c>
      <c r="BY105" s="21">
        <f t="shared" si="179"/>
        <v>0</v>
      </c>
      <c r="BZ105" s="21">
        <f t="shared" si="180"/>
        <v>0</v>
      </c>
      <c r="CA105" s="21">
        <f t="shared" si="181"/>
        <v>0</v>
      </c>
      <c r="CB105" s="21">
        <f t="shared" si="182"/>
        <v>0</v>
      </c>
      <c r="CC105" s="21">
        <f t="shared" si="183"/>
        <v>0</v>
      </c>
      <c r="CD105" s="31"/>
    </row>
    <row r="106" spans="1:82" ht="31.5" x14ac:dyDescent="0.25">
      <c r="A106" s="12" t="s">
        <v>174</v>
      </c>
      <c r="B106" s="13" t="s">
        <v>175</v>
      </c>
      <c r="C106" s="14" t="s">
        <v>280</v>
      </c>
      <c r="D106" s="14" t="s">
        <v>147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>
        <v>0</v>
      </c>
      <c r="AJ106" s="20">
        <v>0</v>
      </c>
      <c r="AK106" s="20">
        <v>0</v>
      </c>
      <c r="AL106" s="20">
        <v>0</v>
      </c>
      <c r="AM106" s="20">
        <v>0</v>
      </c>
      <c r="AN106" s="20">
        <v>0</v>
      </c>
      <c r="AO106" s="20">
        <v>0</v>
      </c>
      <c r="AP106" s="20">
        <v>0</v>
      </c>
      <c r="AQ106" s="20">
        <v>0</v>
      </c>
      <c r="AR106" s="20">
        <v>0</v>
      </c>
      <c r="AS106" s="20">
        <v>0</v>
      </c>
      <c r="AT106" s="20">
        <v>0</v>
      </c>
      <c r="AU106" s="20">
        <v>0</v>
      </c>
      <c r="AV106" s="20">
        <v>0</v>
      </c>
      <c r="AW106" s="20">
        <v>0</v>
      </c>
      <c r="AX106" s="20">
        <v>0</v>
      </c>
      <c r="AY106" s="20">
        <v>0</v>
      </c>
      <c r="AZ106" s="20">
        <v>0</v>
      </c>
      <c r="BA106" s="20">
        <v>0</v>
      </c>
      <c r="BB106" s="20">
        <v>0</v>
      </c>
      <c r="BC106" s="20">
        <v>0</v>
      </c>
      <c r="BD106" s="20">
        <v>0</v>
      </c>
      <c r="BE106" s="20">
        <v>0</v>
      </c>
      <c r="BF106" s="20">
        <v>0</v>
      </c>
      <c r="BG106" s="20">
        <v>0</v>
      </c>
      <c r="BH106" s="20">
        <v>0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0</v>
      </c>
      <c r="BO106" s="20">
        <v>0</v>
      </c>
      <c r="BP106" s="20">
        <v>0</v>
      </c>
      <c r="BQ106" s="20">
        <v>0</v>
      </c>
      <c r="BR106" s="20">
        <v>0</v>
      </c>
      <c r="BS106" s="20">
        <v>0</v>
      </c>
      <c r="BT106" s="20">
        <v>0</v>
      </c>
      <c r="BU106" s="20">
        <v>0</v>
      </c>
      <c r="BV106" s="20">
        <v>0</v>
      </c>
      <c r="BW106" s="20">
        <f t="shared" si="177"/>
        <v>0</v>
      </c>
      <c r="BX106" s="20">
        <f t="shared" si="178"/>
        <v>0</v>
      </c>
      <c r="BY106" s="20">
        <f t="shared" si="179"/>
        <v>0</v>
      </c>
      <c r="BZ106" s="20">
        <f t="shared" si="180"/>
        <v>0</v>
      </c>
      <c r="CA106" s="20">
        <f t="shared" si="181"/>
        <v>0</v>
      </c>
      <c r="CB106" s="20">
        <f t="shared" si="182"/>
        <v>0</v>
      </c>
      <c r="CC106" s="20">
        <f t="shared" si="183"/>
        <v>0</v>
      </c>
      <c r="CD106" s="30"/>
    </row>
    <row r="107" spans="1:82" ht="31.5" x14ac:dyDescent="0.25">
      <c r="A107" s="9" t="s">
        <v>176</v>
      </c>
      <c r="B107" s="10" t="s">
        <v>177</v>
      </c>
      <c r="C107" s="11" t="s">
        <v>280</v>
      </c>
      <c r="D107" s="11" t="s">
        <v>147</v>
      </c>
      <c r="E107" s="19">
        <f t="shared" ref="E107:K107" si="184">E108+E110+E112+E113+E114+E115+E116+E117</f>
        <v>0</v>
      </c>
      <c r="F107" s="19">
        <f t="shared" si="184"/>
        <v>0</v>
      </c>
      <c r="G107" s="19">
        <f t="shared" si="184"/>
        <v>0</v>
      </c>
      <c r="H107" s="19">
        <f t="shared" si="184"/>
        <v>0</v>
      </c>
      <c r="I107" s="19">
        <f t="shared" si="184"/>
        <v>0</v>
      </c>
      <c r="J107" s="19">
        <f t="shared" si="184"/>
        <v>0</v>
      </c>
      <c r="K107" s="19">
        <f t="shared" si="184"/>
        <v>13584</v>
      </c>
      <c r="L107" s="19">
        <f t="shared" ref="L107:AJ107" si="185">L108+L110+L112+L113+L114+L115+L116+L117</f>
        <v>0</v>
      </c>
      <c r="M107" s="19">
        <f t="shared" si="185"/>
        <v>0</v>
      </c>
      <c r="N107" s="19">
        <f t="shared" si="185"/>
        <v>0</v>
      </c>
      <c r="O107" s="19">
        <f t="shared" si="185"/>
        <v>0</v>
      </c>
      <c r="P107" s="19">
        <f t="shared" si="185"/>
        <v>0</v>
      </c>
      <c r="Q107" s="19">
        <f t="shared" si="185"/>
        <v>0</v>
      </c>
      <c r="R107" s="19">
        <f t="shared" si="185"/>
        <v>3625</v>
      </c>
      <c r="S107" s="19">
        <f t="shared" si="185"/>
        <v>0</v>
      </c>
      <c r="T107" s="19">
        <f t="shared" si="185"/>
        <v>0</v>
      </c>
      <c r="U107" s="19">
        <f t="shared" si="185"/>
        <v>0</v>
      </c>
      <c r="V107" s="19">
        <f t="shared" si="185"/>
        <v>0</v>
      </c>
      <c r="W107" s="19">
        <f t="shared" si="185"/>
        <v>0</v>
      </c>
      <c r="X107" s="19">
        <f t="shared" si="185"/>
        <v>0</v>
      </c>
      <c r="Y107" s="19">
        <f t="shared" si="185"/>
        <v>3045</v>
      </c>
      <c r="Z107" s="19">
        <f t="shared" si="185"/>
        <v>0</v>
      </c>
      <c r="AA107" s="19">
        <f t="shared" si="185"/>
        <v>0</v>
      </c>
      <c r="AB107" s="19">
        <f t="shared" si="185"/>
        <v>0</v>
      </c>
      <c r="AC107" s="19">
        <f t="shared" si="185"/>
        <v>0</v>
      </c>
      <c r="AD107" s="19">
        <f t="shared" si="185"/>
        <v>0</v>
      </c>
      <c r="AE107" s="19">
        <f t="shared" si="185"/>
        <v>0</v>
      </c>
      <c r="AF107" s="19">
        <f t="shared" si="185"/>
        <v>3350</v>
      </c>
      <c r="AG107" s="19">
        <f t="shared" si="185"/>
        <v>0</v>
      </c>
      <c r="AH107" s="19">
        <f t="shared" si="185"/>
        <v>0</v>
      </c>
      <c r="AI107" s="19">
        <f t="shared" si="185"/>
        <v>0</v>
      </c>
      <c r="AJ107" s="19">
        <f t="shared" si="185"/>
        <v>0</v>
      </c>
      <c r="AK107" s="19">
        <f t="shared" ref="AK107:BP107" si="186">AK108+AK110+AK112+AK113+AK114+AK115+AK116+AK117</f>
        <v>0</v>
      </c>
      <c r="AL107" s="19">
        <f t="shared" si="186"/>
        <v>0</v>
      </c>
      <c r="AM107" s="19">
        <f t="shared" si="186"/>
        <v>3564</v>
      </c>
      <c r="AN107" s="19">
        <f t="shared" si="186"/>
        <v>0</v>
      </c>
      <c r="AO107" s="19">
        <f t="shared" si="186"/>
        <v>0</v>
      </c>
      <c r="AP107" s="19">
        <f t="shared" si="186"/>
        <v>0</v>
      </c>
      <c r="AQ107" s="19">
        <f t="shared" si="186"/>
        <v>0</v>
      </c>
      <c r="AR107" s="19">
        <f t="shared" si="186"/>
        <v>0</v>
      </c>
      <c r="AS107" s="19">
        <f t="shared" si="186"/>
        <v>0</v>
      </c>
      <c r="AT107" s="19">
        <f t="shared" si="186"/>
        <v>13804</v>
      </c>
      <c r="AU107" s="19">
        <f t="shared" si="186"/>
        <v>0</v>
      </c>
      <c r="AV107" s="19">
        <f t="shared" si="186"/>
        <v>0</v>
      </c>
      <c r="AW107" s="19">
        <f t="shared" si="186"/>
        <v>0</v>
      </c>
      <c r="AX107" s="19">
        <f t="shared" si="186"/>
        <v>0</v>
      </c>
      <c r="AY107" s="19">
        <f t="shared" si="186"/>
        <v>0</v>
      </c>
      <c r="AZ107" s="19">
        <f t="shared" si="186"/>
        <v>0</v>
      </c>
      <c r="BA107" s="19">
        <f t="shared" si="186"/>
        <v>3624</v>
      </c>
      <c r="BB107" s="19">
        <f t="shared" si="186"/>
        <v>0</v>
      </c>
      <c r="BC107" s="19">
        <f t="shared" si="186"/>
        <v>0</v>
      </c>
      <c r="BD107" s="19">
        <f t="shared" si="186"/>
        <v>0</v>
      </c>
      <c r="BE107" s="19">
        <f t="shared" si="186"/>
        <v>0</v>
      </c>
      <c r="BF107" s="19">
        <f t="shared" si="186"/>
        <v>0</v>
      </c>
      <c r="BG107" s="19">
        <f t="shared" si="186"/>
        <v>0</v>
      </c>
      <c r="BH107" s="19">
        <f t="shared" si="186"/>
        <v>3045</v>
      </c>
      <c r="BI107" s="19">
        <f t="shared" si="186"/>
        <v>0</v>
      </c>
      <c r="BJ107" s="19">
        <f t="shared" si="186"/>
        <v>0</v>
      </c>
      <c r="BK107" s="19">
        <f t="shared" si="186"/>
        <v>0</v>
      </c>
      <c r="BL107" s="19">
        <f t="shared" si="186"/>
        <v>0</v>
      </c>
      <c r="BM107" s="19">
        <f t="shared" si="186"/>
        <v>0</v>
      </c>
      <c r="BN107" s="19">
        <f t="shared" si="186"/>
        <v>0</v>
      </c>
      <c r="BO107" s="19">
        <f t="shared" si="186"/>
        <v>3350</v>
      </c>
      <c r="BP107" s="19">
        <f t="shared" si="186"/>
        <v>0</v>
      </c>
      <c r="BQ107" s="19">
        <f t="shared" ref="BQ107:BV107" si="187">BQ108+BQ110+BQ112+BQ113+BQ114+BQ115+BQ116+BQ117</f>
        <v>0</v>
      </c>
      <c r="BR107" s="19">
        <f t="shared" si="187"/>
        <v>0</v>
      </c>
      <c r="BS107" s="19">
        <f t="shared" si="187"/>
        <v>0</v>
      </c>
      <c r="BT107" s="19">
        <f t="shared" si="187"/>
        <v>0</v>
      </c>
      <c r="BU107" s="19">
        <f t="shared" si="187"/>
        <v>0</v>
      </c>
      <c r="BV107" s="19">
        <f t="shared" si="187"/>
        <v>3785</v>
      </c>
      <c r="BW107" s="19">
        <f t="shared" si="177"/>
        <v>0</v>
      </c>
      <c r="BX107" s="19">
        <f t="shared" si="178"/>
        <v>0</v>
      </c>
      <c r="BY107" s="19">
        <f t="shared" si="179"/>
        <v>0</v>
      </c>
      <c r="BZ107" s="19">
        <f t="shared" si="180"/>
        <v>0</v>
      </c>
      <c r="CA107" s="19">
        <f t="shared" si="181"/>
        <v>0</v>
      </c>
      <c r="CB107" s="19">
        <f t="shared" si="182"/>
        <v>0</v>
      </c>
      <c r="CC107" s="19">
        <f t="shared" si="183"/>
        <v>220</v>
      </c>
      <c r="CD107" s="29"/>
    </row>
    <row r="108" spans="1:82" ht="31.5" x14ac:dyDescent="0.25">
      <c r="A108" s="12" t="s">
        <v>110</v>
      </c>
      <c r="B108" s="13" t="s">
        <v>178</v>
      </c>
      <c r="C108" s="14" t="s">
        <v>280</v>
      </c>
      <c r="D108" s="14" t="s">
        <v>147</v>
      </c>
      <c r="E108" s="20">
        <f t="shared" ref="E108:K108" si="188">SUM(E109:E109)</f>
        <v>0</v>
      </c>
      <c r="F108" s="20">
        <f t="shared" si="188"/>
        <v>0</v>
      </c>
      <c r="G108" s="20">
        <f t="shared" si="188"/>
        <v>0</v>
      </c>
      <c r="H108" s="20">
        <f t="shared" si="188"/>
        <v>0</v>
      </c>
      <c r="I108" s="20">
        <f t="shared" si="188"/>
        <v>0</v>
      </c>
      <c r="J108" s="20">
        <f t="shared" si="188"/>
        <v>0</v>
      </c>
      <c r="K108" s="20">
        <f t="shared" si="188"/>
        <v>13558</v>
      </c>
      <c r="L108" s="20">
        <f t="shared" ref="L108:AJ108" si="189">SUM(L109:L109)</f>
        <v>0</v>
      </c>
      <c r="M108" s="20">
        <f t="shared" si="189"/>
        <v>0</v>
      </c>
      <c r="N108" s="20">
        <f t="shared" si="189"/>
        <v>0</v>
      </c>
      <c r="O108" s="20">
        <f t="shared" si="189"/>
        <v>0</v>
      </c>
      <c r="P108" s="20">
        <f t="shared" si="189"/>
        <v>0</v>
      </c>
      <c r="Q108" s="20">
        <f t="shared" si="189"/>
        <v>0</v>
      </c>
      <c r="R108" s="20">
        <f t="shared" si="189"/>
        <v>3620</v>
      </c>
      <c r="S108" s="20">
        <f t="shared" si="189"/>
        <v>0</v>
      </c>
      <c r="T108" s="20">
        <f t="shared" si="189"/>
        <v>0</v>
      </c>
      <c r="U108" s="20">
        <f t="shared" si="189"/>
        <v>0</v>
      </c>
      <c r="V108" s="20">
        <f t="shared" si="189"/>
        <v>0</v>
      </c>
      <c r="W108" s="20">
        <f t="shared" si="189"/>
        <v>0</v>
      </c>
      <c r="X108" s="20">
        <f t="shared" si="189"/>
        <v>0</v>
      </c>
      <c r="Y108" s="20">
        <f t="shared" si="189"/>
        <v>3041</v>
      </c>
      <c r="Z108" s="20">
        <f t="shared" si="189"/>
        <v>0</v>
      </c>
      <c r="AA108" s="20">
        <f t="shared" si="189"/>
        <v>0</v>
      </c>
      <c r="AB108" s="20">
        <f t="shared" si="189"/>
        <v>0</v>
      </c>
      <c r="AC108" s="20">
        <f t="shared" si="189"/>
        <v>0</v>
      </c>
      <c r="AD108" s="20">
        <f t="shared" si="189"/>
        <v>0</v>
      </c>
      <c r="AE108" s="20">
        <f t="shared" si="189"/>
        <v>0</v>
      </c>
      <c r="AF108" s="20">
        <f t="shared" si="189"/>
        <v>3349</v>
      </c>
      <c r="AG108" s="20">
        <f t="shared" si="189"/>
        <v>0</v>
      </c>
      <c r="AH108" s="20">
        <f t="shared" ref="AH108:AI108" si="190">SUM(AH109:AH109)</f>
        <v>0</v>
      </c>
      <c r="AI108" s="20">
        <f t="shared" si="190"/>
        <v>0</v>
      </c>
      <c r="AJ108" s="20">
        <f t="shared" si="189"/>
        <v>0</v>
      </c>
      <c r="AK108" s="20">
        <f t="shared" ref="AK108:BP108" si="191">SUM(AK109:AK109)</f>
        <v>0</v>
      </c>
      <c r="AL108" s="20">
        <f t="shared" si="191"/>
        <v>0</v>
      </c>
      <c r="AM108" s="20">
        <f t="shared" si="191"/>
        <v>3548</v>
      </c>
      <c r="AN108" s="20">
        <f t="shared" si="191"/>
        <v>0</v>
      </c>
      <c r="AO108" s="20">
        <f t="shared" si="191"/>
        <v>0</v>
      </c>
      <c r="AP108" s="20">
        <f t="shared" si="191"/>
        <v>0</v>
      </c>
      <c r="AQ108" s="20">
        <f t="shared" si="191"/>
        <v>0</v>
      </c>
      <c r="AR108" s="20">
        <f t="shared" si="191"/>
        <v>0</v>
      </c>
      <c r="AS108" s="20">
        <f t="shared" si="191"/>
        <v>0</v>
      </c>
      <c r="AT108" s="20">
        <f t="shared" si="191"/>
        <v>13776</v>
      </c>
      <c r="AU108" s="20">
        <f t="shared" si="191"/>
        <v>0</v>
      </c>
      <c r="AV108" s="20">
        <f t="shared" si="191"/>
        <v>0</v>
      </c>
      <c r="AW108" s="20">
        <f t="shared" si="191"/>
        <v>0</v>
      </c>
      <c r="AX108" s="20">
        <f t="shared" si="191"/>
        <v>0</v>
      </c>
      <c r="AY108" s="20">
        <f t="shared" si="191"/>
        <v>0</v>
      </c>
      <c r="AZ108" s="20">
        <f t="shared" si="191"/>
        <v>0</v>
      </c>
      <c r="BA108" s="20">
        <f t="shared" si="191"/>
        <v>3619</v>
      </c>
      <c r="BB108" s="20">
        <f t="shared" si="191"/>
        <v>0</v>
      </c>
      <c r="BC108" s="20">
        <f t="shared" si="191"/>
        <v>0</v>
      </c>
      <c r="BD108" s="20">
        <f t="shared" si="191"/>
        <v>0</v>
      </c>
      <c r="BE108" s="20">
        <f t="shared" si="191"/>
        <v>0</v>
      </c>
      <c r="BF108" s="20">
        <f t="shared" si="191"/>
        <v>0</v>
      </c>
      <c r="BG108" s="20">
        <f t="shared" si="191"/>
        <v>0</v>
      </c>
      <c r="BH108" s="20">
        <f t="shared" si="191"/>
        <v>3041</v>
      </c>
      <c r="BI108" s="20">
        <f t="shared" si="191"/>
        <v>0</v>
      </c>
      <c r="BJ108" s="20">
        <f t="shared" si="191"/>
        <v>0</v>
      </c>
      <c r="BK108" s="20">
        <f t="shared" si="191"/>
        <v>0</v>
      </c>
      <c r="BL108" s="20">
        <f t="shared" si="191"/>
        <v>0</v>
      </c>
      <c r="BM108" s="20">
        <f t="shared" si="191"/>
        <v>0</v>
      </c>
      <c r="BN108" s="20">
        <f t="shared" si="191"/>
        <v>0</v>
      </c>
      <c r="BO108" s="20">
        <f t="shared" si="191"/>
        <v>3349</v>
      </c>
      <c r="BP108" s="20">
        <f t="shared" si="191"/>
        <v>0</v>
      </c>
      <c r="BQ108" s="20">
        <f t="shared" ref="BQ108:BV108" si="192">SUM(BQ109:BQ109)</f>
        <v>0</v>
      </c>
      <c r="BR108" s="20">
        <f t="shared" si="192"/>
        <v>0</v>
      </c>
      <c r="BS108" s="20">
        <f t="shared" si="192"/>
        <v>0</v>
      </c>
      <c r="BT108" s="20">
        <f t="shared" si="192"/>
        <v>0</v>
      </c>
      <c r="BU108" s="20">
        <f t="shared" si="192"/>
        <v>0</v>
      </c>
      <c r="BV108" s="20">
        <f t="shared" si="192"/>
        <v>3767</v>
      </c>
      <c r="BW108" s="20">
        <f t="shared" si="177"/>
        <v>0</v>
      </c>
      <c r="BX108" s="20">
        <f t="shared" si="178"/>
        <v>0</v>
      </c>
      <c r="BY108" s="20">
        <f t="shared" si="179"/>
        <v>0</v>
      </c>
      <c r="BZ108" s="20">
        <f t="shared" si="180"/>
        <v>0</v>
      </c>
      <c r="CA108" s="20">
        <f t="shared" si="181"/>
        <v>0</v>
      </c>
      <c r="CB108" s="20">
        <f t="shared" si="182"/>
        <v>0</v>
      </c>
      <c r="CC108" s="20">
        <f t="shared" si="183"/>
        <v>218</v>
      </c>
      <c r="CD108" s="30"/>
    </row>
    <row r="109" spans="1:82" ht="47.25" x14ac:dyDescent="0.25">
      <c r="A109" s="5" t="s">
        <v>110</v>
      </c>
      <c r="B109" s="15" t="s">
        <v>206</v>
      </c>
      <c r="C109" s="17" t="s">
        <v>278</v>
      </c>
      <c r="D109" s="17" t="s">
        <v>147</v>
      </c>
      <c r="E109" s="21">
        <f t="shared" ref="E109" si="193">L109+S109+Z109+AG109</f>
        <v>0</v>
      </c>
      <c r="F109" s="21">
        <f t="shared" ref="F109" si="194">M109+T109+AA109+AH109</f>
        <v>0</v>
      </c>
      <c r="G109" s="21">
        <f t="shared" ref="G109" si="195">N109+U109+AB109+AI109</f>
        <v>0</v>
      </c>
      <c r="H109" s="21">
        <f t="shared" ref="H109" si="196">O109+V109+AC109+AJ109</f>
        <v>0</v>
      </c>
      <c r="I109" s="21">
        <f t="shared" ref="I109" si="197">P109+W109+AD109+AK109</f>
        <v>0</v>
      </c>
      <c r="J109" s="21">
        <f t="shared" ref="J109" si="198">Q109+X109+AE109+AL109</f>
        <v>0</v>
      </c>
      <c r="K109" s="21">
        <f t="shared" ref="K109" si="199">R109+Y109+AF109+AM109</f>
        <v>13558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3620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3041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3349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3548</v>
      </c>
      <c r="AN109" s="21">
        <f t="shared" ref="AN109" si="200">AU109+BB109+BI109+BP109</f>
        <v>0</v>
      </c>
      <c r="AO109" s="21">
        <f t="shared" ref="AO109" si="201">AV109+BC109+BJ109+BQ109</f>
        <v>0</v>
      </c>
      <c r="AP109" s="21">
        <f t="shared" ref="AP109" si="202">AW109+BD109+BK109+BR109</f>
        <v>0</v>
      </c>
      <c r="AQ109" s="21">
        <f t="shared" ref="AQ109" si="203">AX109+BE109+BL109+BS109</f>
        <v>0</v>
      </c>
      <c r="AR109" s="21">
        <f t="shared" ref="AR109" si="204">AY109+BF109+BM109+BT109</f>
        <v>0</v>
      </c>
      <c r="AS109" s="21">
        <f t="shared" ref="AS109" si="205">AZ109+BG109+BN109+BU109</f>
        <v>0</v>
      </c>
      <c r="AT109" s="21">
        <f t="shared" ref="AT109" si="206">BA109+BH109+BO109+BV109</f>
        <v>13776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3619</v>
      </c>
      <c r="BB109" s="16">
        <v>0</v>
      </c>
      <c r="BC109" s="16">
        <v>0</v>
      </c>
      <c r="BD109" s="16">
        <v>0</v>
      </c>
      <c r="BE109" s="16">
        <v>0</v>
      </c>
      <c r="BF109" s="16">
        <v>0</v>
      </c>
      <c r="BG109" s="16">
        <v>0</v>
      </c>
      <c r="BH109" s="16">
        <v>3041</v>
      </c>
      <c r="BI109" s="16">
        <v>0</v>
      </c>
      <c r="BJ109" s="16">
        <v>0</v>
      </c>
      <c r="BK109" s="16">
        <v>0</v>
      </c>
      <c r="BL109" s="16">
        <v>0</v>
      </c>
      <c r="BM109" s="16">
        <v>0</v>
      </c>
      <c r="BN109" s="16">
        <v>0</v>
      </c>
      <c r="BO109" s="16">
        <v>3349</v>
      </c>
      <c r="BP109" s="16">
        <v>0</v>
      </c>
      <c r="BQ109" s="16">
        <v>0</v>
      </c>
      <c r="BR109" s="16">
        <v>0</v>
      </c>
      <c r="BS109" s="16">
        <v>0</v>
      </c>
      <c r="BT109" s="16">
        <v>0</v>
      </c>
      <c r="BU109" s="16">
        <v>0</v>
      </c>
      <c r="BV109" s="16">
        <v>3767</v>
      </c>
      <c r="BW109" s="21">
        <f t="shared" si="177"/>
        <v>0</v>
      </c>
      <c r="BX109" s="21">
        <f t="shared" si="178"/>
        <v>0</v>
      </c>
      <c r="BY109" s="21">
        <f t="shared" si="179"/>
        <v>0</v>
      </c>
      <c r="BZ109" s="21">
        <f t="shared" si="180"/>
        <v>0</v>
      </c>
      <c r="CA109" s="21">
        <f t="shared" si="181"/>
        <v>0</v>
      </c>
      <c r="CB109" s="21">
        <f t="shared" si="182"/>
        <v>0</v>
      </c>
      <c r="CC109" s="21">
        <f t="shared" si="183"/>
        <v>218</v>
      </c>
      <c r="CD109" s="34" t="s">
        <v>332</v>
      </c>
    </row>
    <row r="110" spans="1:82" ht="31.5" x14ac:dyDescent="0.25">
      <c r="A110" s="12" t="s">
        <v>111</v>
      </c>
      <c r="B110" s="13" t="s">
        <v>179</v>
      </c>
      <c r="C110" s="14" t="s">
        <v>280</v>
      </c>
      <c r="D110" s="14" t="s">
        <v>147</v>
      </c>
      <c r="E110" s="20">
        <f t="shared" ref="E110:K110" si="207">SUM(E111:E111)</f>
        <v>0</v>
      </c>
      <c r="F110" s="20">
        <f t="shared" si="207"/>
        <v>0</v>
      </c>
      <c r="G110" s="20">
        <f t="shared" si="207"/>
        <v>0</v>
      </c>
      <c r="H110" s="20">
        <f t="shared" si="207"/>
        <v>0</v>
      </c>
      <c r="I110" s="20">
        <f t="shared" si="207"/>
        <v>0</v>
      </c>
      <c r="J110" s="20">
        <f t="shared" si="207"/>
        <v>0</v>
      </c>
      <c r="K110" s="20">
        <f t="shared" si="207"/>
        <v>26</v>
      </c>
      <c r="L110" s="20">
        <f t="shared" ref="L110:N110" si="208">SUM(L111:L111)</f>
        <v>0</v>
      </c>
      <c r="M110" s="20">
        <f t="shared" si="208"/>
        <v>0</v>
      </c>
      <c r="N110" s="20">
        <f t="shared" si="208"/>
        <v>0</v>
      </c>
      <c r="O110" s="20">
        <f t="shared" ref="O110:AJ110" si="209">SUM(O111:O111)</f>
        <v>0</v>
      </c>
      <c r="P110" s="20">
        <f t="shared" si="209"/>
        <v>0</v>
      </c>
      <c r="Q110" s="20">
        <f t="shared" si="209"/>
        <v>0</v>
      </c>
      <c r="R110" s="20">
        <f t="shared" si="209"/>
        <v>5</v>
      </c>
      <c r="S110" s="20">
        <f t="shared" ref="S110:U110" si="210">SUM(S111:S111)</f>
        <v>0</v>
      </c>
      <c r="T110" s="20">
        <f t="shared" si="210"/>
        <v>0</v>
      </c>
      <c r="U110" s="20">
        <f t="shared" si="210"/>
        <v>0</v>
      </c>
      <c r="V110" s="20">
        <f t="shared" si="209"/>
        <v>0</v>
      </c>
      <c r="W110" s="20">
        <f t="shared" si="209"/>
        <v>0</v>
      </c>
      <c r="X110" s="20">
        <f t="shared" si="209"/>
        <v>0</v>
      </c>
      <c r="Y110" s="20">
        <f t="shared" si="209"/>
        <v>4</v>
      </c>
      <c r="Z110" s="20">
        <f t="shared" ref="Z110:AB110" si="211">SUM(Z111:Z111)</f>
        <v>0</v>
      </c>
      <c r="AA110" s="20">
        <f t="shared" si="211"/>
        <v>0</v>
      </c>
      <c r="AB110" s="20">
        <f t="shared" si="211"/>
        <v>0</v>
      </c>
      <c r="AC110" s="20">
        <f t="shared" si="209"/>
        <v>0</v>
      </c>
      <c r="AD110" s="20">
        <f t="shared" si="209"/>
        <v>0</v>
      </c>
      <c r="AE110" s="20">
        <f t="shared" si="209"/>
        <v>0</v>
      </c>
      <c r="AF110" s="20">
        <f t="shared" si="209"/>
        <v>1</v>
      </c>
      <c r="AG110" s="20">
        <f t="shared" ref="AG110" si="212">SUM(AG111:AG111)</f>
        <v>0</v>
      </c>
      <c r="AH110" s="20">
        <f t="shared" ref="AH110:AI110" si="213">SUM(AH111:AH111)</f>
        <v>0</v>
      </c>
      <c r="AI110" s="20">
        <f t="shared" si="213"/>
        <v>0</v>
      </c>
      <c r="AJ110" s="20">
        <f t="shared" si="209"/>
        <v>0</v>
      </c>
      <c r="AK110" s="20">
        <f t="shared" ref="AK110:BP110" si="214">SUM(AK111:AK111)</f>
        <v>0</v>
      </c>
      <c r="AL110" s="20">
        <f t="shared" si="214"/>
        <v>0</v>
      </c>
      <c r="AM110" s="20">
        <f t="shared" si="214"/>
        <v>16</v>
      </c>
      <c r="AN110" s="20">
        <f t="shared" si="214"/>
        <v>0</v>
      </c>
      <c r="AO110" s="20">
        <f t="shared" si="214"/>
        <v>0</v>
      </c>
      <c r="AP110" s="20">
        <f t="shared" si="214"/>
        <v>0</v>
      </c>
      <c r="AQ110" s="20">
        <f t="shared" si="214"/>
        <v>0</v>
      </c>
      <c r="AR110" s="20">
        <f t="shared" si="214"/>
        <v>0</v>
      </c>
      <c r="AS110" s="20">
        <f t="shared" si="214"/>
        <v>0</v>
      </c>
      <c r="AT110" s="20">
        <f t="shared" si="214"/>
        <v>28</v>
      </c>
      <c r="AU110" s="20">
        <f t="shared" ref="AU110:AW110" si="215">SUM(AU111:AU111)</f>
        <v>0</v>
      </c>
      <c r="AV110" s="20">
        <f t="shared" si="215"/>
        <v>0</v>
      </c>
      <c r="AW110" s="20">
        <f t="shared" si="215"/>
        <v>0</v>
      </c>
      <c r="AX110" s="20">
        <f t="shared" si="214"/>
        <v>0</v>
      </c>
      <c r="AY110" s="20">
        <f t="shared" si="214"/>
        <v>0</v>
      </c>
      <c r="AZ110" s="20">
        <f t="shared" si="214"/>
        <v>0</v>
      </c>
      <c r="BA110" s="20">
        <f t="shared" si="214"/>
        <v>5</v>
      </c>
      <c r="BB110" s="20">
        <f t="shared" si="214"/>
        <v>0</v>
      </c>
      <c r="BC110" s="20">
        <f t="shared" si="214"/>
        <v>0</v>
      </c>
      <c r="BD110" s="20">
        <f t="shared" si="214"/>
        <v>0</v>
      </c>
      <c r="BE110" s="20">
        <f t="shared" si="214"/>
        <v>0</v>
      </c>
      <c r="BF110" s="20">
        <f t="shared" si="214"/>
        <v>0</v>
      </c>
      <c r="BG110" s="20">
        <f t="shared" si="214"/>
        <v>0</v>
      </c>
      <c r="BH110" s="20">
        <f t="shared" si="214"/>
        <v>4</v>
      </c>
      <c r="BI110" s="20">
        <f t="shared" si="214"/>
        <v>0</v>
      </c>
      <c r="BJ110" s="20">
        <f t="shared" si="214"/>
        <v>0</v>
      </c>
      <c r="BK110" s="20">
        <f t="shared" si="214"/>
        <v>0</v>
      </c>
      <c r="BL110" s="20">
        <f t="shared" si="214"/>
        <v>0</v>
      </c>
      <c r="BM110" s="20">
        <f t="shared" si="214"/>
        <v>0</v>
      </c>
      <c r="BN110" s="20">
        <f t="shared" si="214"/>
        <v>0</v>
      </c>
      <c r="BO110" s="20">
        <f t="shared" si="214"/>
        <v>1</v>
      </c>
      <c r="BP110" s="20">
        <f t="shared" si="214"/>
        <v>0</v>
      </c>
      <c r="BQ110" s="20">
        <f t="shared" ref="BQ110:BV110" si="216">SUM(BQ111:BQ111)</f>
        <v>0</v>
      </c>
      <c r="BR110" s="20">
        <f t="shared" si="216"/>
        <v>0</v>
      </c>
      <c r="BS110" s="20">
        <f t="shared" si="216"/>
        <v>0</v>
      </c>
      <c r="BT110" s="20">
        <f t="shared" si="216"/>
        <v>0</v>
      </c>
      <c r="BU110" s="20">
        <f t="shared" si="216"/>
        <v>0</v>
      </c>
      <c r="BV110" s="20">
        <f t="shared" si="216"/>
        <v>18</v>
      </c>
      <c r="BW110" s="20">
        <f t="shared" si="177"/>
        <v>0</v>
      </c>
      <c r="BX110" s="20">
        <f t="shared" si="178"/>
        <v>0</v>
      </c>
      <c r="BY110" s="20">
        <f t="shared" si="179"/>
        <v>0</v>
      </c>
      <c r="BZ110" s="20">
        <f t="shared" si="180"/>
        <v>0</v>
      </c>
      <c r="CA110" s="20">
        <f t="shared" si="181"/>
        <v>0</v>
      </c>
      <c r="CB110" s="20">
        <f t="shared" si="182"/>
        <v>0</v>
      </c>
      <c r="CC110" s="20">
        <f t="shared" si="183"/>
        <v>2</v>
      </c>
      <c r="CD110" s="30"/>
    </row>
    <row r="111" spans="1:82" ht="47.25" x14ac:dyDescent="0.25">
      <c r="A111" s="5" t="s">
        <v>111</v>
      </c>
      <c r="B111" s="15" t="s">
        <v>207</v>
      </c>
      <c r="C111" s="17" t="s">
        <v>279</v>
      </c>
      <c r="D111" s="17" t="s">
        <v>147</v>
      </c>
      <c r="E111" s="21">
        <f t="shared" ref="E111" si="217">L111+S111+Z111+AG111</f>
        <v>0</v>
      </c>
      <c r="F111" s="21">
        <f t="shared" ref="F111" si="218">M111+T111+AA111+AH111</f>
        <v>0</v>
      </c>
      <c r="G111" s="21">
        <f t="shared" ref="G111" si="219">N111+U111+AB111+AI111</f>
        <v>0</v>
      </c>
      <c r="H111" s="21">
        <f t="shared" ref="H111" si="220">O111+V111+AC111+AJ111</f>
        <v>0</v>
      </c>
      <c r="I111" s="21">
        <f t="shared" ref="I111" si="221">P111+W111+AD111+AK111</f>
        <v>0</v>
      </c>
      <c r="J111" s="21">
        <f t="shared" ref="J111" si="222">Q111+X111+AE111+AL111</f>
        <v>0</v>
      </c>
      <c r="K111" s="21">
        <f t="shared" ref="K111" si="223">R111+Y111+AF111+AM111</f>
        <v>26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5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4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1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16</v>
      </c>
      <c r="AN111" s="21">
        <f t="shared" ref="AN111" si="224">AU111+BB111+BI111+BP111</f>
        <v>0</v>
      </c>
      <c r="AO111" s="21">
        <f t="shared" ref="AO111" si="225">AV111+BC111+BJ111+BQ111</f>
        <v>0</v>
      </c>
      <c r="AP111" s="21">
        <f t="shared" ref="AP111" si="226">AW111+BD111+BK111+BR111</f>
        <v>0</v>
      </c>
      <c r="AQ111" s="21">
        <f t="shared" ref="AQ111" si="227">AX111+BE111+BL111+BS111</f>
        <v>0</v>
      </c>
      <c r="AR111" s="21">
        <f t="shared" ref="AR111" si="228">AY111+BF111+BM111+BT111</f>
        <v>0</v>
      </c>
      <c r="AS111" s="21">
        <f t="shared" ref="AS111" si="229">AZ111+BG111+BN111+BU111</f>
        <v>0</v>
      </c>
      <c r="AT111" s="21">
        <f t="shared" ref="AT111" si="230">BA111+BH111+BO111+BV111</f>
        <v>28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5</v>
      </c>
      <c r="BB111" s="16">
        <v>0</v>
      </c>
      <c r="BC111" s="16">
        <v>0</v>
      </c>
      <c r="BD111" s="16">
        <v>0</v>
      </c>
      <c r="BE111" s="16">
        <v>0</v>
      </c>
      <c r="BF111" s="16">
        <v>0</v>
      </c>
      <c r="BG111" s="16">
        <v>0</v>
      </c>
      <c r="BH111" s="16">
        <v>4</v>
      </c>
      <c r="BI111" s="16">
        <v>0</v>
      </c>
      <c r="BJ111" s="16">
        <v>0</v>
      </c>
      <c r="BK111" s="16">
        <v>0</v>
      </c>
      <c r="BL111" s="16">
        <v>0</v>
      </c>
      <c r="BM111" s="16">
        <v>0</v>
      </c>
      <c r="BN111" s="16">
        <v>0</v>
      </c>
      <c r="BO111" s="16">
        <v>1</v>
      </c>
      <c r="BP111" s="16">
        <v>0</v>
      </c>
      <c r="BQ111" s="16">
        <v>0</v>
      </c>
      <c r="BR111" s="16">
        <v>0</v>
      </c>
      <c r="BS111" s="16">
        <v>0</v>
      </c>
      <c r="BT111" s="16">
        <v>0</v>
      </c>
      <c r="BU111" s="16">
        <v>0</v>
      </c>
      <c r="BV111" s="16">
        <v>18</v>
      </c>
      <c r="BW111" s="21">
        <f t="shared" si="177"/>
        <v>0</v>
      </c>
      <c r="BX111" s="21">
        <f t="shared" si="178"/>
        <v>0</v>
      </c>
      <c r="BY111" s="21">
        <f t="shared" si="179"/>
        <v>0</v>
      </c>
      <c r="BZ111" s="21">
        <f t="shared" si="180"/>
        <v>0</v>
      </c>
      <c r="CA111" s="21">
        <f t="shared" si="181"/>
        <v>0</v>
      </c>
      <c r="CB111" s="21">
        <f t="shared" si="182"/>
        <v>0</v>
      </c>
      <c r="CC111" s="21">
        <f t="shared" si="183"/>
        <v>2</v>
      </c>
      <c r="CD111" s="34" t="s">
        <v>332</v>
      </c>
    </row>
    <row r="112" spans="1:82" ht="31.5" x14ac:dyDescent="0.25">
      <c r="A112" s="12" t="s">
        <v>112</v>
      </c>
      <c r="B112" s="13" t="s">
        <v>180</v>
      </c>
      <c r="C112" s="14" t="s">
        <v>280</v>
      </c>
      <c r="D112" s="14" t="s">
        <v>147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0</v>
      </c>
      <c r="AE112" s="20">
        <v>0</v>
      </c>
      <c r="AF112" s="20">
        <v>0</v>
      </c>
      <c r="AG112" s="20">
        <v>0</v>
      </c>
      <c r="AH112" s="20">
        <v>0</v>
      </c>
      <c r="AI112" s="20">
        <v>0</v>
      </c>
      <c r="AJ112" s="20">
        <v>0</v>
      </c>
      <c r="AK112" s="20">
        <v>0</v>
      </c>
      <c r="AL112" s="20">
        <v>0</v>
      </c>
      <c r="AM112" s="20">
        <v>0</v>
      </c>
      <c r="AN112" s="20">
        <v>0</v>
      </c>
      <c r="AO112" s="20">
        <v>0</v>
      </c>
      <c r="AP112" s="20">
        <v>0</v>
      </c>
      <c r="AQ112" s="20">
        <v>0</v>
      </c>
      <c r="AR112" s="20">
        <v>0</v>
      </c>
      <c r="AS112" s="20">
        <v>0</v>
      </c>
      <c r="AT112" s="20">
        <v>0</v>
      </c>
      <c r="AU112" s="20">
        <v>0</v>
      </c>
      <c r="AV112" s="20">
        <v>0</v>
      </c>
      <c r="AW112" s="20">
        <v>0</v>
      </c>
      <c r="AX112" s="20">
        <v>0</v>
      </c>
      <c r="AY112" s="20">
        <v>0</v>
      </c>
      <c r="AZ112" s="20">
        <v>0</v>
      </c>
      <c r="BA112" s="20">
        <v>0</v>
      </c>
      <c r="BB112" s="20">
        <v>0</v>
      </c>
      <c r="BC112" s="20">
        <v>0</v>
      </c>
      <c r="BD112" s="20">
        <v>0</v>
      </c>
      <c r="BE112" s="20">
        <v>0</v>
      </c>
      <c r="BF112" s="20">
        <v>0</v>
      </c>
      <c r="BG112" s="20">
        <v>0</v>
      </c>
      <c r="BH112" s="20">
        <v>0</v>
      </c>
      <c r="BI112" s="20">
        <v>0</v>
      </c>
      <c r="BJ112" s="20">
        <v>0</v>
      </c>
      <c r="BK112" s="20">
        <v>0</v>
      </c>
      <c r="BL112" s="20">
        <v>0</v>
      </c>
      <c r="BM112" s="20">
        <v>0</v>
      </c>
      <c r="BN112" s="20">
        <v>0</v>
      </c>
      <c r="BO112" s="20">
        <v>0</v>
      </c>
      <c r="BP112" s="20">
        <v>0</v>
      </c>
      <c r="BQ112" s="20">
        <v>0</v>
      </c>
      <c r="BR112" s="20">
        <v>0</v>
      </c>
      <c r="BS112" s="20">
        <v>0</v>
      </c>
      <c r="BT112" s="20">
        <v>0</v>
      </c>
      <c r="BU112" s="20">
        <v>0</v>
      </c>
      <c r="BV112" s="20">
        <v>0</v>
      </c>
      <c r="BW112" s="20">
        <f t="shared" si="177"/>
        <v>0</v>
      </c>
      <c r="BX112" s="20">
        <f t="shared" si="178"/>
        <v>0</v>
      </c>
      <c r="BY112" s="20">
        <f t="shared" si="179"/>
        <v>0</v>
      </c>
      <c r="BZ112" s="20">
        <f t="shared" si="180"/>
        <v>0</v>
      </c>
      <c r="CA112" s="20">
        <f t="shared" si="181"/>
        <v>0</v>
      </c>
      <c r="CB112" s="20">
        <f t="shared" si="182"/>
        <v>0</v>
      </c>
      <c r="CC112" s="20">
        <f t="shared" si="183"/>
        <v>0</v>
      </c>
      <c r="CD112" s="30"/>
    </row>
    <row r="113" spans="1:82" ht="31.5" x14ac:dyDescent="0.25">
      <c r="A113" s="12" t="s">
        <v>113</v>
      </c>
      <c r="B113" s="13" t="s">
        <v>181</v>
      </c>
      <c r="C113" s="14" t="s">
        <v>280</v>
      </c>
      <c r="D113" s="14" t="s">
        <v>147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0</v>
      </c>
      <c r="AC113" s="20">
        <v>0</v>
      </c>
      <c r="AD113" s="20">
        <v>0</v>
      </c>
      <c r="AE113" s="20">
        <v>0</v>
      </c>
      <c r="AF113" s="20">
        <v>0</v>
      </c>
      <c r="AG113" s="20">
        <v>0</v>
      </c>
      <c r="AH113" s="20">
        <v>0</v>
      </c>
      <c r="AI113" s="20">
        <v>0</v>
      </c>
      <c r="AJ113" s="20">
        <v>0</v>
      </c>
      <c r="AK113" s="20">
        <v>0</v>
      </c>
      <c r="AL113" s="20">
        <v>0</v>
      </c>
      <c r="AM113" s="20">
        <v>0</v>
      </c>
      <c r="AN113" s="20">
        <v>0</v>
      </c>
      <c r="AO113" s="20">
        <v>0</v>
      </c>
      <c r="AP113" s="20">
        <v>0</v>
      </c>
      <c r="AQ113" s="20">
        <v>0</v>
      </c>
      <c r="AR113" s="20">
        <v>0</v>
      </c>
      <c r="AS113" s="20">
        <v>0</v>
      </c>
      <c r="AT113" s="20">
        <v>0</v>
      </c>
      <c r="AU113" s="20">
        <v>0</v>
      </c>
      <c r="AV113" s="20">
        <v>0</v>
      </c>
      <c r="AW113" s="20">
        <v>0</v>
      </c>
      <c r="AX113" s="20">
        <v>0</v>
      </c>
      <c r="AY113" s="20">
        <v>0</v>
      </c>
      <c r="AZ113" s="20">
        <v>0</v>
      </c>
      <c r="BA113" s="20">
        <v>0</v>
      </c>
      <c r="BB113" s="20">
        <v>0</v>
      </c>
      <c r="BC113" s="20">
        <v>0</v>
      </c>
      <c r="BD113" s="20">
        <v>0</v>
      </c>
      <c r="BE113" s="20">
        <v>0</v>
      </c>
      <c r="BF113" s="20">
        <v>0</v>
      </c>
      <c r="BG113" s="20">
        <v>0</v>
      </c>
      <c r="BH113" s="20">
        <v>0</v>
      </c>
      <c r="BI113" s="20">
        <v>0</v>
      </c>
      <c r="BJ113" s="20">
        <v>0</v>
      </c>
      <c r="BK113" s="20">
        <v>0</v>
      </c>
      <c r="BL113" s="20">
        <v>0</v>
      </c>
      <c r="BM113" s="20">
        <v>0</v>
      </c>
      <c r="BN113" s="20">
        <v>0</v>
      </c>
      <c r="BO113" s="20">
        <v>0</v>
      </c>
      <c r="BP113" s="20">
        <v>0</v>
      </c>
      <c r="BQ113" s="20">
        <v>0</v>
      </c>
      <c r="BR113" s="20">
        <v>0</v>
      </c>
      <c r="BS113" s="20">
        <v>0</v>
      </c>
      <c r="BT113" s="20">
        <v>0</v>
      </c>
      <c r="BU113" s="20">
        <v>0</v>
      </c>
      <c r="BV113" s="20">
        <v>0</v>
      </c>
      <c r="BW113" s="20">
        <f t="shared" si="177"/>
        <v>0</v>
      </c>
      <c r="BX113" s="20">
        <f t="shared" si="178"/>
        <v>0</v>
      </c>
      <c r="BY113" s="20">
        <f t="shared" si="179"/>
        <v>0</v>
      </c>
      <c r="BZ113" s="20">
        <f t="shared" si="180"/>
        <v>0</v>
      </c>
      <c r="CA113" s="20">
        <f t="shared" si="181"/>
        <v>0</v>
      </c>
      <c r="CB113" s="20">
        <f t="shared" si="182"/>
        <v>0</v>
      </c>
      <c r="CC113" s="20">
        <f t="shared" si="183"/>
        <v>0</v>
      </c>
      <c r="CD113" s="30"/>
    </row>
    <row r="114" spans="1:82" ht="47.25" x14ac:dyDescent="0.25">
      <c r="A114" s="12" t="s">
        <v>114</v>
      </c>
      <c r="B114" s="13" t="s">
        <v>182</v>
      </c>
      <c r="C114" s="14" t="s">
        <v>280</v>
      </c>
      <c r="D114" s="14" t="s">
        <v>147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v>0</v>
      </c>
      <c r="AD114" s="20">
        <v>0</v>
      </c>
      <c r="AE114" s="20">
        <v>0</v>
      </c>
      <c r="AF114" s="20">
        <v>0</v>
      </c>
      <c r="AG114" s="20">
        <v>0</v>
      </c>
      <c r="AH114" s="20">
        <v>0</v>
      </c>
      <c r="AI114" s="20">
        <v>0</v>
      </c>
      <c r="AJ114" s="20">
        <v>0</v>
      </c>
      <c r="AK114" s="20">
        <v>0</v>
      </c>
      <c r="AL114" s="20">
        <v>0</v>
      </c>
      <c r="AM114" s="20">
        <v>0</v>
      </c>
      <c r="AN114" s="20">
        <v>0</v>
      </c>
      <c r="AO114" s="20">
        <v>0</v>
      </c>
      <c r="AP114" s="20">
        <v>0</v>
      </c>
      <c r="AQ114" s="20">
        <v>0</v>
      </c>
      <c r="AR114" s="20">
        <v>0</v>
      </c>
      <c r="AS114" s="20">
        <v>0</v>
      </c>
      <c r="AT114" s="20">
        <v>0</v>
      </c>
      <c r="AU114" s="20">
        <v>0</v>
      </c>
      <c r="AV114" s="20">
        <v>0</v>
      </c>
      <c r="AW114" s="20">
        <v>0</v>
      </c>
      <c r="AX114" s="20">
        <v>0</v>
      </c>
      <c r="AY114" s="20">
        <v>0</v>
      </c>
      <c r="AZ114" s="20">
        <v>0</v>
      </c>
      <c r="BA114" s="20">
        <v>0</v>
      </c>
      <c r="BB114" s="20">
        <v>0</v>
      </c>
      <c r="BC114" s="20">
        <v>0</v>
      </c>
      <c r="BD114" s="20">
        <v>0</v>
      </c>
      <c r="BE114" s="20">
        <v>0</v>
      </c>
      <c r="BF114" s="20">
        <v>0</v>
      </c>
      <c r="BG114" s="20">
        <v>0</v>
      </c>
      <c r="BH114" s="20">
        <v>0</v>
      </c>
      <c r="BI114" s="20">
        <v>0</v>
      </c>
      <c r="BJ114" s="20">
        <v>0</v>
      </c>
      <c r="BK114" s="20">
        <v>0</v>
      </c>
      <c r="BL114" s="20">
        <v>0</v>
      </c>
      <c r="BM114" s="20">
        <v>0</v>
      </c>
      <c r="BN114" s="20">
        <v>0</v>
      </c>
      <c r="BO114" s="20">
        <v>0</v>
      </c>
      <c r="BP114" s="20">
        <v>0</v>
      </c>
      <c r="BQ114" s="20">
        <v>0</v>
      </c>
      <c r="BR114" s="20">
        <v>0</v>
      </c>
      <c r="BS114" s="20">
        <v>0</v>
      </c>
      <c r="BT114" s="20">
        <v>0</v>
      </c>
      <c r="BU114" s="20">
        <v>0</v>
      </c>
      <c r="BV114" s="20">
        <v>0</v>
      </c>
      <c r="BW114" s="20">
        <f t="shared" si="177"/>
        <v>0</v>
      </c>
      <c r="BX114" s="20">
        <f t="shared" si="178"/>
        <v>0</v>
      </c>
      <c r="BY114" s="20">
        <f t="shared" si="179"/>
        <v>0</v>
      </c>
      <c r="BZ114" s="20">
        <f t="shared" si="180"/>
        <v>0</v>
      </c>
      <c r="CA114" s="20">
        <f t="shared" si="181"/>
        <v>0</v>
      </c>
      <c r="CB114" s="20">
        <f t="shared" si="182"/>
        <v>0</v>
      </c>
      <c r="CC114" s="20">
        <f t="shared" si="183"/>
        <v>0</v>
      </c>
      <c r="CD114" s="30"/>
    </row>
    <row r="115" spans="1:82" ht="47.25" x14ac:dyDescent="0.25">
      <c r="A115" s="12" t="s">
        <v>115</v>
      </c>
      <c r="B115" s="13" t="s">
        <v>183</v>
      </c>
      <c r="C115" s="14" t="s">
        <v>280</v>
      </c>
      <c r="D115" s="14" t="s">
        <v>147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0">
        <v>0</v>
      </c>
      <c r="AA115" s="20">
        <v>0</v>
      </c>
      <c r="AB115" s="20">
        <v>0</v>
      </c>
      <c r="AC115" s="20">
        <v>0</v>
      </c>
      <c r="AD115" s="20">
        <v>0</v>
      </c>
      <c r="AE115" s="20">
        <v>0</v>
      </c>
      <c r="AF115" s="20">
        <v>0</v>
      </c>
      <c r="AG115" s="20">
        <v>0</v>
      </c>
      <c r="AH115" s="20">
        <v>0</v>
      </c>
      <c r="AI115" s="20">
        <v>0</v>
      </c>
      <c r="AJ115" s="20">
        <v>0</v>
      </c>
      <c r="AK115" s="20">
        <v>0</v>
      </c>
      <c r="AL115" s="20">
        <v>0</v>
      </c>
      <c r="AM115" s="20">
        <v>0</v>
      </c>
      <c r="AN115" s="20">
        <v>0</v>
      </c>
      <c r="AO115" s="20">
        <v>0</v>
      </c>
      <c r="AP115" s="20">
        <v>0</v>
      </c>
      <c r="AQ115" s="20">
        <v>0</v>
      </c>
      <c r="AR115" s="20">
        <v>0</v>
      </c>
      <c r="AS115" s="20">
        <v>0</v>
      </c>
      <c r="AT115" s="20">
        <v>0</v>
      </c>
      <c r="AU115" s="20">
        <v>0</v>
      </c>
      <c r="AV115" s="20">
        <v>0</v>
      </c>
      <c r="AW115" s="20">
        <v>0</v>
      </c>
      <c r="AX115" s="20">
        <v>0</v>
      </c>
      <c r="AY115" s="20">
        <v>0</v>
      </c>
      <c r="AZ115" s="20">
        <v>0</v>
      </c>
      <c r="BA115" s="20">
        <v>0</v>
      </c>
      <c r="BB115" s="20">
        <v>0</v>
      </c>
      <c r="BC115" s="20">
        <v>0</v>
      </c>
      <c r="BD115" s="20">
        <v>0</v>
      </c>
      <c r="BE115" s="20">
        <v>0</v>
      </c>
      <c r="BF115" s="20">
        <v>0</v>
      </c>
      <c r="BG115" s="20">
        <v>0</v>
      </c>
      <c r="BH115" s="20">
        <v>0</v>
      </c>
      <c r="BI115" s="20">
        <v>0</v>
      </c>
      <c r="BJ115" s="20">
        <v>0</v>
      </c>
      <c r="BK115" s="20">
        <v>0</v>
      </c>
      <c r="BL115" s="20">
        <v>0</v>
      </c>
      <c r="BM115" s="20">
        <v>0</v>
      </c>
      <c r="BN115" s="20">
        <v>0</v>
      </c>
      <c r="BO115" s="20">
        <v>0</v>
      </c>
      <c r="BP115" s="20">
        <v>0</v>
      </c>
      <c r="BQ115" s="20">
        <v>0</v>
      </c>
      <c r="BR115" s="20">
        <v>0</v>
      </c>
      <c r="BS115" s="20">
        <v>0</v>
      </c>
      <c r="BT115" s="20">
        <v>0</v>
      </c>
      <c r="BU115" s="20">
        <v>0</v>
      </c>
      <c r="BV115" s="20">
        <v>0</v>
      </c>
      <c r="BW115" s="20">
        <f t="shared" si="177"/>
        <v>0</v>
      </c>
      <c r="BX115" s="20">
        <f t="shared" si="178"/>
        <v>0</v>
      </c>
      <c r="BY115" s="20">
        <f t="shared" si="179"/>
        <v>0</v>
      </c>
      <c r="BZ115" s="20">
        <f t="shared" si="180"/>
        <v>0</v>
      </c>
      <c r="CA115" s="20">
        <f t="shared" si="181"/>
        <v>0</v>
      </c>
      <c r="CB115" s="20">
        <f t="shared" si="182"/>
        <v>0</v>
      </c>
      <c r="CC115" s="20">
        <f t="shared" si="183"/>
        <v>0</v>
      </c>
      <c r="CD115" s="30"/>
    </row>
    <row r="116" spans="1:82" ht="47.25" x14ac:dyDescent="0.25">
      <c r="A116" s="12" t="s">
        <v>116</v>
      </c>
      <c r="B116" s="13" t="s">
        <v>184</v>
      </c>
      <c r="C116" s="14" t="s">
        <v>280</v>
      </c>
      <c r="D116" s="14" t="s">
        <v>147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0">
        <v>0</v>
      </c>
      <c r="AA116" s="20">
        <v>0</v>
      </c>
      <c r="AB116" s="20">
        <v>0</v>
      </c>
      <c r="AC116" s="20">
        <v>0</v>
      </c>
      <c r="AD116" s="20">
        <v>0</v>
      </c>
      <c r="AE116" s="20">
        <v>0</v>
      </c>
      <c r="AF116" s="20">
        <v>0</v>
      </c>
      <c r="AG116" s="20">
        <v>0</v>
      </c>
      <c r="AH116" s="20">
        <v>0</v>
      </c>
      <c r="AI116" s="20">
        <v>0</v>
      </c>
      <c r="AJ116" s="20">
        <v>0</v>
      </c>
      <c r="AK116" s="20">
        <v>0</v>
      </c>
      <c r="AL116" s="20">
        <v>0</v>
      </c>
      <c r="AM116" s="20">
        <v>0</v>
      </c>
      <c r="AN116" s="20">
        <v>0</v>
      </c>
      <c r="AO116" s="20">
        <v>0</v>
      </c>
      <c r="AP116" s="20">
        <v>0</v>
      </c>
      <c r="AQ116" s="20">
        <v>0</v>
      </c>
      <c r="AR116" s="20">
        <v>0</v>
      </c>
      <c r="AS116" s="20">
        <v>0</v>
      </c>
      <c r="AT116" s="20">
        <v>0</v>
      </c>
      <c r="AU116" s="20">
        <v>0</v>
      </c>
      <c r="AV116" s="20">
        <v>0</v>
      </c>
      <c r="AW116" s="20">
        <v>0</v>
      </c>
      <c r="AX116" s="20">
        <v>0</v>
      </c>
      <c r="AY116" s="20">
        <v>0</v>
      </c>
      <c r="AZ116" s="20">
        <v>0</v>
      </c>
      <c r="BA116" s="20">
        <v>0</v>
      </c>
      <c r="BB116" s="20">
        <v>0</v>
      </c>
      <c r="BC116" s="20">
        <v>0</v>
      </c>
      <c r="BD116" s="20">
        <v>0</v>
      </c>
      <c r="BE116" s="20">
        <v>0</v>
      </c>
      <c r="BF116" s="20">
        <v>0</v>
      </c>
      <c r="BG116" s="20">
        <v>0</v>
      </c>
      <c r="BH116" s="20">
        <v>0</v>
      </c>
      <c r="BI116" s="20">
        <v>0</v>
      </c>
      <c r="BJ116" s="20">
        <v>0</v>
      </c>
      <c r="BK116" s="20">
        <v>0</v>
      </c>
      <c r="BL116" s="20">
        <v>0</v>
      </c>
      <c r="BM116" s="20">
        <v>0</v>
      </c>
      <c r="BN116" s="20">
        <v>0</v>
      </c>
      <c r="BO116" s="20">
        <v>0</v>
      </c>
      <c r="BP116" s="20">
        <v>0</v>
      </c>
      <c r="BQ116" s="20">
        <v>0</v>
      </c>
      <c r="BR116" s="20">
        <v>0</v>
      </c>
      <c r="BS116" s="20">
        <v>0</v>
      </c>
      <c r="BT116" s="20">
        <v>0</v>
      </c>
      <c r="BU116" s="20">
        <v>0</v>
      </c>
      <c r="BV116" s="20">
        <v>0</v>
      </c>
      <c r="BW116" s="20">
        <f t="shared" si="177"/>
        <v>0</v>
      </c>
      <c r="BX116" s="20">
        <f t="shared" si="178"/>
        <v>0</v>
      </c>
      <c r="BY116" s="20">
        <f t="shared" si="179"/>
        <v>0</v>
      </c>
      <c r="BZ116" s="20">
        <f t="shared" si="180"/>
        <v>0</v>
      </c>
      <c r="CA116" s="20">
        <f t="shared" si="181"/>
        <v>0</v>
      </c>
      <c r="CB116" s="20">
        <f t="shared" si="182"/>
        <v>0</v>
      </c>
      <c r="CC116" s="20">
        <f t="shared" si="183"/>
        <v>0</v>
      </c>
      <c r="CD116" s="30"/>
    </row>
    <row r="117" spans="1:82" ht="47.25" x14ac:dyDescent="0.25">
      <c r="A117" s="12" t="s">
        <v>185</v>
      </c>
      <c r="B117" s="13" t="s">
        <v>186</v>
      </c>
      <c r="C117" s="14" t="s">
        <v>280</v>
      </c>
      <c r="D117" s="14" t="s">
        <v>147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0">
        <v>0</v>
      </c>
      <c r="Z117" s="20">
        <v>0</v>
      </c>
      <c r="AA117" s="20">
        <v>0</v>
      </c>
      <c r="AB117" s="20">
        <v>0</v>
      </c>
      <c r="AC117" s="20">
        <v>0</v>
      </c>
      <c r="AD117" s="20">
        <v>0</v>
      </c>
      <c r="AE117" s="20">
        <v>0</v>
      </c>
      <c r="AF117" s="20">
        <v>0</v>
      </c>
      <c r="AG117" s="20">
        <v>0</v>
      </c>
      <c r="AH117" s="20">
        <v>0</v>
      </c>
      <c r="AI117" s="20">
        <v>0</v>
      </c>
      <c r="AJ117" s="20">
        <v>0</v>
      </c>
      <c r="AK117" s="20">
        <v>0</v>
      </c>
      <c r="AL117" s="20">
        <v>0</v>
      </c>
      <c r="AM117" s="20">
        <v>0</v>
      </c>
      <c r="AN117" s="20">
        <v>0</v>
      </c>
      <c r="AO117" s="20">
        <v>0</v>
      </c>
      <c r="AP117" s="20">
        <v>0</v>
      </c>
      <c r="AQ117" s="20">
        <v>0</v>
      </c>
      <c r="AR117" s="20">
        <v>0</v>
      </c>
      <c r="AS117" s="20">
        <v>0</v>
      </c>
      <c r="AT117" s="20">
        <v>0</v>
      </c>
      <c r="AU117" s="20">
        <v>0</v>
      </c>
      <c r="AV117" s="20">
        <v>0</v>
      </c>
      <c r="AW117" s="20">
        <v>0</v>
      </c>
      <c r="AX117" s="20">
        <v>0</v>
      </c>
      <c r="AY117" s="20">
        <v>0</v>
      </c>
      <c r="AZ117" s="20">
        <v>0</v>
      </c>
      <c r="BA117" s="20">
        <v>0</v>
      </c>
      <c r="BB117" s="20">
        <v>0</v>
      </c>
      <c r="BC117" s="20">
        <v>0</v>
      </c>
      <c r="BD117" s="20">
        <v>0</v>
      </c>
      <c r="BE117" s="20">
        <v>0</v>
      </c>
      <c r="BF117" s="20">
        <v>0</v>
      </c>
      <c r="BG117" s="20">
        <v>0</v>
      </c>
      <c r="BH117" s="20">
        <v>0</v>
      </c>
      <c r="BI117" s="20">
        <v>0</v>
      </c>
      <c r="BJ117" s="20">
        <v>0</v>
      </c>
      <c r="BK117" s="20">
        <v>0</v>
      </c>
      <c r="BL117" s="20">
        <v>0</v>
      </c>
      <c r="BM117" s="20">
        <v>0</v>
      </c>
      <c r="BN117" s="20">
        <v>0</v>
      </c>
      <c r="BO117" s="20">
        <v>0</v>
      </c>
      <c r="BP117" s="20">
        <v>0</v>
      </c>
      <c r="BQ117" s="20">
        <v>0</v>
      </c>
      <c r="BR117" s="20">
        <v>0</v>
      </c>
      <c r="BS117" s="20">
        <v>0</v>
      </c>
      <c r="BT117" s="20">
        <v>0</v>
      </c>
      <c r="BU117" s="20">
        <v>0</v>
      </c>
      <c r="BV117" s="20">
        <v>0</v>
      </c>
      <c r="BW117" s="20">
        <f t="shared" si="177"/>
        <v>0</v>
      </c>
      <c r="BX117" s="20">
        <f t="shared" si="178"/>
        <v>0</v>
      </c>
      <c r="BY117" s="20">
        <f t="shared" si="179"/>
        <v>0</v>
      </c>
      <c r="BZ117" s="20">
        <f t="shared" si="180"/>
        <v>0</v>
      </c>
      <c r="CA117" s="20">
        <f t="shared" si="181"/>
        <v>0</v>
      </c>
      <c r="CB117" s="20">
        <f t="shared" si="182"/>
        <v>0</v>
      </c>
      <c r="CC117" s="20">
        <f t="shared" si="183"/>
        <v>0</v>
      </c>
      <c r="CD117" s="30"/>
    </row>
    <row r="118" spans="1:82" ht="47.25" x14ac:dyDescent="0.25">
      <c r="A118" s="9" t="s">
        <v>187</v>
      </c>
      <c r="B118" s="10" t="s">
        <v>188</v>
      </c>
      <c r="C118" s="11" t="s">
        <v>280</v>
      </c>
      <c r="D118" s="11" t="s">
        <v>147</v>
      </c>
      <c r="E118" s="19">
        <f t="shared" ref="E118:K118" si="231">E119+E120</f>
        <v>0</v>
      </c>
      <c r="F118" s="19">
        <f t="shared" si="231"/>
        <v>0</v>
      </c>
      <c r="G118" s="19">
        <f t="shared" si="231"/>
        <v>0</v>
      </c>
      <c r="H118" s="19">
        <f t="shared" si="231"/>
        <v>0</v>
      </c>
      <c r="I118" s="19">
        <f t="shared" si="231"/>
        <v>0</v>
      </c>
      <c r="J118" s="19">
        <f t="shared" si="231"/>
        <v>0</v>
      </c>
      <c r="K118" s="19">
        <f t="shared" si="231"/>
        <v>0</v>
      </c>
      <c r="L118" s="19">
        <f t="shared" ref="L118:AJ118" si="232">L119+L120</f>
        <v>0</v>
      </c>
      <c r="M118" s="19">
        <f t="shared" si="232"/>
        <v>0</v>
      </c>
      <c r="N118" s="19">
        <f t="shared" si="232"/>
        <v>0</v>
      </c>
      <c r="O118" s="19">
        <f t="shared" si="232"/>
        <v>0</v>
      </c>
      <c r="P118" s="19">
        <f t="shared" si="232"/>
        <v>0</v>
      </c>
      <c r="Q118" s="19">
        <f t="shared" si="232"/>
        <v>0</v>
      </c>
      <c r="R118" s="19">
        <f t="shared" si="232"/>
        <v>0</v>
      </c>
      <c r="S118" s="19">
        <f t="shared" si="232"/>
        <v>0</v>
      </c>
      <c r="T118" s="19">
        <f t="shared" si="232"/>
        <v>0</v>
      </c>
      <c r="U118" s="19">
        <f t="shared" si="232"/>
        <v>0</v>
      </c>
      <c r="V118" s="19">
        <f t="shared" si="232"/>
        <v>0</v>
      </c>
      <c r="W118" s="19">
        <f t="shared" si="232"/>
        <v>0</v>
      </c>
      <c r="X118" s="19">
        <f t="shared" si="232"/>
        <v>0</v>
      </c>
      <c r="Y118" s="19">
        <f t="shared" si="232"/>
        <v>0</v>
      </c>
      <c r="Z118" s="19">
        <f t="shared" si="232"/>
        <v>0</v>
      </c>
      <c r="AA118" s="19">
        <f t="shared" si="232"/>
        <v>0</v>
      </c>
      <c r="AB118" s="19">
        <f t="shared" si="232"/>
        <v>0</v>
      </c>
      <c r="AC118" s="19">
        <f t="shared" si="232"/>
        <v>0</v>
      </c>
      <c r="AD118" s="19">
        <f t="shared" si="232"/>
        <v>0</v>
      </c>
      <c r="AE118" s="19">
        <f t="shared" si="232"/>
        <v>0</v>
      </c>
      <c r="AF118" s="19">
        <f t="shared" si="232"/>
        <v>0</v>
      </c>
      <c r="AG118" s="19">
        <f t="shared" si="232"/>
        <v>0</v>
      </c>
      <c r="AH118" s="19">
        <f t="shared" si="232"/>
        <v>0</v>
      </c>
      <c r="AI118" s="19">
        <f t="shared" si="232"/>
        <v>0</v>
      </c>
      <c r="AJ118" s="19">
        <f t="shared" si="232"/>
        <v>0</v>
      </c>
      <c r="AK118" s="19">
        <f t="shared" ref="AK118:BP118" si="233">AK119+AK120</f>
        <v>0</v>
      </c>
      <c r="AL118" s="19">
        <f t="shared" si="233"/>
        <v>0</v>
      </c>
      <c r="AM118" s="19">
        <f t="shared" si="233"/>
        <v>0</v>
      </c>
      <c r="AN118" s="19">
        <f t="shared" si="233"/>
        <v>0</v>
      </c>
      <c r="AO118" s="19">
        <f t="shared" si="233"/>
        <v>0</v>
      </c>
      <c r="AP118" s="19">
        <f t="shared" si="233"/>
        <v>0</v>
      </c>
      <c r="AQ118" s="19">
        <f t="shared" si="233"/>
        <v>0</v>
      </c>
      <c r="AR118" s="19">
        <f t="shared" si="233"/>
        <v>0</v>
      </c>
      <c r="AS118" s="19">
        <f t="shared" si="233"/>
        <v>0</v>
      </c>
      <c r="AT118" s="19">
        <f t="shared" si="233"/>
        <v>0</v>
      </c>
      <c r="AU118" s="19">
        <f t="shared" si="233"/>
        <v>0</v>
      </c>
      <c r="AV118" s="19">
        <f t="shared" si="233"/>
        <v>0</v>
      </c>
      <c r="AW118" s="19">
        <f t="shared" si="233"/>
        <v>0</v>
      </c>
      <c r="AX118" s="19">
        <f t="shared" si="233"/>
        <v>0</v>
      </c>
      <c r="AY118" s="19">
        <f t="shared" si="233"/>
        <v>0</v>
      </c>
      <c r="AZ118" s="19">
        <f t="shared" si="233"/>
        <v>0</v>
      </c>
      <c r="BA118" s="19">
        <f t="shared" si="233"/>
        <v>0</v>
      </c>
      <c r="BB118" s="19">
        <f t="shared" si="233"/>
        <v>0</v>
      </c>
      <c r="BC118" s="19">
        <f t="shared" si="233"/>
        <v>0</v>
      </c>
      <c r="BD118" s="19">
        <f t="shared" si="233"/>
        <v>0</v>
      </c>
      <c r="BE118" s="19">
        <f t="shared" si="233"/>
        <v>0</v>
      </c>
      <c r="BF118" s="19">
        <f t="shared" si="233"/>
        <v>0</v>
      </c>
      <c r="BG118" s="19">
        <f t="shared" si="233"/>
        <v>0</v>
      </c>
      <c r="BH118" s="19">
        <f t="shared" si="233"/>
        <v>0</v>
      </c>
      <c r="BI118" s="19">
        <f t="shared" si="233"/>
        <v>0</v>
      </c>
      <c r="BJ118" s="19">
        <f t="shared" si="233"/>
        <v>0</v>
      </c>
      <c r="BK118" s="19">
        <f t="shared" si="233"/>
        <v>0</v>
      </c>
      <c r="BL118" s="19">
        <f t="shared" si="233"/>
        <v>0</v>
      </c>
      <c r="BM118" s="19">
        <f t="shared" si="233"/>
        <v>0</v>
      </c>
      <c r="BN118" s="19">
        <f t="shared" si="233"/>
        <v>0</v>
      </c>
      <c r="BO118" s="19">
        <f t="shared" si="233"/>
        <v>0</v>
      </c>
      <c r="BP118" s="19">
        <f t="shared" si="233"/>
        <v>0</v>
      </c>
      <c r="BQ118" s="19">
        <f t="shared" ref="BQ118:BV118" si="234">BQ119+BQ120</f>
        <v>0</v>
      </c>
      <c r="BR118" s="19">
        <f t="shared" si="234"/>
        <v>0</v>
      </c>
      <c r="BS118" s="19">
        <f t="shared" si="234"/>
        <v>0</v>
      </c>
      <c r="BT118" s="19">
        <f t="shared" si="234"/>
        <v>0</v>
      </c>
      <c r="BU118" s="19">
        <f t="shared" si="234"/>
        <v>0</v>
      </c>
      <c r="BV118" s="19">
        <f t="shared" si="234"/>
        <v>0</v>
      </c>
      <c r="BW118" s="19">
        <f t="shared" si="177"/>
        <v>0</v>
      </c>
      <c r="BX118" s="19">
        <f t="shared" si="178"/>
        <v>0</v>
      </c>
      <c r="BY118" s="19">
        <f t="shared" si="179"/>
        <v>0</v>
      </c>
      <c r="BZ118" s="19">
        <f t="shared" si="180"/>
        <v>0</v>
      </c>
      <c r="CA118" s="19">
        <f t="shared" si="181"/>
        <v>0</v>
      </c>
      <c r="CB118" s="19">
        <f t="shared" si="182"/>
        <v>0</v>
      </c>
      <c r="CC118" s="19">
        <f t="shared" si="183"/>
        <v>0</v>
      </c>
      <c r="CD118" s="29"/>
    </row>
    <row r="119" spans="1:82" ht="31.5" x14ac:dyDescent="0.25">
      <c r="A119" s="12" t="s">
        <v>189</v>
      </c>
      <c r="B119" s="13" t="s">
        <v>190</v>
      </c>
      <c r="C119" s="14" t="s">
        <v>280</v>
      </c>
      <c r="D119" s="14" t="s">
        <v>147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20">
        <v>0</v>
      </c>
      <c r="AB119" s="20">
        <v>0</v>
      </c>
      <c r="AC119" s="20">
        <v>0</v>
      </c>
      <c r="AD119" s="20">
        <v>0</v>
      </c>
      <c r="AE119" s="20">
        <v>0</v>
      </c>
      <c r="AF119" s="20">
        <v>0</v>
      </c>
      <c r="AG119" s="20">
        <v>0</v>
      </c>
      <c r="AH119" s="20">
        <v>0</v>
      </c>
      <c r="AI119" s="20">
        <v>0</v>
      </c>
      <c r="AJ119" s="20">
        <v>0</v>
      </c>
      <c r="AK119" s="20">
        <v>0</v>
      </c>
      <c r="AL119" s="20">
        <v>0</v>
      </c>
      <c r="AM119" s="20">
        <v>0</v>
      </c>
      <c r="AN119" s="20">
        <v>0</v>
      </c>
      <c r="AO119" s="20">
        <v>0</v>
      </c>
      <c r="AP119" s="20">
        <v>0</v>
      </c>
      <c r="AQ119" s="20">
        <v>0</v>
      </c>
      <c r="AR119" s="20">
        <v>0</v>
      </c>
      <c r="AS119" s="20">
        <v>0</v>
      </c>
      <c r="AT119" s="20">
        <v>0</v>
      </c>
      <c r="AU119" s="20">
        <v>0</v>
      </c>
      <c r="AV119" s="20">
        <v>0</v>
      </c>
      <c r="AW119" s="20">
        <v>0</v>
      </c>
      <c r="AX119" s="20">
        <v>0</v>
      </c>
      <c r="AY119" s="20">
        <v>0</v>
      </c>
      <c r="AZ119" s="20">
        <v>0</v>
      </c>
      <c r="BA119" s="20">
        <v>0</v>
      </c>
      <c r="BB119" s="20">
        <v>0</v>
      </c>
      <c r="BC119" s="20">
        <v>0</v>
      </c>
      <c r="BD119" s="20">
        <v>0</v>
      </c>
      <c r="BE119" s="20">
        <v>0</v>
      </c>
      <c r="BF119" s="20">
        <v>0</v>
      </c>
      <c r="BG119" s="20">
        <v>0</v>
      </c>
      <c r="BH119" s="20">
        <v>0</v>
      </c>
      <c r="BI119" s="20">
        <v>0</v>
      </c>
      <c r="BJ119" s="20">
        <v>0</v>
      </c>
      <c r="BK119" s="20">
        <v>0</v>
      </c>
      <c r="BL119" s="20">
        <v>0</v>
      </c>
      <c r="BM119" s="20">
        <v>0</v>
      </c>
      <c r="BN119" s="20">
        <v>0</v>
      </c>
      <c r="BO119" s="20">
        <v>0</v>
      </c>
      <c r="BP119" s="20">
        <v>0</v>
      </c>
      <c r="BQ119" s="20">
        <v>0</v>
      </c>
      <c r="BR119" s="20">
        <v>0</v>
      </c>
      <c r="BS119" s="20">
        <v>0</v>
      </c>
      <c r="BT119" s="20">
        <v>0</v>
      </c>
      <c r="BU119" s="20">
        <v>0</v>
      </c>
      <c r="BV119" s="20">
        <v>0</v>
      </c>
      <c r="BW119" s="20">
        <f t="shared" si="177"/>
        <v>0</v>
      </c>
      <c r="BX119" s="20">
        <f t="shared" si="178"/>
        <v>0</v>
      </c>
      <c r="BY119" s="20">
        <f t="shared" si="179"/>
        <v>0</v>
      </c>
      <c r="BZ119" s="20">
        <f t="shared" si="180"/>
        <v>0</v>
      </c>
      <c r="CA119" s="20">
        <f t="shared" si="181"/>
        <v>0</v>
      </c>
      <c r="CB119" s="20">
        <f t="shared" si="182"/>
        <v>0</v>
      </c>
      <c r="CC119" s="20">
        <f t="shared" si="183"/>
        <v>0</v>
      </c>
      <c r="CD119" s="30"/>
    </row>
    <row r="120" spans="1:82" ht="47.25" x14ac:dyDescent="0.25">
      <c r="A120" s="12" t="s">
        <v>191</v>
      </c>
      <c r="B120" s="13" t="s">
        <v>192</v>
      </c>
      <c r="C120" s="14" t="s">
        <v>280</v>
      </c>
      <c r="D120" s="14" t="s">
        <v>147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20">
        <v>0</v>
      </c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0</v>
      </c>
      <c r="AN120" s="20">
        <v>0</v>
      </c>
      <c r="AO120" s="20">
        <v>0</v>
      </c>
      <c r="AP120" s="20">
        <v>0</v>
      </c>
      <c r="AQ120" s="20">
        <v>0</v>
      </c>
      <c r="AR120" s="20">
        <v>0</v>
      </c>
      <c r="AS120" s="20">
        <v>0</v>
      </c>
      <c r="AT120" s="20">
        <v>0</v>
      </c>
      <c r="AU120" s="20">
        <v>0</v>
      </c>
      <c r="AV120" s="20">
        <v>0</v>
      </c>
      <c r="AW120" s="20">
        <v>0</v>
      </c>
      <c r="AX120" s="20">
        <v>0</v>
      </c>
      <c r="AY120" s="20">
        <v>0</v>
      </c>
      <c r="AZ120" s="20">
        <v>0</v>
      </c>
      <c r="BA120" s="20">
        <v>0</v>
      </c>
      <c r="BB120" s="20">
        <v>0</v>
      </c>
      <c r="BC120" s="20">
        <v>0</v>
      </c>
      <c r="BD120" s="20">
        <v>0</v>
      </c>
      <c r="BE120" s="20">
        <v>0</v>
      </c>
      <c r="BF120" s="20">
        <v>0</v>
      </c>
      <c r="BG120" s="20">
        <v>0</v>
      </c>
      <c r="BH120" s="20">
        <v>0</v>
      </c>
      <c r="BI120" s="20">
        <v>0</v>
      </c>
      <c r="BJ120" s="20">
        <v>0</v>
      </c>
      <c r="BK120" s="20">
        <v>0</v>
      </c>
      <c r="BL120" s="20">
        <v>0</v>
      </c>
      <c r="BM120" s="20">
        <v>0</v>
      </c>
      <c r="BN120" s="20">
        <v>0</v>
      </c>
      <c r="BO120" s="20">
        <v>0</v>
      </c>
      <c r="BP120" s="20">
        <v>0</v>
      </c>
      <c r="BQ120" s="20">
        <v>0</v>
      </c>
      <c r="BR120" s="20">
        <v>0</v>
      </c>
      <c r="BS120" s="20">
        <v>0</v>
      </c>
      <c r="BT120" s="20">
        <v>0</v>
      </c>
      <c r="BU120" s="20">
        <v>0</v>
      </c>
      <c r="BV120" s="20">
        <v>0</v>
      </c>
      <c r="BW120" s="20">
        <f t="shared" si="177"/>
        <v>0</v>
      </c>
      <c r="BX120" s="20">
        <f t="shared" si="178"/>
        <v>0</v>
      </c>
      <c r="BY120" s="20">
        <f t="shared" si="179"/>
        <v>0</v>
      </c>
      <c r="BZ120" s="20">
        <f t="shared" si="180"/>
        <v>0</v>
      </c>
      <c r="CA120" s="20">
        <f t="shared" si="181"/>
        <v>0</v>
      </c>
      <c r="CB120" s="20">
        <f t="shared" si="182"/>
        <v>0</v>
      </c>
      <c r="CC120" s="20">
        <f t="shared" si="183"/>
        <v>0</v>
      </c>
      <c r="CD120" s="30"/>
    </row>
    <row r="121" spans="1:82" ht="63" x14ac:dyDescent="0.25">
      <c r="A121" s="6" t="s">
        <v>193</v>
      </c>
      <c r="B121" s="7" t="s">
        <v>194</v>
      </c>
      <c r="C121" s="8" t="s">
        <v>280</v>
      </c>
      <c r="D121" s="8" t="s">
        <v>147</v>
      </c>
      <c r="E121" s="18">
        <f t="shared" ref="E121:K121" si="235">E122+E123</f>
        <v>0</v>
      </c>
      <c r="F121" s="18">
        <f t="shared" si="235"/>
        <v>0</v>
      </c>
      <c r="G121" s="18">
        <f t="shared" si="235"/>
        <v>0</v>
      </c>
      <c r="H121" s="18">
        <f t="shared" si="235"/>
        <v>0</v>
      </c>
      <c r="I121" s="18">
        <f t="shared" si="235"/>
        <v>0</v>
      </c>
      <c r="J121" s="18">
        <f t="shared" si="235"/>
        <v>0</v>
      </c>
      <c r="K121" s="18">
        <f t="shared" si="235"/>
        <v>0</v>
      </c>
      <c r="L121" s="18">
        <f t="shared" ref="L121:AJ121" si="236">L122+L123</f>
        <v>0</v>
      </c>
      <c r="M121" s="18">
        <f t="shared" si="236"/>
        <v>0</v>
      </c>
      <c r="N121" s="18">
        <f t="shared" si="236"/>
        <v>0</v>
      </c>
      <c r="O121" s="18">
        <f t="shared" si="236"/>
        <v>0</v>
      </c>
      <c r="P121" s="18">
        <f t="shared" si="236"/>
        <v>0</v>
      </c>
      <c r="Q121" s="18">
        <f t="shared" si="236"/>
        <v>0</v>
      </c>
      <c r="R121" s="18">
        <f t="shared" si="236"/>
        <v>0</v>
      </c>
      <c r="S121" s="18">
        <f t="shared" si="236"/>
        <v>0</v>
      </c>
      <c r="T121" s="18">
        <f t="shared" si="236"/>
        <v>0</v>
      </c>
      <c r="U121" s="18">
        <f t="shared" si="236"/>
        <v>0</v>
      </c>
      <c r="V121" s="18">
        <f t="shared" si="236"/>
        <v>0</v>
      </c>
      <c r="W121" s="18">
        <f t="shared" si="236"/>
        <v>0</v>
      </c>
      <c r="X121" s="18">
        <f t="shared" si="236"/>
        <v>0</v>
      </c>
      <c r="Y121" s="18">
        <f t="shared" si="236"/>
        <v>0</v>
      </c>
      <c r="Z121" s="18">
        <f t="shared" si="236"/>
        <v>0</v>
      </c>
      <c r="AA121" s="18">
        <f t="shared" si="236"/>
        <v>0</v>
      </c>
      <c r="AB121" s="18">
        <f t="shared" si="236"/>
        <v>0</v>
      </c>
      <c r="AC121" s="18">
        <f t="shared" si="236"/>
        <v>0</v>
      </c>
      <c r="AD121" s="18">
        <f t="shared" si="236"/>
        <v>0</v>
      </c>
      <c r="AE121" s="18">
        <f t="shared" si="236"/>
        <v>0</v>
      </c>
      <c r="AF121" s="18">
        <f t="shared" si="236"/>
        <v>0</v>
      </c>
      <c r="AG121" s="18">
        <f t="shared" si="236"/>
        <v>0</v>
      </c>
      <c r="AH121" s="18">
        <f t="shared" si="236"/>
        <v>0</v>
      </c>
      <c r="AI121" s="18">
        <f t="shared" si="236"/>
        <v>0</v>
      </c>
      <c r="AJ121" s="18">
        <f t="shared" si="236"/>
        <v>0</v>
      </c>
      <c r="AK121" s="18">
        <f t="shared" ref="AK121:BP121" si="237">AK122+AK123</f>
        <v>0</v>
      </c>
      <c r="AL121" s="18">
        <f t="shared" si="237"/>
        <v>0</v>
      </c>
      <c r="AM121" s="18">
        <f t="shared" si="237"/>
        <v>0</v>
      </c>
      <c r="AN121" s="18">
        <f t="shared" si="237"/>
        <v>0</v>
      </c>
      <c r="AO121" s="18">
        <f t="shared" si="237"/>
        <v>0</v>
      </c>
      <c r="AP121" s="18">
        <f t="shared" si="237"/>
        <v>0</v>
      </c>
      <c r="AQ121" s="18">
        <f t="shared" si="237"/>
        <v>0</v>
      </c>
      <c r="AR121" s="18">
        <f t="shared" si="237"/>
        <v>0</v>
      </c>
      <c r="AS121" s="18">
        <f t="shared" si="237"/>
        <v>0</v>
      </c>
      <c r="AT121" s="18">
        <f t="shared" si="237"/>
        <v>0</v>
      </c>
      <c r="AU121" s="18">
        <f t="shared" si="237"/>
        <v>0</v>
      </c>
      <c r="AV121" s="18">
        <f t="shared" si="237"/>
        <v>0</v>
      </c>
      <c r="AW121" s="18">
        <f t="shared" si="237"/>
        <v>0</v>
      </c>
      <c r="AX121" s="18">
        <f t="shared" si="237"/>
        <v>0</v>
      </c>
      <c r="AY121" s="18">
        <f t="shared" si="237"/>
        <v>0</v>
      </c>
      <c r="AZ121" s="18">
        <f t="shared" si="237"/>
        <v>0</v>
      </c>
      <c r="BA121" s="18">
        <f t="shared" si="237"/>
        <v>0</v>
      </c>
      <c r="BB121" s="18">
        <f t="shared" si="237"/>
        <v>0</v>
      </c>
      <c r="BC121" s="18">
        <f t="shared" si="237"/>
        <v>0</v>
      </c>
      <c r="BD121" s="18">
        <f t="shared" si="237"/>
        <v>0</v>
      </c>
      <c r="BE121" s="18">
        <f t="shared" si="237"/>
        <v>0</v>
      </c>
      <c r="BF121" s="18">
        <f t="shared" si="237"/>
        <v>0</v>
      </c>
      <c r="BG121" s="18">
        <f t="shared" si="237"/>
        <v>0</v>
      </c>
      <c r="BH121" s="18">
        <f t="shared" si="237"/>
        <v>0</v>
      </c>
      <c r="BI121" s="18">
        <f t="shared" si="237"/>
        <v>0</v>
      </c>
      <c r="BJ121" s="18">
        <f t="shared" si="237"/>
        <v>0</v>
      </c>
      <c r="BK121" s="18">
        <f t="shared" si="237"/>
        <v>0</v>
      </c>
      <c r="BL121" s="18">
        <f t="shared" si="237"/>
        <v>0</v>
      </c>
      <c r="BM121" s="18">
        <f t="shared" si="237"/>
        <v>0</v>
      </c>
      <c r="BN121" s="18">
        <f t="shared" si="237"/>
        <v>0</v>
      </c>
      <c r="BO121" s="18">
        <f t="shared" si="237"/>
        <v>0</v>
      </c>
      <c r="BP121" s="18">
        <f t="shared" si="237"/>
        <v>0</v>
      </c>
      <c r="BQ121" s="18">
        <f t="shared" ref="BQ121:BV121" si="238">BQ122+BQ123</f>
        <v>0</v>
      </c>
      <c r="BR121" s="18">
        <f t="shared" si="238"/>
        <v>0</v>
      </c>
      <c r="BS121" s="18">
        <f t="shared" si="238"/>
        <v>0</v>
      </c>
      <c r="BT121" s="18">
        <f t="shared" si="238"/>
        <v>0</v>
      </c>
      <c r="BU121" s="18">
        <f t="shared" si="238"/>
        <v>0</v>
      </c>
      <c r="BV121" s="18">
        <f t="shared" si="238"/>
        <v>0</v>
      </c>
      <c r="BW121" s="18">
        <f t="shared" si="177"/>
        <v>0</v>
      </c>
      <c r="BX121" s="18">
        <f t="shared" si="178"/>
        <v>0</v>
      </c>
      <c r="BY121" s="18">
        <f t="shared" si="179"/>
        <v>0</v>
      </c>
      <c r="BZ121" s="18">
        <f t="shared" si="180"/>
        <v>0</v>
      </c>
      <c r="CA121" s="18">
        <f t="shared" si="181"/>
        <v>0</v>
      </c>
      <c r="CB121" s="18">
        <f t="shared" si="182"/>
        <v>0</v>
      </c>
      <c r="CC121" s="18">
        <f t="shared" si="183"/>
        <v>0</v>
      </c>
      <c r="CD121" s="28"/>
    </row>
    <row r="122" spans="1:82" ht="63" x14ac:dyDescent="0.25">
      <c r="A122" s="9" t="s">
        <v>195</v>
      </c>
      <c r="B122" s="10" t="s">
        <v>196</v>
      </c>
      <c r="C122" s="11" t="s">
        <v>280</v>
      </c>
      <c r="D122" s="11" t="s">
        <v>147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  <c r="AO122" s="19">
        <v>0</v>
      </c>
      <c r="AP122" s="19">
        <v>0</v>
      </c>
      <c r="AQ122" s="19">
        <v>0</v>
      </c>
      <c r="AR122" s="19">
        <v>0</v>
      </c>
      <c r="AS122" s="19">
        <v>0</v>
      </c>
      <c r="AT122" s="19">
        <v>0</v>
      </c>
      <c r="AU122" s="19">
        <v>0</v>
      </c>
      <c r="AV122" s="19">
        <v>0</v>
      </c>
      <c r="AW122" s="19">
        <v>0</v>
      </c>
      <c r="AX122" s="19">
        <v>0</v>
      </c>
      <c r="AY122" s="19">
        <v>0</v>
      </c>
      <c r="AZ122" s="19">
        <v>0</v>
      </c>
      <c r="BA122" s="19">
        <v>0</v>
      </c>
      <c r="BB122" s="19">
        <v>0</v>
      </c>
      <c r="BC122" s="19">
        <v>0</v>
      </c>
      <c r="BD122" s="19">
        <v>0</v>
      </c>
      <c r="BE122" s="19">
        <v>0</v>
      </c>
      <c r="BF122" s="19">
        <v>0</v>
      </c>
      <c r="BG122" s="19">
        <v>0</v>
      </c>
      <c r="BH122" s="19">
        <v>0</v>
      </c>
      <c r="BI122" s="19">
        <v>0</v>
      </c>
      <c r="BJ122" s="19">
        <v>0</v>
      </c>
      <c r="BK122" s="19">
        <v>0</v>
      </c>
      <c r="BL122" s="19">
        <v>0</v>
      </c>
      <c r="BM122" s="19">
        <v>0</v>
      </c>
      <c r="BN122" s="19">
        <v>0</v>
      </c>
      <c r="BO122" s="19">
        <v>0</v>
      </c>
      <c r="BP122" s="19">
        <v>0</v>
      </c>
      <c r="BQ122" s="19">
        <v>0</v>
      </c>
      <c r="BR122" s="19">
        <v>0</v>
      </c>
      <c r="BS122" s="19">
        <v>0</v>
      </c>
      <c r="BT122" s="19">
        <v>0</v>
      </c>
      <c r="BU122" s="19">
        <v>0</v>
      </c>
      <c r="BV122" s="19">
        <v>0</v>
      </c>
      <c r="BW122" s="19">
        <f t="shared" si="177"/>
        <v>0</v>
      </c>
      <c r="BX122" s="19">
        <f t="shared" si="178"/>
        <v>0</v>
      </c>
      <c r="BY122" s="19">
        <f t="shared" si="179"/>
        <v>0</v>
      </c>
      <c r="BZ122" s="19">
        <f t="shared" si="180"/>
        <v>0</v>
      </c>
      <c r="CA122" s="19">
        <f t="shared" si="181"/>
        <v>0</v>
      </c>
      <c r="CB122" s="19">
        <f t="shared" si="182"/>
        <v>0</v>
      </c>
      <c r="CC122" s="19">
        <f t="shared" si="183"/>
        <v>0</v>
      </c>
      <c r="CD122" s="29"/>
    </row>
    <row r="123" spans="1:82" ht="47.25" x14ac:dyDescent="0.25">
      <c r="A123" s="9" t="s">
        <v>197</v>
      </c>
      <c r="B123" s="10" t="s">
        <v>198</v>
      </c>
      <c r="C123" s="11" t="s">
        <v>280</v>
      </c>
      <c r="D123" s="11" t="s">
        <v>147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0</v>
      </c>
      <c r="AN123" s="19">
        <v>0</v>
      </c>
      <c r="AO123" s="19">
        <v>0</v>
      </c>
      <c r="AP123" s="19">
        <v>0</v>
      </c>
      <c r="AQ123" s="19">
        <v>0</v>
      </c>
      <c r="AR123" s="19">
        <v>0</v>
      </c>
      <c r="AS123" s="19">
        <v>0</v>
      </c>
      <c r="AT123" s="19">
        <v>0</v>
      </c>
      <c r="AU123" s="19">
        <v>0</v>
      </c>
      <c r="AV123" s="19">
        <v>0</v>
      </c>
      <c r="AW123" s="19">
        <v>0</v>
      </c>
      <c r="AX123" s="19">
        <v>0</v>
      </c>
      <c r="AY123" s="19">
        <v>0</v>
      </c>
      <c r="AZ123" s="19">
        <v>0</v>
      </c>
      <c r="BA123" s="19">
        <v>0</v>
      </c>
      <c r="BB123" s="19">
        <v>0</v>
      </c>
      <c r="BC123" s="19">
        <v>0</v>
      </c>
      <c r="BD123" s="19">
        <v>0</v>
      </c>
      <c r="BE123" s="19">
        <v>0</v>
      </c>
      <c r="BF123" s="19">
        <v>0</v>
      </c>
      <c r="BG123" s="19">
        <v>0</v>
      </c>
      <c r="BH123" s="19">
        <v>0</v>
      </c>
      <c r="BI123" s="19">
        <v>0</v>
      </c>
      <c r="BJ123" s="19">
        <v>0</v>
      </c>
      <c r="BK123" s="19">
        <v>0</v>
      </c>
      <c r="BL123" s="19">
        <v>0</v>
      </c>
      <c r="BM123" s="19">
        <v>0</v>
      </c>
      <c r="BN123" s="19">
        <v>0</v>
      </c>
      <c r="BO123" s="19">
        <v>0</v>
      </c>
      <c r="BP123" s="19">
        <v>0</v>
      </c>
      <c r="BQ123" s="19">
        <v>0</v>
      </c>
      <c r="BR123" s="19">
        <v>0</v>
      </c>
      <c r="BS123" s="19">
        <v>0</v>
      </c>
      <c r="BT123" s="19">
        <v>0</v>
      </c>
      <c r="BU123" s="19">
        <v>0</v>
      </c>
      <c r="BV123" s="19">
        <v>0</v>
      </c>
      <c r="BW123" s="19">
        <f t="shared" si="177"/>
        <v>0</v>
      </c>
      <c r="BX123" s="19">
        <f t="shared" si="178"/>
        <v>0</v>
      </c>
      <c r="BY123" s="19">
        <f t="shared" si="179"/>
        <v>0</v>
      </c>
      <c r="BZ123" s="19">
        <f t="shared" si="180"/>
        <v>0</v>
      </c>
      <c r="CA123" s="19">
        <f t="shared" si="181"/>
        <v>0</v>
      </c>
      <c r="CB123" s="19">
        <f t="shared" si="182"/>
        <v>0</v>
      </c>
      <c r="CC123" s="19">
        <f t="shared" si="183"/>
        <v>0</v>
      </c>
      <c r="CD123" s="29"/>
    </row>
    <row r="124" spans="1:82" ht="31.5" x14ac:dyDescent="0.25">
      <c r="A124" s="6" t="s">
        <v>199</v>
      </c>
      <c r="B124" s="7" t="s">
        <v>200</v>
      </c>
      <c r="C124" s="8" t="s">
        <v>280</v>
      </c>
      <c r="D124" s="8" t="s">
        <v>147</v>
      </c>
      <c r="E124" s="18">
        <f t="shared" ref="E124:K124" si="239">SUM(E125:E130)</f>
        <v>0.32</v>
      </c>
      <c r="F124" s="18">
        <f t="shared" si="239"/>
        <v>0</v>
      </c>
      <c r="G124" s="18">
        <f t="shared" si="239"/>
        <v>3.4849999999999999</v>
      </c>
      <c r="H124" s="18">
        <f t="shared" si="239"/>
        <v>0</v>
      </c>
      <c r="I124" s="18">
        <f t="shared" si="239"/>
        <v>0.27100000000000002</v>
      </c>
      <c r="J124" s="18">
        <f t="shared" si="239"/>
        <v>0</v>
      </c>
      <c r="K124" s="18">
        <f t="shared" si="239"/>
        <v>6</v>
      </c>
      <c r="L124" s="18">
        <f t="shared" ref="L124:AJ124" si="240">SUM(L125:L130)</f>
        <v>0</v>
      </c>
      <c r="M124" s="18">
        <f t="shared" si="240"/>
        <v>0</v>
      </c>
      <c r="N124" s="18">
        <f t="shared" si="240"/>
        <v>0</v>
      </c>
      <c r="O124" s="18">
        <f t="shared" si="240"/>
        <v>0</v>
      </c>
      <c r="P124" s="18">
        <f t="shared" si="240"/>
        <v>0</v>
      </c>
      <c r="Q124" s="18">
        <f t="shared" si="240"/>
        <v>0</v>
      </c>
      <c r="R124" s="18">
        <f t="shared" si="240"/>
        <v>0</v>
      </c>
      <c r="S124" s="18">
        <f t="shared" si="240"/>
        <v>0</v>
      </c>
      <c r="T124" s="18">
        <f t="shared" si="240"/>
        <v>0</v>
      </c>
      <c r="U124" s="18">
        <f t="shared" si="240"/>
        <v>0</v>
      </c>
      <c r="V124" s="18">
        <f t="shared" si="240"/>
        <v>0</v>
      </c>
      <c r="W124" s="18">
        <f t="shared" si="240"/>
        <v>0</v>
      </c>
      <c r="X124" s="18">
        <f t="shared" si="240"/>
        <v>0</v>
      </c>
      <c r="Y124" s="18">
        <f t="shared" si="240"/>
        <v>0</v>
      </c>
      <c r="Z124" s="18">
        <f t="shared" si="240"/>
        <v>0.32</v>
      </c>
      <c r="AA124" s="18">
        <f t="shared" si="240"/>
        <v>0</v>
      </c>
      <c r="AB124" s="18">
        <f t="shared" si="240"/>
        <v>2.96</v>
      </c>
      <c r="AC124" s="18">
        <f t="shared" si="240"/>
        <v>0</v>
      </c>
      <c r="AD124" s="18">
        <f t="shared" si="240"/>
        <v>0.27100000000000002</v>
      </c>
      <c r="AE124" s="18">
        <f t="shared" si="240"/>
        <v>0</v>
      </c>
      <c r="AF124" s="18">
        <f t="shared" si="240"/>
        <v>3</v>
      </c>
      <c r="AG124" s="18">
        <f t="shared" si="240"/>
        <v>0</v>
      </c>
      <c r="AH124" s="18">
        <f t="shared" si="240"/>
        <v>0</v>
      </c>
      <c r="AI124" s="18">
        <f t="shared" si="240"/>
        <v>0.52500000000000002</v>
      </c>
      <c r="AJ124" s="18">
        <f t="shared" si="240"/>
        <v>0</v>
      </c>
      <c r="AK124" s="18">
        <f t="shared" ref="AK124:BP124" si="241">SUM(AK125:AK130)</f>
        <v>0</v>
      </c>
      <c r="AL124" s="18">
        <f t="shared" si="241"/>
        <v>0</v>
      </c>
      <c r="AM124" s="18">
        <f t="shared" si="241"/>
        <v>3</v>
      </c>
      <c r="AN124" s="18">
        <f t="shared" si="241"/>
        <v>0.32</v>
      </c>
      <c r="AO124" s="18">
        <f t="shared" si="241"/>
        <v>0</v>
      </c>
      <c r="AP124" s="18">
        <f t="shared" si="241"/>
        <v>3.5049999999999999</v>
      </c>
      <c r="AQ124" s="18">
        <f t="shared" si="241"/>
        <v>0</v>
      </c>
      <c r="AR124" s="18">
        <f t="shared" si="241"/>
        <v>0.27100000000000002</v>
      </c>
      <c r="AS124" s="18">
        <f t="shared" si="241"/>
        <v>0</v>
      </c>
      <c r="AT124" s="18">
        <f t="shared" si="241"/>
        <v>6</v>
      </c>
      <c r="AU124" s="18">
        <f t="shared" si="241"/>
        <v>0</v>
      </c>
      <c r="AV124" s="18">
        <f t="shared" si="241"/>
        <v>0</v>
      </c>
      <c r="AW124" s="18">
        <f t="shared" si="241"/>
        <v>0</v>
      </c>
      <c r="AX124" s="18">
        <f t="shared" si="241"/>
        <v>0</v>
      </c>
      <c r="AY124" s="18">
        <f t="shared" si="241"/>
        <v>0</v>
      </c>
      <c r="AZ124" s="18">
        <f t="shared" si="241"/>
        <v>0</v>
      </c>
      <c r="BA124" s="18">
        <f t="shared" si="241"/>
        <v>0</v>
      </c>
      <c r="BB124" s="18">
        <f t="shared" si="241"/>
        <v>0</v>
      </c>
      <c r="BC124" s="18">
        <f t="shared" si="241"/>
        <v>0</v>
      </c>
      <c r="BD124" s="18">
        <f t="shared" si="241"/>
        <v>0</v>
      </c>
      <c r="BE124" s="18">
        <f t="shared" si="241"/>
        <v>0</v>
      </c>
      <c r="BF124" s="18">
        <f t="shared" si="241"/>
        <v>0</v>
      </c>
      <c r="BG124" s="18">
        <f t="shared" si="241"/>
        <v>0</v>
      </c>
      <c r="BH124" s="18">
        <f t="shared" si="241"/>
        <v>0</v>
      </c>
      <c r="BI124" s="18">
        <f t="shared" si="241"/>
        <v>0.32</v>
      </c>
      <c r="BJ124" s="18">
        <f t="shared" si="241"/>
        <v>0</v>
      </c>
      <c r="BK124" s="18">
        <f t="shared" si="241"/>
        <v>2.98</v>
      </c>
      <c r="BL124" s="18">
        <f t="shared" si="241"/>
        <v>0</v>
      </c>
      <c r="BM124" s="18">
        <f t="shared" si="241"/>
        <v>0.27100000000000002</v>
      </c>
      <c r="BN124" s="18">
        <f t="shared" si="241"/>
        <v>0</v>
      </c>
      <c r="BO124" s="18">
        <f t="shared" si="241"/>
        <v>3</v>
      </c>
      <c r="BP124" s="18">
        <f t="shared" si="241"/>
        <v>0</v>
      </c>
      <c r="BQ124" s="18">
        <f t="shared" ref="BQ124:BV124" si="242">SUM(BQ125:BQ130)</f>
        <v>0</v>
      </c>
      <c r="BR124" s="18">
        <f t="shared" si="242"/>
        <v>0.52500000000000002</v>
      </c>
      <c r="BS124" s="18">
        <f t="shared" si="242"/>
        <v>0</v>
      </c>
      <c r="BT124" s="18">
        <f t="shared" si="242"/>
        <v>0</v>
      </c>
      <c r="BU124" s="18">
        <f t="shared" si="242"/>
        <v>0</v>
      </c>
      <c r="BV124" s="18">
        <f t="shared" si="242"/>
        <v>3</v>
      </c>
      <c r="BW124" s="18">
        <f t="shared" si="177"/>
        <v>0</v>
      </c>
      <c r="BX124" s="18">
        <f t="shared" si="178"/>
        <v>0</v>
      </c>
      <c r="BY124" s="18">
        <f t="shared" si="179"/>
        <v>2.0000000000000018E-2</v>
      </c>
      <c r="BZ124" s="18">
        <f t="shared" si="180"/>
        <v>0</v>
      </c>
      <c r="CA124" s="18">
        <f t="shared" si="181"/>
        <v>0</v>
      </c>
      <c r="CB124" s="18">
        <f t="shared" si="182"/>
        <v>0</v>
      </c>
      <c r="CC124" s="18">
        <f t="shared" si="183"/>
        <v>0</v>
      </c>
      <c r="CD124" s="28"/>
    </row>
    <row r="125" spans="1:82" ht="31.5" x14ac:dyDescent="0.25">
      <c r="A125" s="5" t="s">
        <v>199</v>
      </c>
      <c r="B125" s="15" t="s">
        <v>318</v>
      </c>
      <c r="C125" s="17" t="s">
        <v>243</v>
      </c>
      <c r="D125" s="17" t="s">
        <v>147</v>
      </c>
      <c r="E125" s="21">
        <f t="shared" ref="E125:E130" si="243">L125+S125+Z125+AG125</f>
        <v>0</v>
      </c>
      <c r="F125" s="21">
        <f t="shared" ref="F125:F130" si="244">M125+T125+AA125+AH125</f>
        <v>0</v>
      </c>
      <c r="G125" s="21">
        <f t="shared" ref="G125:G130" si="245">N125+U125+AB125+AI125</f>
        <v>1.5329999999999999</v>
      </c>
      <c r="H125" s="21">
        <f t="shared" ref="H125:H130" si="246">O125+V125+AC125+AJ125</f>
        <v>0</v>
      </c>
      <c r="I125" s="21">
        <f t="shared" ref="I125:I130" si="247">P125+W125+AD125+AK125</f>
        <v>0</v>
      </c>
      <c r="J125" s="21">
        <f t="shared" ref="J125:J130" si="248">Q125+X125+AE125+AL125</f>
        <v>0</v>
      </c>
      <c r="K125" s="21">
        <f t="shared" ref="K125:K130" si="249">R125+Y125+AF125+AM125</f>
        <v>2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</v>
      </c>
      <c r="AA125" s="16">
        <v>0</v>
      </c>
      <c r="AB125" s="16">
        <v>1.5329999999999999</v>
      </c>
      <c r="AC125" s="16">
        <v>0</v>
      </c>
      <c r="AD125" s="16">
        <v>0</v>
      </c>
      <c r="AE125" s="16">
        <v>0</v>
      </c>
      <c r="AF125" s="16">
        <v>2</v>
      </c>
      <c r="AG125" s="16">
        <v>0</v>
      </c>
      <c r="AH125" s="16">
        <v>0</v>
      </c>
      <c r="AI125" s="16">
        <v>0</v>
      </c>
      <c r="AJ125" s="16">
        <v>0</v>
      </c>
      <c r="AK125" s="16">
        <v>0</v>
      </c>
      <c r="AL125" s="16">
        <v>0</v>
      </c>
      <c r="AM125" s="16">
        <v>0</v>
      </c>
      <c r="AN125" s="21">
        <f t="shared" ref="AN125:AN130" si="250">AU125+BB125+BI125+BP125</f>
        <v>0</v>
      </c>
      <c r="AO125" s="21">
        <f t="shared" ref="AO125:AO130" si="251">AV125+BC125+BJ125+BQ125</f>
        <v>0</v>
      </c>
      <c r="AP125" s="21">
        <f t="shared" ref="AP125:AP130" si="252">AW125+BD125+BK125+BR125</f>
        <v>1.5529999999999999</v>
      </c>
      <c r="AQ125" s="21">
        <f t="shared" ref="AQ125:AQ130" si="253">AX125+BE125+BL125+BS125</f>
        <v>0</v>
      </c>
      <c r="AR125" s="21">
        <f t="shared" ref="AR125:AR130" si="254">AY125+BF125+BM125+BT125</f>
        <v>0</v>
      </c>
      <c r="AS125" s="21">
        <f t="shared" ref="AS125:AS130" si="255">AZ125+BG125+BN125+BU125</f>
        <v>0</v>
      </c>
      <c r="AT125" s="21">
        <f t="shared" ref="AT125:AT130" si="256">BA125+BH125+BO125+BV125</f>
        <v>2</v>
      </c>
      <c r="AU125" s="16">
        <v>0</v>
      </c>
      <c r="AV125" s="16">
        <v>0</v>
      </c>
      <c r="AW125" s="16">
        <v>0</v>
      </c>
      <c r="AX125" s="16">
        <v>0</v>
      </c>
      <c r="AY125" s="16">
        <v>0</v>
      </c>
      <c r="AZ125" s="16">
        <v>0</v>
      </c>
      <c r="BA125" s="16">
        <v>0</v>
      </c>
      <c r="BB125" s="16">
        <v>0</v>
      </c>
      <c r="BC125" s="16">
        <v>0</v>
      </c>
      <c r="BD125" s="16">
        <v>0</v>
      </c>
      <c r="BE125" s="16">
        <v>0</v>
      </c>
      <c r="BF125" s="16">
        <v>0</v>
      </c>
      <c r="BG125" s="16">
        <v>0</v>
      </c>
      <c r="BH125" s="16">
        <v>0</v>
      </c>
      <c r="BI125" s="16">
        <v>0</v>
      </c>
      <c r="BJ125" s="16">
        <v>0</v>
      </c>
      <c r="BK125" s="16">
        <v>1.5529999999999999</v>
      </c>
      <c r="BL125" s="16">
        <v>0</v>
      </c>
      <c r="BM125" s="16">
        <v>0</v>
      </c>
      <c r="BN125" s="16">
        <v>0</v>
      </c>
      <c r="BO125" s="16">
        <v>2</v>
      </c>
      <c r="BP125" s="16">
        <v>0</v>
      </c>
      <c r="BQ125" s="16">
        <v>0</v>
      </c>
      <c r="BR125" s="16">
        <v>0</v>
      </c>
      <c r="BS125" s="16">
        <v>0</v>
      </c>
      <c r="BT125" s="16">
        <v>0</v>
      </c>
      <c r="BU125" s="16">
        <v>0</v>
      </c>
      <c r="BV125" s="16">
        <v>0</v>
      </c>
      <c r="BW125" s="21">
        <f t="shared" si="177"/>
        <v>0</v>
      </c>
      <c r="BX125" s="21">
        <f t="shared" si="178"/>
        <v>0</v>
      </c>
      <c r="BY125" s="21">
        <f t="shared" si="179"/>
        <v>2.0000000000000018E-2</v>
      </c>
      <c r="BZ125" s="21">
        <f t="shared" si="180"/>
        <v>0</v>
      </c>
      <c r="CA125" s="21">
        <f t="shared" si="181"/>
        <v>0</v>
      </c>
      <c r="CB125" s="21">
        <f t="shared" si="182"/>
        <v>0</v>
      </c>
      <c r="CC125" s="21">
        <f t="shared" si="183"/>
        <v>0</v>
      </c>
      <c r="CD125" s="31" t="s">
        <v>331</v>
      </c>
    </row>
    <row r="126" spans="1:82" ht="31.5" x14ac:dyDescent="0.25">
      <c r="A126" s="5" t="s">
        <v>199</v>
      </c>
      <c r="B126" s="15" t="s">
        <v>319</v>
      </c>
      <c r="C126" s="17" t="s">
        <v>244</v>
      </c>
      <c r="D126" s="17" t="s">
        <v>147</v>
      </c>
      <c r="E126" s="21">
        <f t="shared" si="243"/>
        <v>0</v>
      </c>
      <c r="F126" s="21">
        <f t="shared" si="244"/>
        <v>0</v>
      </c>
      <c r="G126" s="21">
        <f t="shared" si="245"/>
        <v>0</v>
      </c>
      <c r="H126" s="21">
        <f t="shared" si="246"/>
        <v>0</v>
      </c>
      <c r="I126" s="21">
        <f t="shared" si="247"/>
        <v>0.27100000000000002</v>
      </c>
      <c r="J126" s="21">
        <f t="shared" si="248"/>
        <v>0</v>
      </c>
      <c r="K126" s="21">
        <f t="shared" si="249"/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16">
        <v>0.27100000000000002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21">
        <f t="shared" si="250"/>
        <v>0</v>
      </c>
      <c r="AO126" s="21">
        <f t="shared" si="251"/>
        <v>0</v>
      </c>
      <c r="AP126" s="21">
        <f t="shared" si="252"/>
        <v>0</v>
      </c>
      <c r="AQ126" s="21">
        <f t="shared" si="253"/>
        <v>0</v>
      </c>
      <c r="AR126" s="21">
        <f t="shared" si="254"/>
        <v>0.27100000000000002</v>
      </c>
      <c r="AS126" s="21">
        <f t="shared" si="255"/>
        <v>0</v>
      </c>
      <c r="AT126" s="21">
        <f t="shared" si="256"/>
        <v>0</v>
      </c>
      <c r="AU126" s="16">
        <v>0</v>
      </c>
      <c r="AV126" s="16">
        <v>0</v>
      </c>
      <c r="AW126" s="16">
        <v>0</v>
      </c>
      <c r="AX126" s="16">
        <v>0</v>
      </c>
      <c r="AY126" s="16">
        <v>0</v>
      </c>
      <c r="AZ126" s="16">
        <v>0</v>
      </c>
      <c r="BA126" s="16">
        <v>0</v>
      </c>
      <c r="BB126" s="16">
        <v>0</v>
      </c>
      <c r="BC126" s="16">
        <v>0</v>
      </c>
      <c r="BD126" s="16">
        <v>0</v>
      </c>
      <c r="BE126" s="16">
        <v>0</v>
      </c>
      <c r="BF126" s="16">
        <v>0</v>
      </c>
      <c r="BG126" s="16">
        <v>0</v>
      </c>
      <c r="BH126" s="16">
        <v>0</v>
      </c>
      <c r="BI126" s="16">
        <v>0</v>
      </c>
      <c r="BJ126" s="16">
        <v>0</v>
      </c>
      <c r="BK126" s="16">
        <v>0</v>
      </c>
      <c r="BL126" s="16">
        <v>0</v>
      </c>
      <c r="BM126" s="16">
        <v>0.27100000000000002</v>
      </c>
      <c r="BN126" s="16">
        <v>0</v>
      </c>
      <c r="BO126" s="16">
        <v>0</v>
      </c>
      <c r="BP126" s="16">
        <v>0</v>
      </c>
      <c r="BQ126" s="16">
        <v>0</v>
      </c>
      <c r="BR126" s="16">
        <v>0</v>
      </c>
      <c r="BS126" s="16">
        <v>0</v>
      </c>
      <c r="BT126" s="16">
        <v>0</v>
      </c>
      <c r="BU126" s="16">
        <v>0</v>
      </c>
      <c r="BV126" s="16">
        <v>0</v>
      </c>
      <c r="BW126" s="21">
        <f t="shared" si="177"/>
        <v>0</v>
      </c>
      <c r="BX126" s="21">
        <f t="shared" si="178"/>
        <v>0</v>
      </c>
      <c r="BY126" s="21">
        <f t="shared" si="179"/>
        <v>0</v>
      </c>
      <c r="BZ126" s="21">
        <f t="shared" si="180"/>
        <v>0</v>
      </c>
      <c r="CA126" s="21">
        <f t="shared" si="181"/>
        <v>0</v>
      </c>
      <c r="CB126" s="21">
        <f t="shared" si="182"/>
        <v>0</v>
      </c>
      <c r="CC126" s="21">
        <f t="shared" si="183"/>
        <v>0</v>
      </c>
      <c r="CD126" s="31"/>
    </row>
    <row r="127" spans="1:82" ht="31.5" x14ac:dyDescent="0.25">
      <c r="A127" s="5" t="s">
        <v>199</v>
      </c>
      <c r="B127" s="15" t="s">
        <v>320</v>
      </c>
      <c r="C127" s="17" t="s">
        <v>245</v>
      </c>
      <c r="D127" s="17" t="s">
        <v>147</v>
      </c>
      <c r="E127" s="21">
        <f t="shared" si="243"/>
        <v>0.16</v>
      </c>
      <c r="F127" s="21">
        <f t="shared" si="244"/>
        <v>0</v>
      </c>
      <c r="G127" s="21">
        <f t="shared" si="245"/>
        <v>0.77500000000000002</v>
      </c>
      <c r="H127" s="21">
        <f t="shared" si="246"/>
        <v>0</v>
      </c>
      <c r="I127" s="21">
        <f t="shared" si="247"/>
        <v>0</v>
      </c>
      <c r="J127" s="21">
        <f t="shared" si="248"/>
        <v>0</v>
      </c>
      <c r="K127" s="21">
        <f t="shared" si="249"/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6">
        <v>0</v>
      </c>
      <c r="Z127" s="16">
        <v>0.16</v>
      </c>
      <c r="AA127" s="16">
        <v>0</v>
      </c>
      <c r="AB127" s="16">
        <v>0.77500000000000002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21">
        <f t="shared" si="250"/>
        <v>0.16</v>
      </c>
      <c r="AO127" s="21">
        <f t="shared" si="251"/>
        <v>0</v>
      </c>
      <c r="AP127" s="21">
        <f t="shared" si="252"/>
        <v>0.77500000000000002</v>
      </c>
      <c r="AQ127" s="21">
        <f t="shared" si="253"/>
        <v>0</v>
      </c>
      <c r="AR127" s="21">
        <f t="shared" si="254"/>
        <v>0</v>
      </c>
      <c r="AS127" s="21">
        <f t="shared" si="255"/>
        <v>0</v>
      </c>
      <c r="AT127" s="21">
        <f t="shared" si="256"/>
        <v>0</v>
      </c>
      <c r="AU127" s="16">
        <v>0</v>
      </c>
      <c r="AV127" s="16">
        <v>0</v>
      </c>
      <c r="AW127" s="16">
        <v>0</v>
      </c>
      <c r="AX127" s="16">
        <v>0</v>
      </c>
      <c r="AY127" s="16">
        <v>0</v>
      </c>
      <c r="AZ127" s="16">
        <v>0</v>
      </c>
      <c r="BA127" s="16">
        <v>0</v>
      </c>
      <c r="BB127" s="16">
        <v>0</v>
      </c>
      <c r="BC127" s="16">
        <v>0</v>
      </c>
      <c r="BD127" s="16">
        <v>0</v>
      </c>
      <c r="BE127" s="16">
        <v>0</v>
      </c>
      <c r="BF127" s="16">
        <v>0</v>
      </c>
      <c r="BG127" s="16">
        <v>0</v>
      </c>
      <c r="BH127" s="16">
        <v>0</v>
      </c>
      <c r="BI127" s="16">
        <v>0.16</v>
      </c>
      <c r="BJ127" s="16">
        <v>0</v>
      </c>
      <c r="BK127" s="16">
        <v>0.77500000000000002</v>
      </c>
      <c r="BL127" s="16">
        <v>0</v>
      </c>
      <c r="BM127" s="16">
        <v>0</v>
      </c>
      <c r="BN127" s="16">
        <v>0</v>
      </c>
      <c r="BO127" s="16">
        <v>0</v>
      </c>
      <c r="BP127" s="16">
        <v>0</v>
      </c>
      <c r="BQ127" s="16">
        <v>0</v>
      </c>
      <c r="BR127" s="16">
        <v>0</v>
      </c>
      <c r="BS127" s="16">
        <v>0</v>
      </c>
      <c r="BT127" s="16">
        <v>0</v>
      </c>
      <c r="BU127" s="16">
        <v>0</v>
      </c>
      <c r="BV127" s="16">
        <v>0</v>
      </c>
      <c r="BW127" s="21">
        <f t="shared" si="177"/>
        <v>0</v>
      </c>
      <c r="BX127" s="21">
        <f t="shared" si="178"/>
        <v>0</v>
      </c>
      <c r="BY127" s="21">
        <f t="shared" si="179"/>
        <v>0</v>
      </c>
      <c r="BZ127" s="21">
        <f t="shared" si="180"/>
        <v>0</v>
      </c>
      <c r="CA127" s="21">
        <f t="shared" si="181"/>
        <v>0</v>
      </c>
      <c r="CB127" s="21">
        <f t="shared" si="182"/>
        <v>0</v>
      </c>
      <c r="CC127" s="21">
        <f t="shared" si="183"/>
        <v>0</v>
      </c>
      <c r="CD127" s="31"/>
    </row>
    <row r="128" spans="1:82" ht="31.5" x14ac:dyDescent="0.25">
      <c r="A128" s="5" t="s">
        <v>199</v>
      </c>
      <c r="B128" s="15" t="s">
        <v>321</v>
      </c>
      <c r="C128" s="17" t="s">
        <v>246</v>
      </c>
      <c r="D128" s="17" t="s">
        <v>147</v>
      </c>
      <c r="E128" s="21">
        <f t="shared" si="243"/>
        <v>0.16</v>
      </c>
      <c r="F128" s="21">
        <f t="shared" si="244"/>
        <v>0</v>
      </c>
      <c r="G128" s="21">
        <f t="shared" si="245"/>
        <v>0.65200000000000002</v>
      </c>
      <c r="H128" s="21">
        <f t="shared" si="246"/>
        <v>0</v>
      </c>
      <c r="I128" s="21">
        <f t="shared" si="247"/>
        <v>0</v>
      </c>
      <c r="J128" s="21">
        <f t="shared" si="248"/>
        <v>0</v>
      </c>
      <c r="K128" s="21">
        <f t="shared" si="249"/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6">
        <v>0</v>
      </c>
      <c r="Z128" s="16">
        <v>0.16</v>
      </c>
      <c r="AA128" s="16">
        <v>0</v>
      </c>
      <c r="AB128" s="16">
        <v>0.65200000000000002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21">
        <f t="shared" si="250"/>
        <v>0.16</v>
      </c>
      <c r="AO128" s="21">
        <f t="shared" si="251"/>
        <v>0</v>
      </c>
      <c r="AP128" s="21">
        <f t="shared" si="252"/>
        <v>0.65200000000000002</v>
      </c>
      <c r="AQ128" s="21">
        <f t="shared" si="253"/>
        <v>0</v>
      </c>
      <c r="AR128" s="21">
        <f t="shared" si="254"/>
        <v>0</v>
      </c>
      <c r="AS128" s="21">
        <f t="shared" si="255"/>
        <v>0</v>
      </c>
      <c r="AT128" s="21">
        <f t="shared" si="256"/>
        <v>0</v>
      </c>
      <c r="AU128" s="16">
        <v>0</v>
      </c>
      <c r="AV128" s="16">
        <v>0</v>
      </c>
      <c r="AW128" s="16">
        <v>0</v>
      </c>
      <c r="AX128" s="16">
        <v>0</v>
      </c>
      <c r="AY128" s="16">
        <v>0</v>
      </c>
      <c r="AZ128" s="16">
        <v>0</v>
      </c>
      <c r="BA128" s="16">
        <v>0</v>
      </c>
      <c r="BB128" s="16">
        <v>0</v>
      </c>
      <c r="BC128" s="16">
        <v>0</v>
      </c>
      <c r="BD128" s="16">
        <v>0</v>
      </c>
      <c r="BE128" s="16">
        <v>0</v>
      </c>
      <c r="BF128" s="16">
        <v>0</v>
      </c>
      <c r="BG128" s="16">
        <v>0</v>
      </c>
      <c r="BH128" s="16">
        <v>0</v>
      </c>
      <c r="BI128" s="16">
        <v>0.16</v>
      </c>
      <c r="BJ128" s="16">
        <v>0</v>
      </c>
      <c r="BK128" s="16">
        <v>0.65200000000000002</v>
      </c>
      <c r="BL128" s="16">
        <v>0</v>
      </c>
      <c r="BM128" s="16">
        <v>0</v>
      </c>
      <c r="BN128" s="16">
        <v>0</v>
      </c>
      <c r="BO128" s="16">
        <v>0</v>
      </c>
      <c r="BP128" s="16">
        <v>0</v>
      </c>
      <c r="BQ128" s="16">
        <v>0</v>
      </c>
      <c r="BR128" s="16">
        <v>0</v>
      </c>
      <c r="BS128" s="16">
        <v>0</v>
      </c>
      <c r="BT128" s="16">
        <v>0</v>
      </c>
      <c r="BU128" s="16">
        <v>0</v>
      </c>
      <c r="BV128" s="16">
        <v>0</v>
      </c>
      <c r="BW128" s="21">
        <f t="shared" si="177"/>
        <v>0</v>
      </c>
      <c r="BX128" s="21">
        <f t="shared" si="178"/>
        <v>0</v>
      </c>
      <c r="BY128" s="21">
        <f t="shared" si="179"/>
        <v>0</v>
      </c>
      <c r="BZ128" s="21">
        <f t="shared" si="180"/>
        <v>0</v>
      </c>
      <c r="CA128" s="21">
        <f t="shared" si="181"/>
        <v>0</v>
      </c>
      <c r="CB128" s="21">
        <f t="shared" si="182"/>
        <v>0</v>
      </c>
      <c r="CC128" s="21">
        <f t="shared" si="183"/>
        <v>0</v>
      </c>
      <c r="CD128" s="31"/>
    </row>
    <row r="129" spans="1:82" ht="31.5" x14ac:dyDescent="0.25">
      <c r="A129" s="5" t="s">
        <v>199</v>
      </c>
      <c r="B129" s="15" t="s">
        <v>322</v>
      </c>
      <c r="C129" s="17" t="s">
        <v>247</v>
      </c>
      <c r="D129" s="17" t="s">
        <v>147</v>
      </c>
      <c r="E129" s="21">
        <f t="shared" si="243"/>
        <v>0</v>
      </c>
      <c r="F129" s="21">
        <f t="shared" si="244"/>
        <v>0</v>
      </c>
      <c r="G129" s="21">
        <f t="shared" si="245"/>
        <v>0.52500000000000002</v>
      </c>
      <c r="H129" s="21">
        <f t="shared" si="246"/>
        <v>0</v>
      </c>
      <c r="I129" s="21">
        <f t="shared" si="247"/>
        <v>0</v>
      </c>
      <c r="J129" s="21">
        <f t="shared" si="248"/>
        <v>0</v>
      </c>
      <c r="K129" s="21">
        <f t="shared" si="249"/>
        <v>3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0.52500000000000002</v>
      </c>
      <c r="AJ129" s="16">
        <v>0</v>
      </c>
      <c r="AK129" s="16">
        <v>0</v>
      </c>
      <c r="AL129" s="16">
        <v>0</v>
      </c>
      <c r="AM129" s="16">
        <v>3</v>
      </c>
      <c r="AN129" s="21">
        <f t="shared" si="250"/>
        <v>0</v>
      </c>
      <c r="AO129" s="21">
        <f t="shared" si="251"/>
        <v>0</v>
      </c>
      <c r="AP129" s="21">
        <f t="shared" si="252"/>
        <v>0.52500000000000002</v>
      </c>
      <c r="AQ129" s="21">
        <f t="shared" si="253"/>
        <v>0</v>
      </c>
      <c r="AR129" s="21">
        <f t="shared" si="254"/>
        <v>0</v>
      </c>
      <c r="AS129" s="21">
        <f t="shared" si="255"/>
        <v>0</v>
      </c>
      <c r="AT129" s="21">
        <f t="shared" si="256"/>
        <v>3</v>
      </c>
      <c r="AU129" s="16">
        <v>0</v>
      </c>
      <c r="AV129" s="16">
        <v>0</v>
      </c>
      <c r="AW129" s="16">
        <v>0</v>
      </c>
      <c r="AX129" s="16">
        <v>0</v>
      </c>
      <c r="AY129" s="16">
        <v>0</v>
      </c>
      <c r="AZ129" s="16">
        <v>0</v>
      </c>
      <c r="BA129" s="16">
        <v>0</v>
      </c>
      <c r="BB129" s="16">
        <v>0</v>
      </c>
      <c r="BC129" s="16">
        <v>0</v>
      </c>
      <c r="BD129" s="16">
        <v>0</v>
      </c>
      <c r="BE129" s="16">
        <v>0</v>
      </c>
      <c r="BF129" s="16">
        <v>0</v>
      </c>
      <c r="BG129" s="16">
        <v>0</v>
      </c>
      <c r="BH129" s="16">
        <v>0</v>
      </c>
      <c r="BI129" s="16">
        <v>0</v>
      </c>
      <c r="BJ129" s="16">
        <v>0</v>
      </c>
      <c r="BK129" s="16">
        <v>0</v>
      </c>
      <c r="BL129" s="16">
        <v>0</v>
      </c>
      <c r="BM129" s="16">
        <v>0</v>
      </c>
      <c r="BN129" s="16">
        <v>0</v>
      </c>
      <c r="BO129" s="16">
        <v>0</v>
      </c>
      <c r="BP129" s="16">
        <v>0</v>
      </c>
      <c r="BQ129" s="16">
        <v>0</v>
      </c>
      <c r="BR129" s="16">
        <v>0.52500000000000002</v>
      </c>
      <c r="BS129" s="16">
        <v>0</v>
      </c>
      <c r="BT129" s="16">
        <v>0</v>
      </c>
      <c r="BU129" s="16">
        <v>0</v>
      </c>
      <c r="BV129" s="16">
        <v>3</v>
      </c>
      <c r="BW129" s="21">
        <f t="shared" si="177"/>
        <v>0</v>
      </c>
      <c r="BX129" s="21">
        <f t="shared" si="178"/>
        <v>0</v>
      </c>
      <c r="BY129" s="21">
        <f t="shared" si="179"/>
        <v>0</v>
      </c>
      <c r="BZ129" s="21">
        <f t="shared" si="180"/>
        <v>0</v>
      </c>
      <c r="CA129" s="21">
        <f t="shared" si="181"/>
        <v>0</v>
      </c>
      <c r="CB129" s="21">
        <f t="shared" si="182"/>
        <v>0</v>
      </c>
      <c r="CC129" s="21">
        <f t="shared" si="183"/>
        <v>0</v>
      </c>
      <c r="CD129" s="31"/>
    </row>
    <row r="130" spans="1:82" ht="31.5" x14ac:dyDescent="0.25">
      <c r="A130" s="5" t="s">
        <v>199</v>
      </c>
      <c r="B130" s="15" t="s">
        <v>323</v>
      </c>
      <c r="C130" s="17" t="s">
        <v>248</v>
      </c>
      <c r="D130" s="17" t="s">
        <v>147</v>
      </c>
      <c r="E130" s="21">
        <f t="shared" si="243"/>
        <v>0</v>
      </c>
      <c r="F130" s="21">
        <f t="shared" si="244"/>
        <v>0</v>
      </c>
      <c r="G130" s="21">
        <f t="shared" si="245"/>
        <v>0</v>
      </c>
      <c r="H130" s="21">
        <f t="shared" si="246"/>
        <v>0</v>
      </c>
      <c r="I130" s="21">
        <f t="shared" si="247"/>
        <v>0</v>
      </c>
      <c r="J130" s="21">
        <f t="shared" si="248"/>
        <v>0</v>
      </c>
      <c r="K130" s="21">
        <f t="shared" si="249"/>
        <v>1</v>
      </c>
      <c r="L130" s="16">
        <v>0</v>
      </c>
      <c r="M130" s="16">
        <v>0</v>
      </c>
      <c r="N130" s="16">
        <v>0</v>
      </c>
      <c r="O130" s="16">
        <v>0</v>
      </c>
      <c r="P130" s="16">
        <v>0</v>
      </c>
      <c r="Q130" s="16">
        <v>0</v>
      </c>
      <c r="R130" s="16">
        <v>0</v>
      </c>
      <c r="S130" s="16">
        <v>0</v>
      </c>
      <c r="T130" s="16">
        <v>0</v>
      </c>
      <c r="U130" s="16">
        <v>0</v>
      </c>
      <c r="V130" s="16">
        <v>0</v>
      </c>
      <c r="W130" s="16">
        <v>0</v>
      </c>
      <c r="X130" s="16">
        <v>0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>
        <v>0</v>
      </c>
      <c r="AF130" s="16">
        <v>1</v>
      </c>
      <c r="AG130" s="16">
        <v>0</v>
      </c>
      <c r="AH130" s="16">
        <v>0</v>
      </c>
      <c r="AI130" s="16">
        <v>0</v>
      </c>
      <c r="AJ130" s="16">
        <v>0</v>
      </c>
      <c r="AK130" s="16">
        <v>0</v>
      </c>
      <c r="AL130" s="16">
        <v>0</v>
      </c>
      <c r="AM130" s="16">
        <v>0</v>
      </c>
      <c r="AN130" s="21">
        <f t="shared" si="250"/>
        <v>0</v>
      </c>
      <c r="AO130" s="21">
        <f t="shared" si="251"/>
        <v>0</v>
      </c>
      <c r="AP130" s="21">
        <f t="shared" si="252"/>
        <v>0</v>
      </c>
      <c r="AQ130" s="21">
        <f t="shared" si="253"/>
        <v>0</v>
      </c>
      <c r="AR130" s="21">
        <f t="shared" si="254"/>
        <v>0</v>
      </c>
      <c r="AS130" s="21">
        <f t="shared" si="255"/>
        <v>0</v>
      </c>
      <c r="AT130" s="21">
        <f t="shared" si="256"/>
        <v>1</v>
      </c>
      <c r="AU130" s="16">
        <v>0</v>
      </c>
      <c r="AV130" s="16">
        <v>0</v>
      </c>
      <c r="AW130" s="16">
        <v>0</v>
      </c>
      <c r="AX130" s="16">
        <v>0</v>
      </c>
      <c r="AY130" s="16">
        <v>0</v>
      </c>
      <c r="AZ130" s="16">
        <v>0</v>
      </c>
      <c r="BA130" s="16">
        <v>0</v>
      </c>
      <c r="BB130" s="16">
        <v>0</v>
      </c>
      <c r="BC130" s="16">
        <v>0</v>
      </c>
      <c r="BD130" s="16">
        <v>0</v>
      </c>
      <c r="BE130" s="16">
        <v>0</v>
      </c>
      <c r="BF130" s="16">
        <v>0</v>
      </c>
      <c r="BG130" s="16">
        <v>0</v>
      </c>
      <c r="BH130" s="16">
        <v>0</v>
      </c>
      <c r="BI130" s="16">
        <v>0</v>
      </c>
      <c r="BJ130" s="16">
        <v>0</v>
      </c>
      <c r="BK130" s="16">
        <v>0</v>
      </c>
      <c r="BL130" s="16">
        <v>0</v>
      </c>
      <c r="BM130" s="16">
        <v>0</v>
      </c>
      <c r="BN130" s="16">
        <v>0</v>
      </c>
      <c r="BO130" s="16">
        <v>1</v>
      </c>
      <c r="BP130" s="16">
        <v>0</v>
      </c>
      <c r="BQ130" s="16">
        <v>0</v>
      </c>
      <c r="BR130" s="16">
        <v>0</v>
      </c>
      <c r="BS130" s="16">
        <v>0</v>
      </c>
      <c r="BT130" s="16">
        <v>0</v>
      </c>
      <c r="BU130" s="16">
        <v>0</v>
      </c>
      <c r="BV130" s="16">
        <v>0</v>
      </c>
      <c r="BW130" s="21">
        <f t="shared" si="177"/>
        <v>0</v>
      </c>
      <c r="BX130" s="21">
        <f t="shared" si="178"/>
        <v>0</v>
      </c>
      <c r="BY130" s="21">
        <f t="shared" si="179"/>
        <v>0</v>
      </c>
      <c r="BZ130" s="21">
        <f t="shared" si="180"/>
        <v>0</v>
      </c>
      <c r="CA130" s="21">
        <f t="shared" si="181"/>
        <v>0</v>
      </c>
      <c r="CB130" s="21">
        <f t="shared" si="182"/>
        <v>0</v>
      </c>
      <c r="CC130" s="21">
        <f t="shared" si="183"/>
        <v>0</v>
      </c>
      <c r="CD130" s="31"/>
    </row>
    <row r="131" spans="1:82" ht="47.25" x14ac:dyDescent="0.25">
      <c r="A131" s="6" t="s">
        <v>201</v>
      </c>
      <c r="B131" s="7" t="s">
        <v>202</v>
      </c>
      <c r="C131" s="8" t="s">
        <v>280</v>
      </c>
      <c r="D131" s="8" t="s">
        <v>147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18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  <c r="AS131" s="18">
        <v>0</v>
      </c>
      <c r="AT131" s="18">
        <v>0</v>
      </c>
      <c r="AU131" s="18">
        <v>0</v>
      </c>
      <c r="AV131" s="18">
        <v>0</v>
      </c>
      <c r="AW131" s="18">
        <v>0</v>
      </c>
      <c r="AX131" s="18">
        <v>0</v>
      </c>
      <c r="AY131" s="18">
        <v>0</v>
      </c>
      <c r="AZ131" s="18">
        <v>0</v>
      </c>
      <c r="BA131" s="18">
        <v>0</v>
      </c>
      <c r="BB131" s="18">
        <v>0</v>
      </c>
      <c r="BC131" s="18">
        <v>0</v>
      </c>
      <c r="BD131" s="18">
        <v>0</v>
      </c>
      <c r="BE131" s="18">
        <v>0</v>
      </c>
      <c r="BF131" s="18">
        <v>0</v>
      </c>
      <c r="BG131" s="18">
        <v>0</v>
      </c>
      <c r="BH131" s="18">
        <v>0</v>
      </c>
      <c r="BI131" s="18">
        <v>0</v>
      </c>
      <c r="BJ131" s="18">
        <v>0</v>
      </c>
      <c r="BK131" s="18">
        <v>0</v>
      </c>
      <c r="BL131" s="18">
        <v>0</v>
      </c>
      <c r="BM131" s="18">
        <v>0</v>
      </c>
      <c r="BN131" s="18">
        <v>0</v>
      </c>
      <c r="BO131" s="18">
        <v>0</v>
      </c>
      <c r="BP131" s="18">
        <v>0</v>
      </c>
      <c r="BQ131" s="18">
        <v>0</v>
      </c>
      <c r="BR131" s="18">
        <v>0</v>
      </c>
      <c r="BS131" s="18">
        <v>0</v>
      </c>
      <c r="BT131" s="18">
        <v>0</v>
      </c>
      <c r="BU131" s="18">
        <v>0</v>
      </c>
      <c r="BV131" s="18">
        <v>0</v>
      </c>
      <c r="BW131" s="18">
        <f t="shared" si="177"/>
        <v>0</v>
      </c>
      <c r="BX131" s="18">
        <f t="shared" si="178"/>
        <v>0</v>
      </c>
      <c r="BY131" s="18">
        <f t="shared" si="179"/>
        <v>0</v>
      </c>
      <c r="BZ131" s="18">
        <f t="shared" si="180"/>
        <v>0</v>
      </c>
      <c r="CA131" s="18">
        <f t="shared" si="181"/>
        <v>0</v>
      </c>
      <c r="CB131" s="18">
        <f t="shared" si="182"/>
        <v>0</v>
      </c>
      <c r="CC131" s="18">
        <f t="shared" si="183"/>
        <v>0</v>
      </c>
      <c r="CD131" s="28"/>
    </row>
    <row r="132" spans="1:82" ht="31.5" x14ac:dyDescent="0.25">
      <c r="A132" s="6" t="s">
        <v>203</v>
      </c>
      <c r="B132" s="7" t="s">
        <v>204</v>
      </c>
      <c r="C132" s="8" t="s">
        <v>280</v>
      </c>
      <c r="D132" s="8" t="s">
        <v>147</v>
      </c>
      <c r="E132" s="18">
        <f t="shared" ref="E132:K132" si="257">SUM(E133:E135)</f>
        <v>0</v>
      </c>
      <c r="F132" s="18">
        <f t="shared" si="257"/>
        <v>0</v>
      </c>
      <c r="G132" s="18">
        <f t="shared" si="257"/>
        <v>0</v>
      </c>
      <c r="H132" s="18">
        <f t="shared" si="257"/>
        <v>0</v>
      </c>
      <c r="I132" s="18">
        <f t="shared" si="257"/>
        <v>0</v>
      </c>
      <c r="J132" s="18">
        <f t="shared" si="257"/>
        <v>0</v>
      </c>
      <c r="K132" s="18">
        <f t="shared" si="257"/>
        <v>0</v>
      </c>
      <c r="L132" s="18">
        <f t="shared" ref="L132:AJ132" si="258">SUM(L133:L135)</f>
        <v>0</v>
      </c>
      <c r="M132" s="18">
        <f t="shared" si="258"/>
        <v>0</v>
      </c>
      <c r="N132" s="18">
        <f t="shared" si="258"/>
        <v>0</v>
      </c>
      <c r="O132" s="18">
        <f t="shared" si="258"/>
        <v>0</v>
      </c>
      <c r="P132" s="18">
        <f t="shared" si="258"/>
        <v>0</v>
      </c>
      <c r="Q132" s="18">
        <f t="shared" si="258"/>
        <v>0</v>
      </c>
      <c r="R132" s="18">
        <f t="shared" si="258"/>
        <v>0</v>
      </c>
      <c r="S132" s="18">
        <f t="shared" si="258"/>
        <v>0</v>
      </c>
      <c r="T132" s="18">
        <f t="shared" si="258"/>
        <v>0</v>
      </c>
      <c r="U132" s="18">
        <f t="shared" si="258"/>
        <v>0</v>
      </c>
      <c r="V132" s="18">
        <f t="shared" si="258"/>
        <v>0</v>
      </c>
      <c r="W132" s="18">
        <f t="shared" si="258"/>
        <v>0</v>
      </c>
      <c r="X132" s="18">
        <f t="shared" si="258"/>
        <v>0</v>
      </c>
      <c r="Y132" s="18">
        <f t="shared" si="258"/>
        <v>0</v>
      </c>
      <c r="Z132" s="18">
        <f t="shared" si="258"/>
        <v>0</v>
      </c>
      <c r="AA132" s="18">
        <f t="shared" si="258"/>
        <v>0</v>
      </c>
      <c r="AB132" s="18">
        <f t="shared" si="258"/>
        <v>0</v>
      </c>
      <c r="AC132" s="18">
        <f t="shared" si="258"/>
        <v>0</v>
      </c>
      <c r="AD132" s="18">
        <f t="shared" si="258"/>
        <v>0</v>
      </c>
      <c r="AE132" s="18">
        <f t="shared" si="258"/>
        <v>0</v>
      </c>
      <c r="AF132" s="18">
        <f t="shared" si="258"/>
        <v>0</v>
      </c>
      <c r="AG132" s="18">
        <f t="shared" si="258"/>
        <v>0</v>
      </c>
      <c r="AH132" s="18">
        <f t="shared" si="258"/>
        <v>0</v>
      </c>
      <c r="AI132" s="18">
        <f t="shared" si="258"/>
        <v>0</v>
      </c>
      <c r="AJ132" s="18">
        <f t="shared" si="258"/>
        <v>0</v>
      </c>
      <c r="AK132" s="18">
        <f t="shared" ref="AK132:BP132" si="259">SUM(AK133:AK135)</f>
        <v>0</v>
      </c>
      <c r="AL132" s="18">
        <f t="shared" si="259"/>
        <v>0</v>
      </c>
      <c r="AM132" s="18">
        <f t="shared" si="259"/>
        <v>0</v>
      </c>
      <c r="AN132" s="18">
        <f t="shared" si="259"/>
        <v>0</v>
      </c>
      <c r="AO132" s="18">
        <f t="shared" si="259"/>
        <v>0</v>
      </c>
      <c r="AP132" s="18">
        <f t="shared" si="259"/>
        <v>0</v>
      </c>
      <c r="AQ132" s="18">
        <f t="shared" si="259"/>
        <v>0</v>
      </c>
      <c r="AR132" s="18">
        <f t="shared" si="259"/>
        <v>0</v>
      </c>
      <c r="AS132" s="18">
        <f t="shared" si="259"/>
        <v>0</v>
      </c>
      <c r="AT132" s="18">
        <f t="shared" si="259"/>
        <v>0</v>
      </c>
      <c r="AU132" s="18">
        <f t="shared" si="259"/>
        <v>0</v>
      </c>
      <c r="AV132" s="18">
        <f t="shared" si="259"/>
        <v>0</v>
      </c>
      <c r="AW132" s="18">
        <f t="shared" si="259"/>
        <v>0</v>
      </c>
      <c r="AX132" s="18">
        <f t="shared" si="259"/>
        <v>0</v>
      </c>
      <c r="AY132" s="18">
        <f t="shared" si="259"/>
        <v>0</v>
      </c>
      <c r="AZ132" s="18">
        <f t="shared" si="259"/>
        <v>0</v>
      </c>
      <c r="BA132" s="18">
        <f t="shared" si="259"/>
        <v>0</v>
      </c>
      <c r="BB132" s="18">
        <f t="shared" si="259"/>
        <v>0</v>
      </c>
      <c r="BC132" s="18">
        <f t="shared" si="259"/>
        <v>0</v>
      </c>
      <c r="BD132" s="18">
        <f t="shared" si="259"/>
        <v>0</v>
      </c>
      <c r="BE132" s="18">
        <f t="shared" si="259"/>
        <v>0</v>
      </c>
      <c r="BF132" s="18">
        <f t="shared" si="259"/>
        <v>0</v>
      </c>
      <c r="BG132" s="18">
        <f t="shared" si="259"/>
        <v>0</v>
      </c>
      <c r="BH132" s="18">
        <f t="shared" si="259"/>
        <v>0</v>
      </c>
      <c r="BI132" s="18">
        <f t="shared" si="259"/>
        <v>0</v>
      </c>
      <c r="BJ132" s="18">
        <f t="shared" si="259"/>
        <v>0</v>
      </c>
      <c r="BK132" s="18">
        <f t="shared" si="259"/>
        <v>0</v>
      </c>
      <c r="BL132" s="18">
        <f t="shared" si="259"/>
        <v>0</v>
      </c>
      <c r="BM132" s="18">
        <f t="shared" si="259"/>
        <v>0</v>
      </c>
      <c r="BN132" s="18">
        <f t="shared" si="259"/>
        <v>0</v>
      </c>
      <c r="BO132" s="18">
        <f t="shared" si="259"/>
        <v>0</v>
      </c>
      <c r="BP132" s="18">
        <f t="shared" si="259"/>
        <v>0</v>
      </c>
      <c r="BQ132" s="18">
        <f t="shared" ref="BQ132:BV132" si="260">SUM(BQ133:BQ135)</f>
        <v>0</v>
      </c>
      <c r="BR132" s="18">
        <f t="shared" si="260"/>
        <v>0</v>
      </c>
      <c r="BS132" s="18">
        <f t="shared" si="260"/>
        <v>0</v>
      </c>
      <c r="BT132" s="18">
        <f t="shared" si="260"/>
        <v>0</v>
      </c>
      <c r="BU132" s="18">
        <f t="shared" si="260"/>
        <v>0</v>
      </c>
      <c r="BV132" s="18">
        <f t="shared" si="260"/>
        <v>0</v>
      </c>
      <c r="BW132" s="18">
        <f t="shared" si="177"/>
        <v>0</v>
      </c>
      <c r="BX132" s="18">
        <f t="shared" si="178"/>
        <v>0</v>
      </c>
      <c r="BY132" s="18">
        <f t="shared" si="179"/>
        <v>0</v>
      </c>
      <c r="BZ132" s="18">
        <f t="shared" si="180"/>
        <v>0</v>
      </c>
      <c r="CA132" s="18">
        <f t="shared" si="181"/>
        <v>0</v>
      </c>
      <c r="CB132" s="18">
        <f t="shared" si="182"/>
        <v>0</v>
      </c>
      <c r="CC132" s="18">
        <f t="shared" si="183"/>
        <v>0</v>
      </c>
      <c r="CD132" s="28"/>
    </row>
    <row r="133" spans="1:82" ht="31.5" x14ac:dyDescent="0.25">
      <c r="A133" s="5" t="s">
        <v>203</v>
      </c>
      <c r="B133" s="15" t="s">
        <v>209</v>
      </c>
      <c r="C133" s="17" t="s">
        <v>249</v>
      </c>
      <c r="D133" s="17" t="s">
        <v>147</v>
      </c>
      <c r="E133" s="21">
        <f t="shared" ref="E133:E135" si="261">L133+S133+Z133+AG133</f>
        <v>0</v>
      </c>
      <c r="F133" s="21">
        <f t="shared" ref="F133:F135" si="262">M133+T133+AA133+AH133</f>
        <v>0</v>
      </c>
      <c r="G133" s="21">
        <f t="shared" ref="G133:G135" si="263">N133+U133+AB133+AI133</f>
        <v>0</v>
      </c>
      <c r="H133" s="21">
        <f t="shared" ref="H133:H135" si="264">O133+V133+AC133+AJ133</f>
        <v>0</v>
      </c>
      <c r="I133" s="21">
        <f t="shared" ref="I133:I135" si="265">P133+W133+AD133+AK133</f>
        <v>0</v>
      </c>
      <c r="J133" s="21">
        <f t="shared" ref="J133:J135" si="266">Q133+X133+AE133+AL133</f>
        <v>0</v>
      </c>
      <c r="K133" s="21">
        <f t="shared" ref="K133:K135" si="267">R133+Y133+AF133+AM133</f>
        <v>0</v>
      </c>
      <c r="L133" s="16">
        <v>0</v>
      </c>
      <c r="M133" s="16">
        <v>0</v>
      </c>
      <c r="N133" s="16">
        <v>0</v>
      </c>
      <c r="O133" s="16">
        <v>0</v>
      </c>
      <c r="P133" s="16">
        <v>0</v>
      </c>
      <c r="Q133" s="16">
        <v>0</v>
      </c>
      <c r="R133" s="16">
        <v>0</v>
      </c>
      <c r="S133" s="16">
        <v>0</v>
      </c>
      <c r="T133" s="16">
        <v>0</v>
      </c>
      <c r="U133" s="16">
        <v>0</v>
      </c>
      <c r="V133" s="16">
        <v>0</v>
      </c>
      <c r="W133" s="16">
        <v>0</v>
      </c>
      <c r="X133" s="16"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  <c r="AD133" s="16">
        <v>0</v>
      </c>
      <c r="AE133" s="16">
        <v>0</v>
      </c>
      <c r="AF133" s="16">
        <v>0</v>
      </c>
      <c r="AG133" s="16">
        <v>0</v>
      </c>
      <c r="AH133" s="16">
        <v>0</v>
      </c>
      <c r="AI133" s="16">
        <v>0</v>
      </c>
      <c r="AJ133" s="16">
        <v>0</v>
      </c>
      <c r="AK133" s="16">
        <v>0</v>
      </c>
      <c r="AL133" s="16">
        <v>0</v>
      </c>
      <c r="AM133" s="16">
        <v>0</v>
      </c>
      <c r="AN133" s="21">
        <f t="shared" ref="AN133:AN135" si="268">AU133+BB133+BI133+BP133</f>
        <v>0</v>
      </c>
      <c r="AO133" s="21">
        <f t="shared" ref="AO133:AO135" si="269">AV133+BC133+BJ133+BQ133</f>
        <v>0</v>
      </c>
      <c r="AP133" s="21">
        <f t="shared" ref="AP133:AP135" si="270">AW133+BD133+BK133+BR133</f>
        <v>0</v>
      </c>
      <c r="AQ133" s="21">
        <f t="shared" ref="AQ133:AQ135" si="271">AX133+BE133+BL133+BS133</f>
        <v>0</v>
      </c>
      <c r="AR133" s="21">
        <f t="shared" ref="AR133:AR135" si="272">AY133+BF133+BM133+BT133</f>
        <v>0</v>
      </c>
      <c r="AS133" s="21">
        <f t="shared" ref="AS133:AS135" si="273">AZ133+BG133+BN133+BU133</f>
        <v>0</v>
      </c>
      <c r="AT133" s="21">
        <f t="shared" ref="AT133:AT135" si="274">BA133+BH133+BO133+BV133</f>
        <v>0</v>
      </c>
      <c r="AU133" s="16">
        <v>0</v>
      </c>
      <c r="AV133" s="16">
        <v>0</v>
      </c>
      <c r="AW133" s="16">
        <v>0</v>
      </c>
      <c r="AX133" s="16">
        <v>0</v>
      </c>
      <c r="AY133" s="16">
        <v>0</v>
      </c>
      <c r="AZ133" s="16">
        <v>0</v>
      </c>
      <c r="BA133" s="16">
        <v>0</v>
      </c>
      <c r="BB133" s="16">
        <v>0</v>
      </c>
      <c r="BC133" s="16">
        <v>0</v>
      </c>
      <c r="BD133" s="16">
        <v>0</v>
      </c>
      <c r="BE133" s="16">
        <v>0</v>
      </c>
      <c r="BF133" s="16">
        <v>0</v>
      </c>
      <c r="BG133" s="16">
        <v>0</v>
      </c>
      <c r="BH133" s="16">
        <v>0</v>
      </c>
      <c r="BI133" s="16">
        <v>0</v>
      </c>
      <c r="BJ133" s="16">
        <v>0</v>
      </c>
      <c r="BK133" s="16">
        <v>0</v>
      </c>
      <c r="BL133" s="16">
        <v>0</v>
      </c>
      <c r="BM133" s="16">
        <v>0</v>
      </c>
      <c r="BN133" s="16">
        <v>0</v>
      </c>
      <c r="BO133" s="16">
        <v>0</v>
      </c>
      <c r="BP133" s="16">
        <v>0</v>
      </c>
      <c r="BQ133" s="16">
        <v>0</v>
      </c>
      <c r="BR133" s="16">
        <v>0</v>
      </c>
      <c r="BS133" s="16">
        <v>0</v>
      </c>
      <c r="BT133" s="16">
        <v>0</v>
      </c>
      <c r="BU133" s="16">
        <v>0</v>
      </c>
      <c r="BV133" s="16">
        <v>0</v>
      </c>
      <c r="BW133" s="21">
        <f t="shared" si="177"/>
        <v>0</v>
      </c>
      <c r="BX133" s="21">
        <f t="shared" si="178"/>
        <v>0</v>
      </c>
      <c r="BY133" s="21">
        <f t="shared" si="179"/>
        <v>0</v>
      </c>
      <c r="BZ133" s="21">
        <f t="shared" si="180"/>
        <v>0</v>
      </c>
      <c r="CA133" s="21">
        <f t="shared" si="181"/>
        <v>0</v>
      </c>
      <c r="CB133" s="21">
        <f t="shared" si="182"/>
        <v>0</v>
      </c>
      <c r="CC133" s="21">
        <f t="shared" si="183"/>
        <v>0</v>
      </c>
      <c r="CD133" s="31"/>
    </row>
    <row r="134" spans="1:82" ht="31.5" x14ac:dyDescent="0.25">
      <c r="A134" s="5" t="s">
        <v>203</v>
      </c>
      <c r="B134" s="15" t="s">
        <v>324</v>
      </c>
      <c r="C134" s="17" t="s">
        <v>250</v>
      </c>
      <c r="D134" s="17" t="s">
        <v>147</v>
      </c>
      <c r="E134" s="21">
        <f t="shared" si="261"/>
        <v>0</v>
      </c>
      <c r="F134" s="21">
        <f t="shared" si="262"/>
        <v>0</v>
      </c>
      <c r="G134" s="21">
        <f t="shared" si="263"/>
        <v>0</v>
      </c>
      <c r="H134" s="21">
        <f t="shared" si="264"/>
        <v>0</v>
      </c>
      <c r="I134" s="21">
        <f t="shared" si="265"/>
        <v>0</v>
      </c>
      <c r="J134" s="21">
        <f t="shared" si="266"/>
        <v>0</v>
      </c>
      <c r="K134" s="21">
        <f t="shared" si="267"/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16">
        <v>0</v>
      </c>
      <c r="X134" s="16"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21">
        <f t="shared" si="268"/>
        <v>0</v>
      </c>
      <c r="AO134" s="21">
        <f t="shared" si="269"/>
        <v>0</v>
      </c>
      <c r="AP134" s="21">
        <f t="shared" si="270"/>
        <v>0</v>
      </c>
      <c r="AQ134" s="21">
        <f t="shared" si="271"/>
        <v>0</v>
      </c>
      <c r="AR134" s="21">
        <f t="shared" si="272"/>
        <v>0</v>
      </c>
      <c r="AS134" s="21">
        <f t="shared" si="273"/>
        <v>0</v>
      </c>
      <c r="AT134" s="21">
        <f t="shared" si="274"/>
        <v>0</v>
      </c>
      <c r="AU134" s="16">
        <v>0</v>
      </c>
      <c r="AV134" s="16">
        <v>0</v>
      </c>
      <c r="AW134" s="16">
        <v>0</v>
      </c>
      <c r="AX134" s="16">
        <v>0</v>
      </c>
      <c r="AY134" s="16">
        <v>0</v>
      </c>
      <c r="AZ134" s="16">
        <v>0</v>
      </c>
      <c r="BA134" s="16">
        <v>0</v>
      </c>
      <c r="BB134" s="16">
        <v>0</v>
      </c>
      <c r="BC134" s="16">
        <v>0</v>
      </c>
      <c r="BD134" s="16">
        <v>0</v>
      </c>
      <c r="BE134" s="16">
        <v>0</v>
      </c>
      <c r="BF134" s="16">
        <v>0</v>
      </c>
      <c r="BG134" s="16">
        <v>0</v>
      </c>
      <c r="BH134" s="16">
        <v>0</v>
      </c>
      <c r="BI134" s="16">
        <v>0</v>
      </c>
      <c r="BJ134" s="16">
        <v>0</v>
      </c>
      <c r="BK134" s="16">
        <v>0</v>
      </c>
      <c r="BL134" s="16">
        <v>0</v>
      </c>
      <c r="BM134" s="16">
        <v>0</v>
      </c>
      <c r="BN134" s="16">
        <v>0</v>
      </c>
      <c r="BO134" s="16">
        <v>0</v>
      </c>
      <c r="BP134" s="16">
        <v>0</v>
      </c>
      <c r="BQ134" s="16">
        <v>0</v>
      </c>
      <c r="BR134" s="16">
        <v>0</v>
      </c>
      <c r="BS134" s="16">
        <v>0</v>
      </c>
      <c r="BT134" s="16">
        <v>0</v>
      </c>
      <c r="BU134" s="16">
        <v>0</v>
      </c>
      <c r="BV134" s="16">
        <v>0</v>
      </c>
      <c r="BW134" s="21">
        <f t="shared" si="177"/>
        <v>0</v>
      </c>
      <c r="BX134" s="21">
        <f t="shared" si="178"/>
        <v>0</v>
      </c>
      <c r="BY134" s="21">
        <f t="shared" si="179"/>
        <v>0</v>
      </c>
      <c r="BZ134" s="21">
        <f t="shared" si="180"/>
        <v>0</v>
      </c>
      <c r="CA134" s="21">
        <f t="shared" si="181"/>
        <v>0</v>
      </c>
      <c r="CB134" s="21">
        <f t="shared" si="182"/>
        <v>0</v>
      </c>
      <c r="CC134" s="21">
        <f t="shared" si="183"/>
        <v>0</v>
      </c>
      <c r="CD134" s="31"/>
    </row>
    <row r="135" spans="1:82" ht="47.25" x14ac:dyDescent="0.25">
      <c r="A135" s="5" t="s">
        <v>203</v>
      </c>
      <c r="B135" s="15" t="s">
        <v>208</v>
      </c>
      <c r="C135" s="17" t="s">
        <v>325</v>
      </c>
      <c r="D135" s="17" t="s">
        <v>147</v>
      </c>
      <c r="E135" s="21">
        <f t="shared" si="261"/>
        <v>0</v>
      </c>
      <c r="F135" s="21">
        <f t="shared" si="262"/>
        <v>0</v>
      </c>
      <c r="G135" s="21">
        <f t="shared" si="263"/>
        <v>0</v>
      </c>
      <c r="H135" s="21">
        <f t="shared" si="264"/>
        <v>0</v>
      </c>
      <c r="I135" s="21">
        <f t="shared" si="265"/>
        <v>0</v>
      </c>
      <c r="J135" s="21">
        <f t="shared" si="266"/>
        <v>0</v>
      </c>
      <c r="K135" s="21">
        <f t="shared" si="267"/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6"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>
        <v>0</v>
      </c>
      <c r="AH135" s="16">
        <v>0</v>
      </c>
      <c r="AI135" s="16">
        <v>0</v>
      </c>
      <c r="AJ135" s="16">
        <v>0</v>
      </c>
      <c r="AK135" s="16">
        <v>0</v>
      </c>
      <c r="AL135" s="16">
        <v>0</v>
      </c>
      <c r="AM135" s="16">
        <v>0</v>
      </c>
      <c r="AN135" s="21">
        <f t="shared" si="268"/>
        <v>0</v>
      </c>
      <c r="AO135" s="21">
        <f t="shared" si="269"/>
        <v>0</v>
      </c>
      <c r="AP135" s="21">
        <f t="shared" si="270"/>
        <v>0</v>
      </c>
      <c r="AQ135" s="21">
        <f t="shared" si="271"/>
        <v>0</v>
      </c>
      <c r="AR135" s="21">
        <f t="shared" si="272"/>
        <v>0</v>
      </c>
      <c r="AS135" s="21">
        <f t="shared" si="273"/>
        <v>0</v>
      </c>
      <c r="AT135" s="21">
        <f t="shared" si="274"/>
        <v>0</v>
      </c>
      <c r="AU135" s="16">
        <v>0</v>
      </c>
      <c r="AV135" s="16">
        <v>0</v>
      </c>
      <c r="AW135" s="16">
        <v>0</v>
      </c>
      <c r="AX135" s="16">
        <v>0</v>
      </c>
      <c r="AY135" s="16">
        <v>0</v>
      </c>
      <c r="AZ135" s="16">
        <v>0</v>
      </c>
      <c r="BA135" s="16">
        <v>0</v>
      </c>
      <c r="BB135" s="16">
        <v>0</v>
      </c>
      <c r="BC135" s="16">
        <v>0</v>
      </c>
      <c r="BD135" s="16">
        <v>0</v>
      </c>
      <c r="BE135" s="16">
        <v>0</v>
      </c>
      <c r="BF135" s="16">
        <v>0</v>
      </c>
      <c r="BG135" s="16">
        <v>0</v>
      </c>
      <c r="BH135" s="16">
        <v>0</v>
      </c>
      <c r="BI135" s="16">
        <v>0</v>
      </c>
      <c r="BJ135" s="16">
        <v>0</v>
      </c>
      <c r="BK135" s="16">
        <v>0</v>
      </c>
      <c r="BL135" s="16">
        <v>0</v>
      </c>
      <c r="BM135" s="16">
        <v>0</v>
      </c>
      <c r="BN135" s="16">
        <v>0</v>
      </c>
      <c r="BO135" s="16">
        <v>0</v>
      </c>
      <c r="BP135" s="16">
        <v>0</v>
      </c>
      <c r="BQ135" s="16">
        <v>0</v>
      </c>
      <c r="BR135" s="16">
        <v>0</v>
      </c>
      <c r="BS135" s="16">
        <v>0</v>
      </c>
      <c r="BT135" s="16">
        <v>0</v>
      </c>
      <c r="BU135" s="16">
        <v>0</v>
      </c>
      <c r="BV135" s="16">
        <v>0</v>
      </c>
      <c r="BW135" s="21">
        <f t="shared" si="177"/>
        <v>0</v>
      </c>
      <c r="BX135" s="21">
        <f t="shared" si="178"/>
        <v>0</v>
      </c>
      <c r="BY135" s="21">
        <f t="shared" si="179"/>
        <v>0</v>
      </c>
      <c r="BZ135" s="21">
        <f t="shared" si="180"/>
        <v>0</v>
      </c>
      <c r="CA135" s="21">
        <f t="shared" si="181"/>
        <v>0</v>
      </c>
      <c r="CB135" s="21">
        <f t="shared" si="182"/>
        <v>0</v>
      </c>
      <c r="CC135" s="21">
        <f t="shared" si="183"/>
        <v>0</v>
      </c>
      <c r="CD135" s="31"/>
    </row>
    <row r="136" spans="1:82" x14ac:dyDescent="0.25">
      <c r="A136" s="2"/>
    </row>
    <row r="137" spans="1:82" x14ac:dyDescent="0.25">
      <c r="A137" s="45" t="s">
        <v>94</v>
      </c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5"/>
      <c r="BY137" s="45"/>
      <c r="BZ137" s="45"/>
      <c r="CA137" s="45"/>
      <c r="CB137" s="45"/>
      <c r="CC137" s="45"/>
      <c r="CD137" s="45"/>
    </row>
    <row r="138" spans="1:82" x14ac:dyDescent="0.25">
      <c r="A138" s="45" t="s">
        <v>95</v>
      </c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  <c r="BH138" s="45"/>
      <c r="BI138" s="45"/>
      <c r="BJ138" s="45"/>
      <c r="BK138" s="45"/>
      <c r="BL138" s="45"/>
      <c r="BM138" s="45"/>
      <c r="BN138" s="45"/>
      <c r="BO138" s="45"/>
      <c r="BP138" s="45"/>
      <c r="BQ138" s="45"/>
      <c r="BR138" s="45"/>
      <c r="BS138" s="45"/>
      <c r="BT138" s="45"/>
      <c r="BU138" s="45"/>
      <c r="BV138" s="45"/>
      <c r="BW138" s="45"/>
      <c r="BX138" s="45"/>
      <c r="BY138" s="45"/>
      <c r="BZ138" s="45"/>
      <c r="CA138" s="45"/>
      <c r="CB138" s="45"/>
      <c r="CC138" s="45"/>
      <c r="CD138" s="45"/>
    </row>
  </sheetData>
  <autoFilter ref="A22:CD135"/>
  <mergeCells count="34">
    <mergeCell ref="A137:CD137"/>
    <mergeCell ref="A138:CD138"/>
    <mergeCell ref="C18:C21"/>
    <mergeCell ref="D18:D21"/>
    <mergeCell ref="AN20:AT20"/>
    <mergeCell ref="AU20:BA20"/>
    <mergeCell ref="E18:BV18"/>
    <mergeCell ref="A17:CD17"/>
    <mergeCell ref="BP20:BV20"/>
    <mergeCell ref="A18:A21"/>
    <mergeCell ref="BB20:BH20"/>
    <mergeCell ref="E20:K20"/>
    <mergeCell ref="L20:R20"/>
    <mergeCell ref="S20:Y20"/>
    <mergeCell ref="BI20:BO20"/>
    <mergeCell ref="B18:B21"/>
    <mergeCell ref="Z20:AF20"/>
    <mergeCell ref="E19:AM19"/>
    <mergeCell ref="AG20:AM20"/>
    <mergeCell ref="BW18:CC20"/>
    <mergeCell ref="CD18:CD21"/>
    <mergeCell ref="AN19:BV19"/>
    <mergeCell ref="A5:CD5"/>
    <mergeCell ref="A6:CD6"/>
    <mergeCell ref="A7:CD7"/>
    <mergeCell ref="A9:CD9"/>
    <mergeCell ref="A10:CD10"/>
    <mergeCell ref="A8:AS8"/>
    <mergeCell ref="A12:CD12"/>
    <mergeCell ref="A14:CD14"/>
    <mergeCell ref="A15:CD15"/>
    <mergeCell ref="A16:CD16"/>
    <mergeCell ref="A11:AS11"/>
    <mergeCell ref="A13:CD13"/>
  </mergeCells>
  <hyperlinks>
    <hyperlink ref="D18" location="P5190" display="P5190"/>
  </hyperlinks>
  <printOptions horizontalCentered="1"/>
  <pageMargins left="0" right="0" top="0.74803149606299213" bottom="0" header="0.31496062992125984" footer="0.31496062992125984"/>
  <pageSetup paperSize="8" scale="2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Лист15</vt:lpstr>
      <vt:lpstr>Лист15!Область_печати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2018-11-22T05:57:07Z</cp:lastPrinted>
  <dcterms:created xsi:type="dcterms:W3CDTF">2018-07-26T04:47:23Z</dcterms:created>
  <dcterms:modified xsi:type="dcterms:W3CDTF">2026-03-31T09:37:45Z</dcterms:modified>
</cp:coreProperties>
</file>