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Лист16!$A$22:$BH$135</definedName>
    <definedName name="_xlnm.Print_Area" localSheetId="0">Лист16!$A$1:$BH$135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35" i="15" l="1"/>
  <c r="BF135" i="15"/>
  <c r="BE135" i="15"/>
  <c r="BD135" i="15"/>
  <c r="BC135" i="15"/>
  <c r="BG134" i="15"/>
  <c r="BF134" i="15"/>
  <c r="BE134" i="15"/>
  <c r="BD134" i="15"/>
  <c r="BC134" i="15"/>
  <c r="BG133" i="15"/>
  <c r="BF133" i="15"/>
  <c r="BE133" i="15"/>
  <c r="BD133" i="15"/>
  <c r="BC133" i="15"/>
  <c r="BG130" i="15"/>
  <c r="BF130" i="15"/>
  <c r="BE130" i="15"/>
  <c r="BD130" i="15"/>
  <c r="BC130" i="15"/>
  <c r="BG129" i="15"/>
  <c r="BF129" i="15"/>
  <c r="BE129" i="15"/>
  <c r="BD129" i="15"/>
  <c r="BC129" i="15"/>
  <c r="BG128" i="15"/>
  <c r="BF128" i="15"/>
  <c r="BE128" i="15"/>
  <c r="BD128" i="15"/>
  <c r="BC128" i="15"/>
  <c r="BG127" i="15"/>
  <c r="BF127" i="15"/>
  <c r="BE127" i="15"/>
  <c r="BD127" i="15"/>
  <c r="BC127" i="15"/>
  <c r="BG126" i="15"/>
  <c r="BF126" i="15"/>
  <c r="BE126" i="15"/>
  <c r="BD126" i="15"/>
  <c r="BC126" i="15"/>
  <c r="BG125" i="15"/>
  <c r="BF125" i="15"/>
  <c r="BE125" i="15"/>
  <c r="BD125" i="15"/>
  <c r="BC125" i="15"/>
  <c r="BG111" i="15"/>
  <c r="BF111" i="15"/>
  <c r="BE111" i="15"/>
  <c r="BD111" i="15"/>
  <c r="BC111" i="15"/>
  <c r="BG109" i="15"/>
  <c r="BF109" i="15"/>
  <c r="BE109" i="15"/>
  <c r="BD109" i="15"/>
  <c r="BC109" i="15"/>
  <c r="BG105" i="15"/>
  <c r="BF105" i="15"/>
  <c r="BE105" i="15"/>
  <c r="BD105" i="15"/>
  <c r="BC105" i="15"/>
  <c r="BG104" i="15"/>
  <c r="BF104" i="15"/>
  <c r="BE104" i="15"/>
  <c r="BD104" i="15"/>
  <c r="BC104" i="15"/>
  <c r="BG103" i="15"/>
  <c r="BF103" i="15"/>
  <c r="BE103" i="15"/>
  <c r="BD103" i="15"/>
  <c r="BC103" i="15"/>
  <c r="BG102" i="15"/>
  <c r="BF102" i="15"/>
  <c r="BE102" i="15"/>
  <c r="BD102" i="15"/>
  <c r="BC102" i="15"/>
  <c r="BG101" i="15"/>
  <c r="BF101" i="15"/>
  <c r="BE101" i="15"/>
  <c r="BD101" i="15"/>
  <c r="BC101" i="15"/>
  <c r="BG100" i="15"/>
  <c r="BF100" i="15"/>
  <c r="BE100" i="15"/>
  <c r="BD100" i="15"/>
  <c r="BC100" i="15"/>
  <c r="BG99" i="15"/>
  <c r="BF99" i="15"/>
  <c r="BE99" i="15"/>
  <c r="BD99" i="15"/>
  <c r="BC99" i="15"/>
  <c r="BG98" i="15"/>
  <c r="BF98" i="15"/>
  <c r="BE98" i="15"/>
  <c r="BD98" i="15"/>
  <c r="BC98" i="15"/>
  <c r="BG97" i="15"/>
  <c r="BF97" i="15"/>
  <c r="BE97" i="15"/>
  <c r="BD97" i="15"/>
  <c r="BC97" i="15"/>
  <c r="BG96" i="15"/>
  <c r="BF96" i="15"/>
  <c r="BE96" i="15"/>
  <c r="BD96" i="15"/>
  <c r="BC96" i="15"/>
  <c r="BG95" i="15"/>
  <c r="BF95" i="15"/>
  <c r="BE95" i="15"/>
  <c r="BD95" i="15"/>
  <c r="BC95" i="15"/>
  <c r="BG94" i="15"/>
  <c r="BF94" i="15"/>
  <c r="BE94" i="15"/>
  <c r="BD94" i="15"/>
  <c r="BC94" i="15"/>
  <c r="BG93" i="15"/>
  <c r="BF93" i="15"/>
  <c r="BE93" i="15"/>
  <c r="BD93" i="15"/>
  <c r="BC93" i="15"/>
  <c r="BG92" i="15"/>
  <c r="BF92" i="15"/>
  <c r="BE92" i="15"/>
  <c r="BD92" i="15"/>
  <c r="BC92" i="15"/>
  <c r="BG91" i="15"/>
  <c r="BF91" i="15"/>
  <c r="BE91" i="15"/>
  <c r="BD91" i="15"/>
  <c r="BC91" i="15"/>
  <c r="BG90" i="15"/>
  <c r="BF90" i="15"/>
  <c r="BE90" i="15"/>
  <c r="BD90" i="15"/>
  <c r="BC90" i="15"/>
  <c r="BG89" i="15"/>
  <c r="BF89" i="15"/>
  <c r="BE89" i="15"/>
  <c r="BD89" i="15"/>
  <c r="BC89" i="15"/>
  <c r="BG88" i="15"/>
  <c r="BF88" i="15"/>
  <c r="BE88" i="15"/>
  <c r="BD88" i="15"/>
  <c r="BC88" i="15"/>
  <c r="BG87" i="15"/>
  <c r="BF87" i="15"/>
  <c r="BE87" i="15"/>
  <c r="BD87" i="15"/>
  <c r="BC87" i="15"/>
  <c r="BG86" i="15"/>
  <c r="BF86" i="15"/>
  <c r="BE86" i="15"/>
  <c r="BD86" i="15"/>
  <c r="BC86" i="15"/>
  <c r="BG85" i="15"/>
  <c r="BF85" i="15"/>
  <c r="BE85" i="15"/>
  <c r="BD85" i="15"/>
  <c r="BC85" i="15"/>
  <c r="BG84" i="15"/>
  <c r="BF84" i="15"/>
  <c r="BE84" i="15"/>
  <c r="BD84" i="15"/>
  <c r="BC84" i="15"/>
  <c r="BG83" i="15"/>
  <c r="BF83" i="15"/>
  <c r="BE83" i="15"/>
  <c r="BD83" i="15"/>
  <c r="BC83" i="15"/>
  <c r="BG82" i="15"/>
  <c r="BF82" i="15"/>
  <c r="BE82" i="15"/>
  <c r="BD82" i="15"/>
  <c r="BC82" i="15"/>
  <c r="BG81" i="15"/>
  <c r="BF81" i="15"/>
  <c r="BE81" i="15"/>
  <c r="BD81" i="15"/>
  <c r="BC81" i="15"/>
  <c r="BG80" i="15"/>
  <c r="BF80" i="15"/>
  <c r="BE80" i="15"/>
  <c r="BD80" i="15"/>
  <c r="BC80" i="15"/>
  <c r="BG79" i="15"/>
  <c r="BF79" i="15"/>
  <c r="BE79" i="15"/>
  <c r="BD79" i="15"/>
  <c r="BC79" i="15"/>
  <c r="BG78" i="15"/>
  <c r="BF78" i="15"/>
  <c r="BE78" i="15"/>
  <c r="BD78" i="15"/>
  <c r="BC78" i="15"/>
  <c r="BG77" i="15"/>
  <c r="BF77" i="15"/>
  <c r="BE77" i="15"/>
  <c r="BD77" i="15"/>
  <c r="BC77" i="15"/>
  <c r="BG76" i="15"/>
  <c r="BF76" i="15"/>
  <c r="BE76" i="15"/>
  <c r="BD76" i="15"/>
  <c r="BC76" i="15"/>
  <c r="BG75" i="15"/>
  <c r="BF75" i="15"/>
  <c r="BE75" i="15"/>
  <c r="BD75" i="15"/>
  <c r="BC75" i="15"/>
  <c r="BG74" i="15"/>
  <c r="BF74" i="15"/>
  <c r="BE74" i="15"/>
  <c r="BD74" i="15"/>
  <c r="BC74" i="15"/>
  <c r="BG73" i="15"/>
  <c r="BF73" i="15"/>
  <c r="BE73" i="15"/>
  <c r="BD73" i="15"/>
  <c r="BC73" i="15"/>
  <c r="BG72" i="15"/>
  <c r="BF72" i="15"/>
  <c r="BE72" i="15"/>
  <c r="BD72" i="15"/>
  <c r="BC72" i="15"/>
  <c r="BG68" i="15"/>
  <c r="BF68" i="15"/>
  <c r="BE68" i="15"/>
  <c r="BD68" i="15"/>
  <c r="BC68" i="15"/>
  <c r="BC37" i="15"/>
  <c r="BD37" i="15"/>
  <c r="BE37" i="15"/>
  <c r="BF37" i="15"/>
  <c r="BG37" i="15"/>
  <c r="BC38" i="15"/>
  <c r="BD38" i="15"/>
  <c r="BE38" i="15"/>
  <c r="BF38" i="15"/>
  <c r="BG38" i="15"/>
  <c r="BC39" i="15"/>
  <c r="BD39" i="15"/>
  <c r="BE39" i="15"/>
  <c r="BF39" i="15"/>
  <c r="BG39" i="15"/>
  <c r="BC40" i="15"/>
  <c r="BD40" i="15"/>
  <c r="BE40" i="15"/>
  <c r="BF40" i="15"/>
  <c r="BG40" i="15"/>
  <c r="BC41" i="15"/>
  <c r="BD41" i="15"/>
  <c r="BE41" i="15"/>
  <c r="BF41" i="15"/>
  <c r="BG41" i="15"/>
  <c r="BC42" i="15"/>
  <c r="BD42" i="15"/>
  <c r="BE42" i="15"/>
  <c r="BF42" i="15"/>
  <c r="BG42" i="15"/>
  <c r="BC43" i="15"/>
  <c r="BD43" i="15"/>
  <c r="BE43" i="15"/>
  <c r="BF43" i="15"/>
  <c r="BG43" i="15"/>
  <c r="BC44" i="15"/>
  <c r="BD44" i="15"/>
  <c r="BE44" i="15"/>
  <c r="BF44" i="15"/>
  <c r="BG44" i="15"/>
  <c r="BC45" i="15"/>
  <c r="BD45" i="15"/>
  <c r="BE45" i="15"/>
  <c r="BF45" i="15"/>
  <c r="BG45" i="15"/>
  <c r="BC46" i="15"/>
  <c r="BD46" i="15"/>
  <c r="BE46" i="15"/>
  <c r="BF46" i="15"/>
  <c r="BG46" i="15"/>
  <c r="BC47" i="15"/>
  <c r="BD47" i="15"/>
  <c r="BE47" i="15"/>
  <c r="BF47" i="15"/>
  <c r="BG47" i="15"/>
  <c r="BC48" i="15"/>
  <c r="BD48" i="15"/>
  <c r="BE48" i="15"/>
  <c r="BF48" i="15"/>
  <c r="BG48" i="15"/>
  <c r="BC49" i="15"/>
  <c r="BD49" i="15"/>
  <c r="BE49" i="15"/>
  <c r="BF49" i="15"/>
  <c r="BG49" i="15"/>
  <c r="BD36" i="15"/>
  <c r="BE36" i="15"/>
  <c r="BF36" i="15"/>
  <c r="BG36" i="15"/>
  <c r="BC36" i="15"/>
  <c r="AX50" i="15"/>
  <c r="AY50" i="15"/>
  <c r="AZ50" i="15"/>
  <c r="AX53" i="15"/>
  <c r="AY53" i="15"/>
  <c r="AZ53" i="15"/>
  <c r="AX62" i="15"/>
  <c r="AY62" i="15"/>
  <c r="AZ62" i="15"/>
  <c r="AX66" i="15"/>
  <c r="AY66" i="15"/>
  <c r="AZ66" i="15"/>
  <c r="AW132" i="15" l="1"/>
  <c r="AV132" i="15"/>
  <c r="AU132" i="15"/>
  <c r="AT132" i="15"/>
  <c r="AT29" i="15" s="1"/>
  <c r="AS132" i="15"/>
  <c r="AR132" i="15"/>
  <c r="AQ132" i="15"/>
  <c r="AP132" i="15"/>
  <c r="AP29" i="15" s="1"/>
  <c r="AO132" i="15"/>
  <c r="AN132" i="15"/>
  <c r="AM132" i="15"/>
  <c r="AL132" i="15"/>
  <c r="AL29" i="15" s="1"/>
  <c r="AK132" i="15"/>
  <c r="AJ132" i="15"/>
  <c r="AI132" i="15"/>
  <c r="AW124" i="15"/>
  <c r="AW27" i="15" s="1"/>
  <c r="AV124" i="15"/>
  <c r="AU124" i="15"/>
  <c r="AT124" i="15"/>
  <c r="AS124" i="15"/>
  <c r="AS27" i="15" s="1"/>
  <c r="AR124" i="15"/>
  <c r="AQ124" i="15"/>
  <c r="AP124" i="15"/>
  <c r="AO124" i="15"/>
  <c r="AO27" i="15" s="1"/>
  <c r="AN124" i="15"/>
  <c r="AM124" i="15"/>
  <c r="AL124" i="15"/>
  <c r="AK124" i="15"/>
  <c r="AK27" i="15" s="1"/>
  <c r="AJ124" i="15"/>
  <c r="AI124" i="15"/>
  <c r="AW121" i="15"/>
  <c r="AV121" i="15"/>
  <c r="AV26" i="15" s="1"/>
  <c r="AU121" i="15"/>
  <c r="AT121" i="15"/>
  <c r="AS121" i="15"/>
  <c r="AR121" i="15"/>
  <c r="AR26" i="15" s="1"/>
  <c r="AQ121" i="15"/>
  <c r="AP121" i="15"/>
  <c r="AO121" i="15"/>
  <c r="AN121" i="15"/>
  <c r="AN26" i="15" s="1"/>
  <c r="AM121" i="15"/>
  <c r="AL121" i="15"/>
  <c r="AK121" i="15"/>
  <c r="AJ121" i="15"/>
  <c r="AJ26" i="15" s="1"/>
  <c r="AI121" i="15"/>
  <c r="AW118" i="15"/>
  <c r="AV118" i="15"/>
  <c r="AU118" i="15"/>
  <c r="AT118" i="15"/>
  <c r="AS118" i="15"/>
  <c r="AR118" i="15"/>
  <c r="AQ118" i="15"/>
  <c r="AP118" i="15"/>
  <c r="AO118" i="15"/>
  <c r="AN118" i="15"/>
  <c r="AM118" i="15"/>
  <c r="AL118" i="15"/>
  <c r="AK118" i="15"/>
  <c r="AJ118" i="15"/>
  <c r="AI118" i="15"/>
  <c r="AW110" i="15"/>
  <c r="AV110" i="15"/>
  <c r="AU110" i="15"/>
  <c r="AT110" i="15"/>
  <c r="AT107" i="15" s="1"/>
  <c r="AS110" i="15"/>
  <c r="AR110" i="15"/>
  <c r="AQ110" i="15"/>
  <c r="AP110" i="15"/>
  <c r="AP107" i="15" s="1"/>
  <c r="AO110" i="15"/>
  <c r="AN110" i="15"/>
  <c r="AM110" i="15"/>
  <c r="AL110" i="15"/>
  <c r="AL107" i="15" s="1"/>
  <c r="AK110" i="15"/>
  <c r="AJ110" i="15"/>
  <c r="AI110" i="15"/>
  <c r="AW108" i="15"/>
  <c r="AW107" i="15" s="1"/>
  <c r="AV108" i="15"/>
  <c r="AU108" i="15"/>
  <c r="AT108" i="15"/>
  <c r="AS108" i="15"/>
  <c r="AS107" i="15" s="1"/>
  <c r="AR108" i="15"/>
  <c r="AQ108" i="15"/>
  <c r="AP108" i="15"/>
  <c r="AO108" i="15"/>
  <c r="AO107" i="15" s="1"/>
  <c r="AN108" i="15"/>
  <c r="AM108" i="15"/>
  <c r="AL108" i="15"/>
  <c r="AK108" i="15"/>
  <c r="AK107" i="15" s="1"/>
  <c r="AJ108" i="15"/>
  <c r="AI108" i="15"/>
  <c r="AV107" i="15"/>
  <c r="AU107" i="15"/>
  <c r="AR107" i="15"/>
  <c r="AQ107" i="15"/>
  <c r="AN107" i="15"/>
  <c r="AM107" i="15"/>
  <c r="AJ107" i="15"/>
  <c r="AI107" i="15"/>
  <c r="AW71" i="15"/>
  <c r="AV71" i="15"/>
  <c r="AU71" i="15"/>
  <c r="AU70" i="15" s="1"/>
  <c r="AU65" i="15" s="1"/>
  <c r="AU25" i="15" s="1"/>
  <c r="AT71" i="15"/>
  <c r="AS71" i="15"/>
  <c r="AR71" i="15"/>
  <c r="AQ71" i="15"/>
  <c r="AQ70" i="15" s="1"/>
  <c r="AQ65" i="15" s="1"/>
  <c r="AQ25" i="15" s="1"/>
  <c r="AP71" i="15"/>
  <c r="AO71" i="15"/>
  <c r="AN71" i="15"/>
  <c r="AM71" i="15"/>
  <c r="AM70" i="15" s="1"/>
  <c r="AM65" i="15" s="1"/>
  <c r="AM25" i="15" s="1"/>
  <c r="AL71" i="15"/>
  <c r="AK71" i="15"/>
  <c r="AJ71" i="15"/>
  <c r="AI71" i="15"/>
  <c r="AI70" i="15" s="1"/>
  <c r="AI65" i="15" s="1"/>
  <c r="AI25" i="15" s="1"/>
  <c r="AW70" i="15"/>
  <c r="AV70" i="15"/>
  <c r="AT70" i="15"/>
  <c r="AT65" i="15" s="1"/>
  <c r="AT25" i="15" s="1"/>
  <c r="AS70" i="15"/>
  <c r="AR70" i="15"/>
  <c r="AP70" i="15"/>
  <c r="AO70" i="15"/>
  <c r="AN70" i="15"/>
  <c r="AL70" i="15"/>
  <c r="AK70" i="15"/>
  <c r="AJ70" i="15"/>
  <c r="AW66" i="15"/>
  <c r="AV66" i="15"/>
  <c r="AU66" i="15"/>
  <c r="AT66" i="15"/>
  <c r="AS66" i="15"/>
  <c r="AR66" i="15"/>
  <c r="AQ66" i="15"/>
  <c r="AP66" i="15"/>
  <c r="AO66" i="15"/>
  <c r="AN66" i="15"/>
  <c r="AM66" i="15"/>
  <c r="AL66" i="15"/>
  <c r="AK66" i="15"/>
  <c r="AJ66" i="15"/>
  <c r="AI66" i="15"/>
  <c r="AV65" i="15"/>
  <c r="AR65" i="15"/>
  <c r="AN65" i="15"/>
  <c r="AJ65" i="15"/>
  <c r="AW62" i="15"/>
  <c r="AV62" i="15"/>
  <c r="AU62" i="15"/>
  <c r="AT62" i="15"/>
  <c r="AS62" i="15"/>
  <c r="AR62" i="15"/>
  <c r="AQ62" i="15"/>
  <c r="AP62" i="15"/>
  <c r="AO62" i="15"/>
  <c r="AN62" i="15"/>
  <c r="AM62" i="15"/>
  <c r="AL62" i="15"/>
  <c r="AK62" i="15"/>
  <c r="AJ62" i="15"/>
  <c r="AI62" i="15"/>
  <c r="AW53" i="15"/>
  <c r="AV53" i="15"/>
  <c r="AU53" i="15"/>
  <c r="AT53" i="15"/>
  <c r="AS53" i="15"/>
  <c r="AR53" i="15"/>
  <c r="AQ53" i="15"/>
  <c r="AP53" i="15"/>
  <c r="AO53" i="15"/>
  <c r="AN53" i="15"/>
  <c r="AM53" i="15"/>
  <c r="AL53" i="15"/>
  <c r="AK53" i="15"/>
  <c r="AJ53" i="15"/>
  <c r="AI53" i="15"/>
  <c r="AW50" i="15"/>
  <c r="AV50" i="15"/>
  <c r="AU50" i="15"/>
  <c r="AT50" i="15"/>
  <c r="AS50" i="15"/>
  <c r="AS31" i="15" s="1"/>
  <c r="AR50" i="15"/>
  <c r="AQ50" i="15"/>
  <c r="AP50" i="15"/>
  <c r="AO50" i="15"/>
  <c r="AN50" i="15"/>
  <c r="AM50" i="15"/>
  <c r="AL50" i="15"/>
  <c r="AK50" i="15"/>
  <c r="AJ50" i="15"/>
  <c r="AI50" i="15"/>
  <c r="AW35" i="15"/>
  <c r="AW32" i="15" s="1"/>
  <c r="AV35" i="15"/>
  <c r="AV32" i="15" s="1"/>
  <c r="AV31" i="15" s="1"/>
  <c r="AU35" i="15"/>
  <c r="AU32" i="15" s="1"/>
  <c r="AU31" i="15" s="1"/>
  <c r="AT35" i="15"/>
  <c r="AT32" i="15" s="1"/>
  <c r="AT31" i="15" s="1"/>
  <c r="AT24" i="15" s="1"/>
  <c r="AS35" i="15"/>
  <c r="AR35" i="15"/>
  <c r="AR32" i="15" s="1"/>
  <c r="AR31" i="15" s="1"/>
  <c r="AQ35" i="15"/>
  <c r="AP35" i="15"/>
  <c r="AP32" i="15" s="1"/>
  <c r="AP31" i="15" s="1"/>
  <c r="AP24" i="15" s="1"/>
  <c r="AO35" i="15"/>
  <c r="AO32" i="15" s="1"/>
  <c r="AN35" i="15"/>
  <c r="AN32" i="15" s="1"/>
  <c r="AN31" i="15" s="1"/>
  <c r="AM35" i="15"/>
  <c r="AL35" i="15"/>
  <c r="AK35" i="15"/>
  <c r="AJ35" i="15"/>
  <c r="AJ32" i="15" s="1"/>
  <c r="AJ31" i="15" s="1"/>
  <c r="AI35" i="15"/>
  <c r="AS32" i="15"/>
  <c r="AQ32" i="15"/>
  <c r="AQ31" i="15" s="1"/>
  <c r="AM32" i="15"/>
  <c r="AM31" i="15" s="1"/>
  <c r="AL32" i="15"/>
  <c r="AL31" i="15" s="1"/>
  <c r="AL24" i="15" s="1"/>
  <c r="AK32" i="15"/>
  <c r="AI32" i="15"/>
  <c r="AI31" i="15" s="1"/>
  <c r="AW29" i="15"/>
  <c r="AV29" i="15"/>
  <c r="AU29" i="15"/>
  <c r="AS29" i="15"/>
  <c r="AR29" i="15"/>
  <c r="AQ29" i="15"/>
  <c r="AO29" i="15"/>
  <c r="AN29" i="15"/>
  <c r="AM29" i="15"/>
  <c r="AK29" i="15"/>
  <c r="AJ29" i="15"/>
  <c r="AI29" i="15"/>
  <c r="AW28" i="15"/>
  <c r="AV28" i="15"/>
  <c r="AU28" i="15"/>
  <c r="AT28" i="15"/>
  <c r="AS28" i="15"/>
  <c r="AR28" i="15"/>
  <c r="AQ28" i="15"/>
  <c r="AP28" i="15"/>
  <c r="AO28" i="15"/>
  <c r="AN28" i="15"/>
  <c r="AM28" i="15"/>
  <c r="AL28" i="15"/>
  <c r="AK28" i="15"/>
  <c r="AJ28" i="15"/>
  <c r="AI28" i="15"/>
  <c r="AV27" i="15"/>
  <c r="AU27" i="15"/>
  <c r="AT27" i="15"/>
  <c r="AR27" i="15"/>
  <c r="AQ27" i="15"/>
  <c r="AP27" i="15"/>
  <c r="AN27" i="15"/>
  <c r="AM27" i="15"/>
  <c r="AL27" i="15"/>
  <c r="AJ27" i="15"/>
  <c r="AI27" i="15"/>
  <c r="AW26" i="15"/>
  <c r="AU26" i="15"/>
  <c r="AT26" i="15"/>
  <c r="AS26" i="15"/>
  <c r="AQ26" i="15"/>
  <c r="AP26" i="15"/>
  <c r="AO26" i="15"/>
  <c r="AM26" i="15"/>
  <c r="AL26" i="15"/>
  <c r="AK26" i="15"/>
  <c r="AI26" i="15"/>
  <c r="AV25" i="15"/>
  <c r="AR25" i="15"/>
  <c r="AN25" i="15"/>
  <c r="AJ25" i="15"/>
  <c r="I135" i="15"/>
  <c r="H135" i="15"/>
  <c r="G135" i="15"/>
  <c r="F135" i="15"/>
  <c r="F132" i="15" s="1"/>
  <c r="F29" i="15" s="1"/>
  <c r="E135" i="15"/>
  <c r="I134" i="15"/>
  <c r="H134" i="15"/>
  <c r="G134" i="15"/>
  <c r="G132" i="15" s="1"/>
  <c r="G29" i="15" s="1"/>
  <c r="F134" i="15"/>
  <c r="E134" i="15"/>
  <c r="I133" i="15"/>
  <c r="H133" i="15"/>
  <c r="H132" i="15" s="1"/>
  <c r="H29" i="15" s="1"/>
  <c r="G133" i="15"/>
  <c r="F133" i="15"/>
  <c r="E133" i="15"/>
  <c r="I132" i="15"/>
  <c r="E132" i="15"/>
  <c r="I130" i="15"/>
  <c r="H130" i="15"/>
  <c r="G130" i="15"/>
  <c r="F130" i="15"/>
  <c r="E130" i="15"/>
  <c r="I129" i="15"/>
  <c r="H129" i="15"/>
  <c r="G129" i="15"/>
  <c r="F129" i="15"/>
  <c r="E129" i="15"/>
  <c r="I128" i="15"/>
  <c r="H128" i="15"/>
  <c r="G128" i="15"/>
  <c r="F128" i="15"/>
  <c r="E128" i="15"/>
  <c r="I127" i="15"/>
  <c r="I124" i="15" s="1"/>
  <c r="I27" i="15" s="1"/>
  <c r="H127" i="15"/>
  <c r="G127" i="15"/>
  <c r="F127" i="15"/>
  <c r="E127" i="15"/>
  <c r="E124" i="15" s="1"/>
  <c r="E27" i="15" s="1"/>
  <c r="I126" i="15"/>
  <c r="H126" i="15"/>
  <c r="G126" i="15"/>
  <c r="F126" i="15"/>
  <c r="F124" i="15" s="1"/>
  <c r="F27" i="15" s="1"/>
  <c r="E126" i="15"/>
  <c r="I125" i="15"/>
  <c r="H125" i="15"/>
  <c r="G125" i="15"/>
  <c r="G124" i="15" s="1"/>
  <c r="G27" i="15" s="1"/>
  <c r="F125" i="15"/>
  <c r="E125" i="15"/>
  <c r="H124" i="15"/>
  <c r="H27" i="15" s="1"/>
  <c r="I121" i="15"/>
  <c r="I26" i="15" s="1"/>
  <c r="H121" i="15"/>
  <c r="G121" i="15"/>
  <c r="F121" i="15"/>
  <c r="F26" i="15" s="1"/>
  <c r="E121" i="15"/>
  <c r="E26" i="15" s="1"/>
  <c r="I118" i="15"/>
  <c r="H118" i="15"/>
  <c r="G118" i="15"/>
  <c r="F118" i="15"/>
  <c r="E118" i="15"/>
  <c r="I111" i="15"/>
  <c r="H111" i="15"/>
  <c r="G111" i="15"/>
  <c r="G110" i="15" s="1"/>
  <c r="G107" i="15" s="1"/>
  <c r="F111" i="15"/>
  <c r="E111" i="15"/>
  <c r="I110" i="15"/>
  <c r="H110" i="15"/>
  <c r="H107" i="15" s="1"/>
  <c r="F110" i="15"/>
  <c r="E110" i="15"/>
  <c r="I109" i="15"/>
  <c r="I108" i="15" s="1"/>
  <c r="I107" i="15" s="1"/>
  <c r="H109" i="15"/>
  <c r="G109" i="15"/>
  <c r="F109" i="15"/>
  <c r="E109" i="15"/>
  <c r="E108" i="15" s="1"/>
  <c r="E107" i="15" s="1"/>
  <c r="H108" i="15"/>
  <c r="G108" i="15"/>
  <c r="F108" i="15"/>
  <c r="F107" i="15" s="1"/>
  <c r="I105" i="15"/>
  <c r="H105" i="15"/>
  <c r="G105" i="15"/>
  <c r="F105" i="15"/>
  <c r="E105" i="15"/>
  <c r="I104" i="15"/>
  <c r="H104" i="15"/>
  <c r="G104" i="15"/>
  <c r="F104" i="15"/>
  <c r="E104" i="15"/>
  <c r="I103" i="15"/>
  <c r="H103" i="15"/>
  <c r="G103" i="15"/>
  <c r="F103" i="15"/>
  <c r="E103" i="15"/>
  <c r="I102" i="15"/>
  <c r="H102" i="15"/>
  <c r="G102" i="15"/>
  <c r="F102" i="15"/>
  <c r="E102" i="15"/>
  <c r="I101" i="15"/>
  <c r="H101" i="15"/>
  <c r="G101" i="15"/>
  <c r="F101" i="15"/>
  <c r="E101" i="15"/>
  <c r="I100" i="15"/>
  <c r="H100" i="15"/>
  <c r="G100" i="15"/>
  <c r="F100" i="15"/>
  <c r="E100" i="15"/>
  <c r="I99" i="15"/>
  <c r="H99" i="15"/>
  <c r="G99" i="15"/>
  <c r="F99" i="15"/>
  <c r="E99" i="15"/>
  <c r="I98" i="15"/>
  <c r="H98" i="15"/>
  <c r="G98" i="15"/>
  <c r="F98" i="15"/>
  <c r="E98" i="15"/>
  <c r="I97" i="15"/>
  <c r="H97" i="15"/>
  <c r="G97" i="15"/>
  <c r="F97" i="15"/>
  <c r="E97" i="15"/>
  <c r="I96" i="15"/>
  <c r="H96" i="15"/>
  <c r="G96" i="15"/>
  <c r="F96" i="15"/>
  <c r="E96" i="15"/>
  <c r="I95" i="15"/>
  <c r="H95" i="15"/>
  <c r="G95" i="15"/>
  <c r="F95" i="15"/>
  <c r="E95" i="15"/>
  <c r="I94" i="15"/>
  <c r="H94" i="15"/>
  <c r="G94" i="15"/>
  <c r="F94" i="15"/>
  <c r="E94" i="15"/>
  <c r="I93" i="15"/>
  <c r="H93" i="15"/>
  <c r="G93" i="15"/>
  <c r="F93" i="15"/>
  <c r="E93" i="15"/>
  <c r="I92" i="15"/>
  <c r="H92" i="15"/>
  <c r="G92" i="15"/>
  <c r="F92" i="15"/>
  <c r="E92" i="15"/>
  <c r="I91" i="15"/>
  <c r="H91" i="15"/>
  <c r="G91" i="15"/>
  <c r="F91" i="15"/>
  <c r="E91" i="15"/>
  <c r="I90" i="15"/>
  <c r="H90" i="15"/>
  <c r="G90" i="15"/>
  <c r="F90" i="15"/>
  <c r="E90" i="15"/>
  <c r="I89" i="15"/>
  <c r="H89" i="15"/>
  <c r="G89" i="15"/>
  <c r="F89" i="15"/>
  <c r="E89" i="15"/>
  <c r="I88" i="15"/>
  <c r="H88" i="15"/>
  <c r="G88" i="15"/>
  <c r="F88" i="15"/>
  <c r="E88" i="15"/>
  <c r="I87" i="15"/>
  <c r="H87" i="15"/>
  <c r="G87" i="15"/>
  <c r="F87" i="15"/>
  <c r="E87" i="15"/>
  <c r="I86" i="15"/>
  <c r="H86" i="15"/>
  <c r="G86" i="15"/>
  <c r="F86" i="15"/>
  <c r="E86" i="15"/>
  <c r="I85" i="15"/>
  <c r="H85" i="15"/>
  <c r="G85" i="15"/>
  <c r="F85" i="15"/>
  <c r="E85" i="15"/>
  <c r="I84" i="15"/>
  <c r="H84" i="15"/>
  <c r="G84" i="15"/>
  <c r="F84" i="15"/>
  <c r="E84" i="15"/>
  <c r="I83" i="15"/>
  <c r="H83" i="15"/>
  <c r="G83" i="15"/>
  <c r="F83" i="15"/>
  <c r="E83" i="15"/>
  <c r="I82" i="15"/>
  <c r="H82" i="15"/>
  <c r="G82" i="15"/>
  <c r="F82" i="15"/>
  <c r="E82" i="15"/>
  <c r="I81" i="15"/>
  <c r="H81" i="15"/>
  <c r="G81" i="15"/>
  <c r="F81" i="15"/>
  <c r="E81" i="15"/>
  <c r="I80" i="15"/>
  <c r="H80" i="15"/>
  <c r="G80" i="15"/>
  <c r="F80" i="15"/>
  <c r="E80" i="15"/>
  <c r="I79" i="15"/>
  <c r="H79" i="15"/>
  <c r="G79" i="15"/>
  <c r="F79" i="15"/>
  <c r="E79" i="15"/>
  <c r="I78" i="15"/>
  <c r="H78" i="15"/>
  <c r="G78" i="15"/>
  <c r="F78" i="15"/>
  <c r="E78" i="15"/>
  <c r="I77" i="15"/>
  <c r="H77" i="15"/>
  <c r="G77" i="15"/>
  <c r="F77" i="15"/>
  <c r="E77" i="15"/>
  <c r="I76" i="15"/>
  <c r="H76" i="15"/>
  <c r="G76" i="15"/>
  <c r="F76" i="15"/>
  <c r="E76" i="15"/>
  <c r="I75" i="15"/>
  <c r="H75" i="15"/>
  <c r="G75" i="15"/>
  <c r="F75" i="15"/>
  <c r="E75" i="15"/>
  <c r="I74" i="15"/>
  <c r="H74" i="15"/>
  <c r="G74" i="15"/>
  <c r="G71" i="15" s="1"/>
  <c r="G70" i="15" s="1"/>
  <c r="G65" i="15" s="1"/>
  <c r="G25" i="15" s="1"/>
  <c r="F74" i="15"/>
  <c r="E74" i="15"/>
  <c r="I73" i="15"/>
  <c r="H73" i="15"/>
  <c r="H71" i="15" s="1"/>
  <c r="H70" i="15" s="1"/>
  <c r="G73" i="15"/>
  <c r="F73" i="15"/>
  <c r="E73" i="15"/>
  <c r="I72" i="15"/>
  <c r="I71" i="15" s="1"/>
  <c r="I70" i="15" s="1"/>
  <c r="H72" i="15"/>
  <c r="G72" i="15"/>
  <c r="F72" i="15"/>
  <c r="E72" i="15"/>
  <c r="E71" i="15" s="1"/>
  <c r="E70" i="15" s="1"/>
  <c r="F71" i="15"/>
  <c r="F70" i="15" s="1"/>
  <c r="I66" i="15"/>
  <c r="H66" i="15"/>
  <c r="H65" i="15" s="1"/>
  <c r="H25" i="15" s="1"/>
  <c r="G66" i="15"/>
  <c r="F66" i="15"/>
  <c r="E66" i="15"/>
  <c r="I62" i="15"/>
  <c r="H62" i="15"/>
  <c r="G62" i="15"/>
  <c r="F62" i="15"/>
  <c r="E62" i="15"/>
  <c r="I53" i="15"/>
  <c r="H53" i="15"/>
  <c r="G53" i="15"/>
  <c r="F53" i="15"/>
  <c r="E53" i="15"/>
  <c r="I50" i="15"/>
  <c r="H50" i="15"/>
  <c r="G50" i="15"/>
  <c r="F50" i="15"/>
  <c r="E50" i="15"/>
  <c r="I35" i="15"/>
  <c r="I32" i="15" s="1"/>
  <c r="I31" i="15" s="1"/>
  <c r="H35" i="15"/>
  <c r="G35" i="15"/>
  <c r="F35" i="15"/>
  <c r="F32" i="15" s="1"/>
  <c r="F31" i="15" s="1"/>
  <c r="E35" i="15"/>
  <c r="E32" i="15" s="1"/>
  <c r="E31" i="15" s="1"/>
  <c r="H32" i="15"/>
  <c r="G32" i="15"/>
  <c r="G31" i="15" s="1"/>
  <c r="I29" i="15"/>
  <c r="E29" i="15"/>
  <c r="I28" i="15"/>
  <c r="H28" i="15"/>
  <c r="G28" i="15"/>
  <c r="F28" i="15"/>
  <c r="E28" i="15"/>
  <c r="H26" i="15"/>
  <c r="G26" i="15"/>
  <c r="J50" i="15"/>
  <c r="J53" i="15"/>
  <c r="J62" i="15"/>
  <c r="J66" i="15"/>
  <c r="O50" i="15"/>
  <c r="O53" i="15"/>
  <c r="O62" i="15"/>
  <c r="O66" i="15"/>
  <c r="T50" i="15"/>
  <c r="T53" i="15"/>
  <c r="T62" i="15"/>
  <c r="T66" i="15"/>
  <c r="AK31" i="15" l="1"/>
  <c r="AO31" i="15"/>
  <c r="AW31" i="15"/>
  <c r="AW24" i="15" s="1"/>
  <c r="H31" i="15"/>
  <c r="H24" i="15" s="1"/>
  <c r="H23" i="15" s="1"/>
  <c r="AT23" i="15"/>
  <c r="AM24" i="15"/>
  <c r="AM23" i="15" s="1"/>
  <c r="AM30" i="15"/>
  <c r="AP65" i="15"/>
  <c r="AP25" i="15" s="1"/>
  <c r="AP23" i="15" s="1"/>
  <c r="AI30" i="15"/>
  <c r="AI24" i="15"/>
  <c r="AI23" i="15" s="1"/>
  <c r="AJ30" i="15"/>
  <c r="AJ24" i="15"/>
  <c r="AJ23" i="15" s="1"/>
  <c r="AN30" i="15"/>
  <c r="AN24" i="15"/>
  <c r="AN23" i="15" s="1"/>
  <c r="AR30" i="15"/>
  <c r="AR24" i="15"/>
  <c r="AR23" i="15" s="1"/>
  <c r="AV30" i="15"/>
  <c r="AV24" i="15"/>
  <c r="AV23" i="15" s="1"/>
  <c r="AK24" i="15"/>
  <c r="AK23" i="15" s="1"/>
  <c r="AO24" i="15"/>
  <c r="AS24" i="15"/>
  <c r="AL65" i="15"/>
  <c r="AL25" i="15" s="1"/>
  <c r="AL23" i="15" s="1"/>
  <c r="AQ30" i="15"/>
  <c r="AQ24" i="15"/>
  <c r="AQ23" i="15" s="1"/>
  <c r="AU30" i="15"/>
  <c r="AU24" i="15"/>
  <c r="AU23" i="15" s="1"/>
  <c r="AK65" i="15"/>
  <c r="AK25" i="15" s="1"/>
  <c r="AO65" i="15"/>
  <c r="AO25" i="15" s="1"/>
  <c r="AS65" i="15"/>
  <c r="AS25" i="15" s="1"/>
  <c r="AW65" i="15"/>
  <c r="AW25" i="15" s="1"/>
  <c r="AP30" i="15"/>
  <c r="AT30" i="15"/>
  <c r="E24" i="15"/>
  <c r="I24" i="15"/>
  <c r="H30" i="15"/>
  <c r="F24" i="15"/>
  <c r="F23" i="15" s="1"/>
  <c r="F30" i="15"/>
  <c r="F65" i="15"/>
  <c r="F25" i="15" s="1"/>
  <c r="G30" i="15"/>
  <c r="E65" i="15"/>
  <c r="E25" i="15" s="1"/>
  <c r="I65" i="15"/>
  <c r="I25" i="15" s="1"/>
  <c r="G24" i="15"/>
  <c r="G23" i="15" s="1"/>
  <c r="BG35" i="15"/>
  <c r="BF35" i="15"/>
  <c r="BE35" i="15"/>
  <c r="BD35" i="15"/>
  <c r="BC35" i="15"/>
  <c r="BB35" i="15"/>
  <c r="BA35" i="15"/>
  <c r="AZ35" i="15"/>
  <c r="AY35" i="15"/>
  <c r="AX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AW30" i="15" l="1"/>
  <c r="AO23" i="15"/>
  <c r="AS23" i="15"/>
  <c r="AL30" i="15"/>
  <c r="AW23" i="15"/>
  <c r="AO30" i="15"/>
  <c r="AS30" i="15"/>
  <c r="AK30" i="15"/>
  <c r="I30" i="15"/>
  <c r="I23" i="15"/>
  <c r="E30" i="15"/>
  <c r="E23" i="15"/>
  <c r="AD72" i="15"/>
  <c r="AE72" i="15"/>
  <c r="AF72" i="15"/>
  <c r="AG72" i="15"/>
  <c r="AH72" i="15"/>
  <c r="AD73" i="15"/>
  <c r="AE73" i="15"/>
  <c r="AF73" i="15"/>
  <c r="AG73" i="15"/>
  <c r="AH73" i="15"/>
  <c r="AD74" i="15"/>
  <c r="AE74" i="15"/>
  <c r="AF74" i="15"/>
  <c r="AG74" i="15"/>
  <c r="AH74" i="15"/>
  <c r="AD75" i="15"/>
  <c r="AE75" i="15"/>
  <c r="AF75" i="15"/>
  <c r="AG75" i="15"/>
  <c r="AH75" i="15"/>
  <c r="AD76" i="15"/>
  <c r="AE76" i="15"/>
  <c r="AF76" i="15"/>
  <c r="AG76" i="15"/>
  <c r="AH76" i="15"/>
  <c r="AD77" i="15"/>
  <c r="AE77" i="15"/>
  <c r="AF77" i="15"/>
  <c r="AG77" i="15"/>
  <c r="AH77" i="15"/>
  <c r="AD78" i="15"/>
  <c r="AE78" i="15"/>
  <c r="AF78" i="15"/>
  <c r="AG78" i="15"/>
  <c r="AH78" i="15"/>
  <c r="AD79" i="15"/>
  <c r="AE79" i="15"/>
  <c r="AF79" i="15"/>
  <c r="AG79" i="15"/>
  <c r="AH79" i="15"/>
  <c r="AD80" i="15"/>
  <c r="AE80" i="15"/>
  <c r="AF80" i="15"/>
  <c r="AG80" i="15"/>
  <c r="AH80" i="15"/>
  <c r="AD81" i="15"/>
  <c r="AE81" i="15"/>
  <c r="AF81" i="15"/>
  <c r="AG81" i="15"/>
  <c r="AH81" i="15"/>
  <c r="AD82" i="15"/>
  <c r="AE82" i="15"/>
  <c r="AF82" i="15"/>
  <c r="AG82" i="15"/>
  <c r="AH82" i="15"/>
  <c r="AD83" i="15"/>
  <c r="AE83" i="15"/>
  <c r="AF83" i="15"/>
  <c r="AG83" i="15"/>
  <c r="AH83" i="15"/>
  <c r="AD84" i="15"/>
  <c r="AE84" i="15"/>
  <c r="AF84" i="15"/>
  <c r="AG84" i="15"/>
  <c r="AH84" i="15"/>
  <c r="AD85" i="15"/>
  <c r="AE85" i="15"/>
  <c r="AF85" i="15"/>
  <c r="AG85" i="15"/>
  <c r="AH85" i="15"/>
  <c r="AD86" i="15"/>
  <c r="AE86" i="15"/>
  <c r="AF86" i="15"/>
  <c r="AG86" i="15"/>
  <c r="AH86" i="15"/>
  <c r="AD87" i="15"/>
  <c r="AE87" i="15"/>
  <c r="AF87" i="15"/>
  <c r="AG87" i="15"/>
  <c r="AH87" i="15"/>
  <c r="AD88" i="15"/>
  <c r="AE88" i="15"/>
  <c r="AF88" i="15"/>
  <c r="AG88" i="15"/>
  <c r="AH88" i="15"/>
  <c r="AD89" i="15"/>
  <c r="AE89" i="15"/>
  <c r="AF89" i="15"/>
  <c r="AG89" i="15"/>
  <c r="AH89" i="15"/>
  <c r="AD90" i="15"/>
  <c r="AE90" i="15"/>
  <c r="AF90" i="15"/>
  <c r="AG90" i="15"/>
  <c r="AH90" i="15"/>
  <c r="AD91" i="15"/>
  <c r="AE91" i="15"/>
  <c r="AF91" i="15"/>
  <c r="AG91" i="15"/>
  <c r="AH91" i="15"/>
  <c r="AD92" i="15"/>
  <c r="AE92" i="15"/>
  <c r="AF92" i="15"/>
  <c r="AG92" i="15"/>
  <c r="AH92" i="15"/>
  <c r="AD93" i="15"/>
  <c r="AE93" i="15"/>
  <c r="AF93" i="15"/>
  <c r="AG93" i="15"/>
  <c r="AH93" i="15"/>
  <c r="AD94" i="15"/>
  <c r="AE94" i="15"/>
  <c r="AF94" i="15"/>
  <c r="AG94" i="15"/>
  <c r="AH94" i="15"/>
  <c r="AD95" i="15"/>
  <c r="AE95" i="15"/>
  <c r="AF95" i="15"/>
  <c r="AG95" i="15"/>
  <c r="AH95" i="15"/>
  <c r="AD96" i="15"/>
  <c r="AE96" i="15"/>
  <c r="AF96" i="15"/>
  <c r="AG96" i="15"/>
  <c r="AH96" i="15"/>
  <c r="AD97" i="15"/>
  <c r="AE97" i="15"/>
  <c r="AF97" i="15"/>
  <c r="AG97" i="15"/>
  <c r="AH97" i="15"/>
  <c r="AD98" i="15"/>
  <c r="AE98" i="15"/>
  <c r="AF98" i="15"/>
  <c r="AG98" i="15"/>
  <c r="AH98" i="15"/>
  <c r="AD99" i="15"/>
  <c r="AE99" i="15"/>
  <c r="AF99" i="15"/>
  <c r="AG99" i="15"/>
  <c r="AH99" i="15"/>
  <c r="AD100" i="15"/>
  <c r="AE100" i="15"/>
  <c r="AF100" i="15"/>
  <c r="AG100" i="15"/>
  <c r="AH100" i="15"/>
  <c r="AD101" i="15"/>
  <c r="AE101" i="15"/>
  <c r="AF101" i="15"/>
  <c r="AG101" i="15"/>
  <c r="AH101" i="15"/>
  <c r="AD102" i="15"/>
  <c r="AE102" i="15"/>
  <c r="AF102" i="15"/>
  <c r="AG102" i="15"/>
  <c r="AH102" i="15"/>
  <c r="AD103" i="15"/>
  <c r="AE103" i="15"/>
  <c r="AF103" i="15"/>
  <c r="AG103" i="15"/>
  <c r="AH103" i="15"/>
  <c r="AD104" i="15"/>
  <c r="AE104" i="15"/>
  <c r="AF104" i="15"/>
  <c r="AG104" i="15"/>
  <c r="AH104" i="15"/>
  <c r="AD105" i="15"/>
  <c r="AE105" i="15"/>
  <c r="AF105" i="15"/>
  <c r="AG105" i="15"/>
  <c r="AH105" i="15"/>
  <c r="AA71" i="15" l="1"/>
  <c r="Z71" i="15"/>
  <c r="Y71" i="15"/>
  <c r="AA62" i="15"/>
  <c r="Z62" i="15"/>
  <c r="Y62" i="15"/>
  <c r="AA32" i="15"/>
  <c r="Z32" i="15"/>
  <c r="Y32" i="15"/>
  <c r="V71" i="15"/>
  <c r="U71" i="15"/>
  <c r="T71" i="15"/>
  <c r="T70" i="15" s="1"/>
  <c r="T65" i="15" s="1"/>
  <c r="V62" i="15"/>
  <c r="U62" i="15"/>
  <c r="V32" i="15"/>
  <c r="U32" i="15"/>
  <c r="T32" i="15"/>
  <c r="Q71" i="15"/>
  <c r="P71" i="15"/>
  <c r="O71" i="15"/>
  <c r="O70" i="15" s="1"/>
  <c r="O65" i="15" s="1"/>
  <c r="Q62" i="15"/>
  <c r="P62" i="15"/>
  <c r="Q32" i="15"/>
  <c r="P32" i="15"/>
  <c r="O32" i="15"/>
  <c r="L71" i="15"/>
  <c r="K71" i="15"/>
  <c r="J71" i="15"/>
  <c r="J70" i="15" s="1"/>
  <c r="J65" i="15" s="1"/>
  <c r="L62" i="15"/>
  <c r="K62" i="15"/>
  <c r="L32" i="15"/>
  <c r="K32" i="15"/>
  <c r="J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X32" i="15"/>
  <c r="AY32" i="15"/>
  <c r="M62" i="15"/>
  <c r="N62" i="15"/>
  <c r="R62" i="15"/>
  <c r="S62" i="15"/>
  <c r="W62" i="15"/>
  <c r="X62" i="15"/>
  <c r="AB62" i="15"/>
  <c r="AC62" i="15"/>
  <c r="AD62" i="15"/>
  <c r="AE62" i="15"/>
  <c r="AF62" i="15"/>
  <c r="AG62" i="15"/>
  <c r="AH62" i="15"/>
  <c r="M71" i="15"/>
  <c r="N71" i="15"/>
  <c r="R71" i="15"/>
  <c r="S71" i="15"/>
  <c r="W71" i="15"/>
  <c r="X71" i="15"/>
  <c r="AB71" i="15"/>
  <c r="AC71" i="15"/>
  <c r="AX71" i="15"/>
  <c r="AY71" i="15"/>
  <c r="Q50" i="15" l="1"/>
  <c r="V66" i="15"/>
  <c r="L50" i="15"/>
  <c r="AA50" i="15"/>
  <c r="AD66" i="15"/>
  <c r="P53" i="15"/>
  <c r="Z50" i="15"/>
  <c r="AF50" i="15"/>
  <c r="AB50" i="15"/>
  <c r="P50" i="15"/>
  <c r="P31" i="15" s="1"/>
  <c r="Q66" i="15"/>
  <c r="AH66" i="15"/>
  <c r="W66" i="15"/>
  <c r="M50" i="15"/>
  <c r="L66" i="15"/>
  <c r="U50" i="15"/>
  <c r="V50" i="15"/>
  <c r="AE50" i="15"/>
  <c r="N50" i="15"/>
  <c r="K53" i="15"/>
  <c r="K66" i="15"/>
  <c r="R66" i="15"/>
  <c r="X66" i="15"/>
  <c r="K50" i="15"/>
  <c r="AA66" i="15"/>
  <c r="S50" i="15"/>
  <c r="U53" i="15"/>
  <c r="Y50" i="15"/>
  <c r="AG66" i="15"/>
  <c r="AC66" i="15"/>
  <c r="V53" i="15"/>
  <c r="AA53" i="15"/>
  <c r="S66" i="15"/>
  <c r="AF66" i="15"/>
  <c r="AB66" i="15"/>
  <c r="N53" i="15"/>
  <c r="AG50" i="15"/>
  <c r="AC50" i="15"/>
  <c r="R50" i="15"/>
  <c r="Q53" i="15"/>
  <c r="R53" i="15"/>
  <c r="X53" i="15"/>
  <c r="AH53" i="15"/>
  <c r="AD53" i="15"/>
  <c r="W53" i="15"/>
  <c r="AE66" i="15"/>
  <c r="N66" i="15"/>
  <c r="M66" i="15"/>
  <c r="AE53" i="15"/>
  <c r="S53" i="15"/>
  <c r="AF53" i="15"/>
  <c r="AB53" i="15"/>
  <c r="X50" i="15"/>
  <c r="AH50" i="15"/>
  <c r="AD50" i="15"/>
  <c r="W50" i="15"/>
  <c r="Z53" i="15"/>
  <c r="L53" i="15"/>
  <c r="P66" i="15"/>
  <c r="Y66" i="15"/>
  <c r="Z66" i="15"/>
  <c r="Y53" i="15"/>
  <c r="O31" i="15"/>
  <c r="U66" i="15"/>
  <c r="AH71" i="15"/>
  <c r="AG71" i="15"/>
  <c r="AE71" i="15"/>
  <c r="AF71" i="15"/>
  <c r="AD71" i="15"/>
  <c r="AG53" i="15"/>
  <c r="AC53" i="15"/>
  <c r="M53" i="15"/>
  <c r="AH111" i="15"/>
  <c r="AG111" i="15"/>
  <c r="AF111" i="15"/>
  <c r="AE111" i="15"/>
  <c r="AD111" i="15"/>
  <c r="AH109" i="15"/>
  <c r="AG109" i="15"/>
  <c r="AF109" i="15"/>
  <c r="AE109" i="15"/>
  <c r="AD109" i="15"/>
  <c r="Q31" i="15" l="1"/>
  <c r="Q24" i="15" s="1"/>
  <c r="R31" i="15"/>
  <c r="J31" i="15"/>
  <c r="J24" i="15" s="1"/>
  <c r="K31" i="15"/>
  <c r="K24" i="15" s="1"/>
  <c r="X31" i="15"/>
  <c r="X24" i="15" s="1"/>
  <c r="AA31" i="15"/>
  <c r="AA24" i="15" s="1"/>
  <c r="AE31" i="15"/>
  <c r="AE24" i="15" s="1"/>
  <c r="AX31" i="15"/>
  <c r="AX24" i="15" s="1"/>
  <c r="V31" i="15"/>
  <c r="V24" i="15" s="1"/>
  <c r="W31" i="15"/>
  <c r="W24" i="15" s="1"/>
  <c r="AB31" i="15"/>
  <c r="AB24" i="15" s="1"/>
  <c r="AH31" i="15"/>
  <c r="AH24" i="15" s="1"/>
  <c r="L31" i="15"/>
  <c r="L24" i="15" s="1"/>
  <c r="AY31" i="15"/>
  <c r="AY24" i="15" s="1"/>
  <c r="Z31" i="15"/>
  <c r="Z24" i="15" s="1"/>
  <c r="S31" i="15"/>
  <c r="S24" i="15" s="1"/>
  <c r="AG31" i="15"/>
  <c r="AG24" i="15" s="1"/>
  <c r="AF31" i="15"/>
  <c r="AF24" i="15" s="1"/>
  <c r="T31" i="15"/>
  <c r="T24" i="15" s="1"/>
  <c r="U31" i="15"/>
  <c r="U24" i="15" s="1"/>
  <c r="N31" i="15"/>
  <c r="N24" i="15" s="1"/>
  <c r="M31" i="15"/>
  <c r="M24" i="15" s="1"/>
  <c r="Y31" i="15"/>
  <c r="Y24" i="15" s="1"/>
  <c r="AC31" i="15"/>
  <c r="AC24" i="15" s="1"/>
  <c r="AD31" i="15"/>
  <c r="AD24" i="15" s="1"/>
  <c r="P24" i="15"/>
  <c r="O24" i="15"/>
  <c r="R24" i="15"/>
  <c r="AH130" i="15" l="1"/>
  <c r="AG130" i="15"/>
  <c r="AF130" i="15"/>
  <c r="AE130" i="15"/>
  <c r="AD130" i="15"/>
  <c r="AH129" i="15"/>
  <c r="AG129" i="15"/>
  <c r="AF129" i="15"/>
  <c r="AE129" i="15"/>
  <c r="AD129" i="15"/>
  <c r="AH128" i="15"/>
  <c r="AG128" i="15"/>
  <c r="AF128" i="15"/>
  <c r="AE128" i="15"/>
  <c r="AD128" i="15"/>
  <c r="AH127" i="15"/>
  <c r="AG127" i="15"/>
  <c r="AF127" i="15"/>
  <c r="AE127" i="15"/>
  <c r="AD127" i="15"/>
  <c r="AH126" i="15"/>
  <c r="AG126" i="15"/>
  <c r="AF126" i="15"/>
  <c r="AE126" i="15"/>
  <c r="AD126" i="15"/>
  <c r="AZ71" i="15" l="1"/>
  <c r="AZ32" i="15"/>
  <c r="AZ31" i="15" l="1"/>
  <c r="AZ24" i="15" s="1"/>
  <c r="BA32" i="15" l="1"/>
  <c r="BB32" i="15"/>
  <c r="BC32" i="15"/>
  <c r="BD32" i="15"/>
  <c r="BE32" i="15"/>
  <c r="BF32" i="15"/>
  <c r="BG32" i="15"/>
  <c r="BA62" i="15"/>
  <c r="BB62" i="15"/>
  <c r="BC62" i="15"/>
  <c r="BD62" i="15"/>
  <c r="BE62" i="15"/>
  <c r="BF62" i="15"/>
  <c r="BG62" i="15"/>
  <c r="BA71" i="15"/>
  <c r="BB71" i="15"/>
  <c r="BE50" i="15" l="1"/>
  <c r="BA50" i="15"/>
  <c r="BE66" i="15"/>
  <c r="BA66" i="15"/>
  <c r="BG53" i="15"/>
  <c r="BD66" i="15"/>
  <c r="BF66" i="15"/>
  <c r="BB66" i="15"/>
  <c r="BC53" i="15"/>
  <c r="BF50" i="15"/>
  <c r="BB50" i="15"/>
  <c r="BG50" i="15"/>
  <c r="BC50" i="15"/>
  <c r="BF71" i="15"/>
  <c r="BC71" i="15"/>
  <c r="BD71" i="15"/>
  <c r="BE71" i="15"/>
  <c r="BG71" i="15"/>
  <c r="BG66" i="15"/>
  <c r="BF53" i="15"/>
  <c r="BB53" i="15"/>
  <c r="BE53" i="15"/>
  <c r="BA53" i="15"/>
  <c r="BC66" i="15"/>
  <c r="BD53" i="15"/>
  <c r="BD50" i="15"/>
  <c r="BA31" i="15" l="1"/>
  <c r="BA24" i="15" s="1"/>
  <c r="BE31" i="15"/>
  <c r="BE24" i="15" s="1"/>
  <c r="BG31" i="15"/>
  <c r="BG24" i="15" s="1"/>
  <c r="BF31" i="15"/>
  <c r="BF24" i="15" s="1"/>
  <c r="BB31" i="15"/>
  <c r="BB24" i="15" s="1"/>
  <c r="BC31" i="15"/>
  <c r="BC24" i="15" s="1"/>
  <c r="BD31" i="15"/>
  <c r="BD24" i="15" l="1"/>
  <c r="R108" i="15" l="1"/>
  <c r="S108" i="15"/>
  <c r="T108" i="15"/>
  <c r="U108" i="15"/>
  <c r="V108" i="15"/>
  <c r="W108" i="15"/>
  <c r="X108" i="15"/>
  <c r="Y108" i="15"/>
  <c r="Z108" i="15"/>
  <c r="AA108" i="15"/>
  <c r="AB108" i="15"/>
  <c r="AA132" i="15"/>
  <c r="AA29" i="15" s="1"/>
  <c r="Z132" i="15"/>
  <c r="Z29" i="15" s="1"/>
  <c r="Y132" i="15"/>
  <c r="Y29" i="15" s="1"/>
  <c r="AA28" i="15"/>
  <c r="Z28" i="15"/>
  <c r="Y28" i="15"/>
  <c r="AA124" i="15"/>
  <c r="AA27" i="15" s="1"/>
  <c r="Z124" i="15"/>
  <c r="Z27" i="15" s="1"/>
  <c r="Y124" i="15"/>
  <c r="Y27" i="15" s="1"/>
  <c r="AA110" i="15"/>
  <c r="Z110" i="15"/>
  <c r="Y110" i="15"/>
  <c r="AA70" i="15"/>
  <c r="Z70" i="15"/>
  <c r="Y70" i="15"/>
  <c r="V132" i="15"/>
  <c r="V29" i="15" s="1"/>
  <c r="U132" i="15"/>
  <c r="U29" i="15" s="1"/>
  <c r="T132" i="15"/>
  <c r="T29" i="15" s="1"/>
  <c r="V28" i="15"/>
  <c r="U28" i="15"/>
  <c r="T28" i="15"/>
  <c r="V124" i="15"/>
  <c r="V27" i="15" s="1"/>
  <c r="U124" i="15"/>
  <c r="U27" i="15" s="1"/>
  <c r="T124" i="15"/>
  <c r="T27" i="15" s="1"/>
  <c r="V110" i="15"/>
  <c r="U110" i="15"/>
  <c r="T110" i="15"/>
  <c r="V70" i="15"/>
  <c r="U70" i="15"/>
  <c r="Q132" i="15"/>
  <c r="Q29" i="15" s="1"/>
  <c r="P132" i="15"/>
  <c r="P29" i="15" s="1"/>
  <c r="O132" i="15"/>
  <c r="O29" i="15" s="1"/>
  <c r="Q28" i="15"/>
  <c r="P28" i="15"/>
  <c r="O28" i="15"/>
  <c r="Q124" i="15"/>
  <c r="Q27" i="15" s="1"/>
  <c r="P124" i="15"/>
  <c r="P27" i="15" s="1"/>
  <c r="O124" i="15"/>
  <c r="O27" i="15" s="1"/>
  <c r="Q110" i="15"/>
  <c r="P110" i="15"/>
  <c r="O110" i="15"/>
  <c r="Q108" i="15"/>
  <c r="P108" i="15"/>
  <c r="O108" i="15"/>
  <c r="Q70" i="15"/>
  <c r="P70" i="15"/>
  <c r="L132" i="15"/>
  <c r="L29" i="15" s="1"/>
  <c r="K132" i="15"/>
  <c r="K29" i="15" s="1"/>
  <c r="J132" i="15"/>
  <c r="J29" i="15" s="1"/>
  <c r="L28" i="15"/>
  <c r="K28" i="15"/>
  <c r="J28" i="15"/>
  <c r="L124" i="15"/>
  <c r="L27" i="15" s="1"/>
  <c r="K124" i="15"/>
  <c r="K27" i="15" s="1"/>
  <c r="J124" i="15"/>
  <c r="J27" i="15" s="1"/>
  <c r="L110" i="15"/>
  <c r="K110" i="15"/>
  <c r="J110" i="15"/>
  <c r="L108" i="15"/>
  <c r="K108" i="15"/>
  <c r="J108" i="15"/>
  <c r="L70" i="15"/>
  <c r="K70" i="15"/>
  <c r="BB132" i="15"/>
  <c r="BB29" i="15" s="1"/>
  <c r="BA132" i="15"/>
  <c r="BA29" i="15" s="1"/>
  <c r="AZ132" i="15"/>
  <c r="AZ29" i="15" s="1"/>
  <c r="AY132" i="15"/>
  <c r="AY29" i="15" s="1"/>
  <c r="AX132" i="15"/>
  <c r="AX29" i="15" s="1"/>
  <c r="BB28" i="15"/>
  <c r="BA28" i="15"/>
  <c r="AZ28" i="15"/>
  <c r="AY28" i="15"/>
  <c r="AX28" i="15"/>
  <c r="BB124" i="15"/>
  <c r="BB27" i="15" s="1"/>
  <c r="BA124" i="15"/>
  <c r="BA27" i="15" s="1"/>
  <c r="AZ124" i="15"/>
  <c r="AZ27" i="15" s="1"/>
  <c r="AY124" i="15"/>
  <c r="AY27" i="15" s="1"/>
  <c r="AX124" i="15"/>
  <c r="AX27" i="15" s="1"/>
  <c r="BB110" i="15"/>
  <c r="BA110" i="15"/>
  <c r="AZ110" i="15"/>
  <c r="AY110" i="15"/>
  <c r="AX110" i="15"/>
  <c r="BB108" i="15"/>
  <c r="BA108" i="15"/>
  <c r="AZ108" i="15"/>
  <c r="AY108" i="15"/>
  <c r="AX108" i="15"/>
  <c r="BB70" i="15"/>
  <c r="BA70" i="15"/>
  <c r="AZ70" i="15"/>
  <c r="AZ65" i="15" s="1"/>
  <c r="AY70" i="15"/>
  <c r="AY65" i="15" s="1"/>
  <c r="AX70" i="15"/>
  <c r="AX65" i="15" s="1"/>
  <c r="Y107" i="15" l="1"/>
  <c r="O118" i="15"/>
  <c r="Q121" i="15"/>
  <c r="Q26" i="15" s="1"/>
  <c r="Y121" i="15"/>
  <c r="Y26" i="15" s="1"/>
  <c r="AZ121" i="15"/>
  <c r="AZ26" i="15" s="1"/>
  <c r="J121" i="15"/>
  <c r="J26" i="15" s="1"/>
  <c r="U121" i="15"/>
  <c r="U26" i="15" s="1"/>
  <c r="L121" i="15"/>
  <c r="L26" i="15" s="1"/>
  <c r="L107" i="15"/>
  <c r="P121" i="15"/>
  <c r="P26" i="15" s="1"/>
  <c r="V118" i="15"/>
  <c r="T121" i="15"/>
  <c r="T26" i="15" s="1"/>
  <c r="Z118" i="15"/>
  <c r="AY118" i="15"/>
  <c r="T107" i="15"/>
  <c r="V121" i="15"/>
  <c r="V26" i="15" s="1"/>
  <c r="K118" i="15"/>
  <c r="Q107" i="15"/>
  <c r="Q118" i="15"/>
  <c r="O121" i="15"/>
  <c r="O26" i="15" s="1"/>
  <c r="T118" i="15"/>
  <c r="Y118" i="15"/>
  <c r="AA121" i="15"/>
  <c r="AA26" i="15" s="1"/>
  <c r="V107" i="15"/>
  <c r="AZ107" i="15"/>
  <c r="AA107" i="15"/>
  <c r="AA118" i="15"/>
  <c r="K121" i="15"/>
  <c r="K26" i="15" s="1"/>
  <c r="AY107" i="15"/>
  <c r="AX107" i="15"/>
  <c r="BB107" i="15"/>
  <c r="AX118" i="15"/>
  <c r="BB118" i="15"/>
  <c r="BA118" i="15"/>
  <c r="AY121" i="15"/>
  <c r="AY26" i="15" s="1"/>
  <c r="AX121" i="15"/>
  <c r="AX26" i="15" s="1"/>
  <c r="BB121" i="15"/>
  <c r="BB26" i="15" s="1"/>
  <c r="J107" i="15"/>
  <c r="K107" i="15"/>
  <c r="J118" i="15"/>
  <c r="O107" i="15"/>
  <c r="P107" i="15"/>
  <c r="U118" i="15"/>
  <c r="L118" i="15"/>
  <c r="P118" i="15"/>
  <c r="BA107" i="15"/>
  <c r="BA65" i="15" s="1"/>
  <c r="AZ118" i="15"/>
  <c r="BA121" i="15"/>
  <c r="BA26" i="15" s="1"/>
  <c r="Z121" i="15"/>
  <c r="Z26" i="15" s="1"/>
  <c r="Z107" i="15"/>
  <c r="U107" i="15"/>
  <c r="U65" i="15" s="1"/>
  <c r="O30" i="15" l="1"/>
  <c r="Z65" i="15"/>
  <c r="Z30" i="15" s="1"/>
  <c r="P65" i="15"/>
  <c r="P30" i="15" s="1"/>
  <c r="V65" i="15"/>
  <c r="V25" i="15" s="1"/>
  <c r="V23" i="15" s="1"/>
  <c r="J25" i="15"/>
  <c r="J23" i="15" s="1"/>
  <c r="AX25" i="15"/>
  <c r="AX23" i="15" s="1"/>
  <c r="AA65" i="15"/>
  <c r="AA25" i="15" s="1"/>
  <c r="AA23" i="15" s="1"/>
  <c r="Q65" i="15"/>
  <c r="Q25" i="15" s="1"/>
  <c r="Q23" i="15" s="1"/>
  <c r="L65" i="15"/>
  <c r="L25" i="15" s="1"/>
  <c r="L23" i="15" s="1"/>
  <c r="AY25" i="15"/>
  <c r="AY23" i="15" s="1"/>
  <c r="Y65" i="15"/>
  <c r="Y30" i="15" s="1"/>
  <c r="K65" i="15"/>
  <c r="K25" i="15" s="1"/>
  <c r="K23" i="15" s="1"/>
  <c r="T25" i="15"/>
  <c r="T23" i="15" s="1"/>
  <c r="U25" i="15"/>
  <c r="U23" i="15" s="1"/>
  <c r="U30" i="15"/>
  <c r="O25" i="15"/>
  <c r="O23" i="15" s="1"/>
  <c r="BB65" i="15"/>
  <c r="BB25" i="15" s="1"/>
  <c r="BB23" i="15" s="1"/>
  <c r="AZ25" i="15"/>
  <c r="AZ23" i="15" s="1"/>
  <c r="BA25" i="15"/>
  <c r="BA23" i="15" s="1"/>
  <c r="BA30" i="15"/>
  <c r="AC132" i="15"/>
  <c r="AC29" i="15" s="1"/>
  <c r="AB132" i="15"/>
  <c r="AB29" i="15" s="1"/>
  <c r="X132" i="15"/>
  <c r="X29" i="15" s="1"/>
  <c r="W132" i="15"/>
  <c r="W29" i="15" s="1"/>
  <c r="S132" i="15"/>
  <c r="S29" i="15" s="1"/>
  <c r="R132" i="15"/>
  <c r="R29" i="15" s="1"/>
  <c r="N132" i="15"/>
  <c r="N29" i="15" s="1"/>
  <c r="M132" i="15"/>
  <c r="M29" i="15" s="1"/>
  <c r="AC28" i="15"/>
  <c r="AB28" i="15"/>
  <c r="X28" i="15"/>
  <c r="W28" i="15"/>
  <c r="S28" i="15"/>
  <c r="R28" i="15"/>
  <c r="N28" i="15"/>
  <c r="M28" i="15"/>
  <c r="AC124" i="15"/>
  <c r="AC27" i="15" s="1"/>
  <c r="AB124" i="15"/>
  <c r="AB27" i="15" s="1"/>
  <c r="X124" i="15"/>
  <c r="X27" i="15" s="1"/>
  <c r="W124" i="15"/>
  <c r="W27" i="15" s="1"/>
  <c r="S124" i="15"/>
  <c r="S27" i="15" s="1"/>
  <c r="R124" i="15"/>
  <c r="R27" i="15" s="1"/>
  <c r="N124" i="15"/>
  <c r="N27" i="15" s="1"/>
  <c r="M124" i="15"/>
  <c r="M27" i="15" s="1"/>
  <c r="R121" i="15"/>
  <c r="R26" i="15" s="1"/>
  <c r="N121" i="15"/>
  <c r="N26" i="15" s="1"/>
  <c r="AC121" i="15"/>
  <c r="AC26" i="15" s="1"/>
  <c r="AB121" i="15"/>
  <c r="AB26" i="15" s="1"/>
  <c r="W118" i="15"/>
  <c r="S118" i="15"/>
  <c r="R118" i="15"/>
  <c r="N118" i="15"/>
  <c r="M118" i="15"/>
  <c r="AC110" i="15"/>
  <c r="AB110" i="15"/>
  <c r="X110" i="15"/>
  <c r="W110" i="15"/>
  <c r="S110" i="15"/>
  <c r="R110" i="15"/>
  <c r="R107" i="15" s="1"/>
  <c r="N110" i="15"/>
  <c r="M110" i="15"/>
  <c r="AC108" i="15"/>
  <c r="AC107" i="15" s="1"/>
  <c r="N108" i="15"/>
  <c r="M108" i="15"/>
  <c r="AC70" i="15"/>
  <c r="AB70" i="15"/>
  <c r="X70" i="15"/>
  <c r="W70" i="15"/>
  <c r="S70" i="15"/>
  <c r="R70" i="15"/>
  <c r="N70" i="15"/>
  <c r="M70" i="15"/>
  <c r="AH135" i="15"/>
  <c r="AG135" i="15"/>
  <c r="AF135" i="15"/>
  <c r="AE135" i="15"/>
  <c r="AD135" i="15"/>
  <c r="AH134" i="15"/>
  <c r="AG134" i="15"/>
  <c r="AF134" i="15"/>
  <c r="AE134" i="15"/>
  <c r="AD134" i="15"/>
  <c r="AH133" i="15"/>
  <c r="AG133" i="15"/>
  <c r="AF133" i="15"/>
  <c r="AE133" i="15"/>
  <c r="AD133" i="15"/>
  <c r="AH28" i="15"/>
  <c r="AG28" i="15"/>
  <c r="AF28" i="15"/>
  <c r="AE28" i="15"/>
  <c r="AD28" i="15"/>
  <c r="AH125" i="15"/>
  <c r="AG125" i="15"/>
  <c r="AF125" i="15"/>
  <c r="AE125" i="15"/>
  <c r="AD125" i="15"/>
  <c r="AH110" i="15"/>
  <c r="AG110" i="15"/>
  <c r="AF110" i="15"/>
  <c r="AE110" i="15"/>
  <c r="AD110" i="15"/>
  <c r="AH108" i="15"/>
  <c r="AG108" i="15"/>
  <c r="AF108" i="15"/>
  <c r="AE108" i="15"/>
  <c r="AD108" i="15"/>
  <c r="AH70" i="15"/>
  <c r="AG70" i="15"/>
  <c r="AF70" i="15"/>
  <c r="AE70" i="15"/>
  <c r="AD70" i="15"/>
  <c r="BG28" i="15"/>
  <c r="BF28" i="15"/>
  <c r="BE28" i="15"/>
  <c r="BD28" i="15"/>
  <c r="BC28" i="15"/>
  <c r="BG110" i="15"/>
  <c r="BF110" i="15"/>
  <c r="BE110" i="15"/>
  <c r="BD110" i="15"/>
  <c r="BC110" i="15"/>
  <c r="BG108" i="15"/>
  <c r="BF108" i="15"/>
  <c r="BE108" i="15"/>
  <c r="BD108" i="15"/>
  <c r="BC108" i="15"/>
  <c r="BG70" i="15"/>
  <c r="BF70" i="15"/>
  <c r="BE70" i="15"/>
  <c r="BD70" i="15"/>
  <c r="BC70" i="15"/>
  <c r="Z25" i="15" l="1"/>
  <c r="Z23" i="15" s="1"/>
  <c r="P25" i="15"/>
  <c r="P23" i="15" s="1"/>
  <c r="V30" i="15"/>
  <c r="Q30" i="15"/>
  <c r="L30" i="15"/>
  <c r="J30" i="15"/>
  <c r="AA30" i="15"/>
  <c r="AX30" i="15"/>
  <c r="AY30" i="15"/>
  <c r="M107" i="15"/>
  <c r="M65" i="15" s="1"/>
  <c r="M25" i="15" s="1"/>
  <c r="Y25" i="15"/>
  <c r="Y23" i="15" s="1"/>
  <c r="K30" i="15"/>
  <c r="T30" i="15"/>
  <c r="R65" i="15"/>
  <c r="AZ30" i="15"/>
  <c r="BB30" i="15"/>
  <c r="M121" i="15"/>
  <c r="M26" i="15" s="1"/>
  <c r="N107" i="15"/>
  <c r="N65" i="15" s="1"/>
  <c r="X121" i="15"/>
  <c r="X26" i="15" s="1"/>
  <c r="AC118" i="15"/>
  <c r="AC65" i="15" s="1"/>
  <c r="BG118" i="15"/>
  <c r="BF118" i="15"/>
  <c r="AD118" i="15"/>
  <c r="AH118" i="15"/>
  <c r="BD107" i="15"/>
  <c r="BG107" i="15"/>
  <c r="BC124" i="15"/>
  <c r="BG132" i="15"/>
  <c r="BG29" i="15" s="1"/>
  <c r="BF107" i="15"/>
  <c r="BE118" i="15"/>
  <c r="BD118" i="15"/>
  <c r="BC121" i="15"/>
  <c r="BC26" i="15" s="1"/>
  <c r="BG121" i="15"/>
  <c r="BG26" i="15" s="1"/>
  <c r="BC132" i="15"/>
  <c r="BC29" i="15" s="1"/>
  <c r="BF132" i="15"/>
  <c r="BF29" i="15" s="1"/>
  <c r="AH121" i="15"/>
  <c r="AH26" i="15" s="1"/>
  <c r="BG124" i="15"/>
  <c r="BF124" i="15"/>
  <c r="AB107" i="15"/>
  <c r="BE107" i="15"/>
  <c r="BD121" i="15"/>
  <c r="BD26" i="15" s="1"/>
  <c r="S107" i="15"/>
  <c r="S65" i="15" s="1"/>
  <c r="S121" i="15"/>
  <c r="S26" i="15" s="1"/>
  <c r="AB118" i="15"/>
  <c r="W107" i="15"/>
  <c r="W65" i="15" s="1"/>
  <c r="W121" i="15"/>
  <c r="W26" i="15" s="1"/>
  <c r="BC107" i="15"/>
  <c r="BF121" i="15"/>
  <c r="BF26" i="15" s="1"/>
  <c r="AE121" i="15"/>
  <c r="AE26" i="15" s="1"/>
  <c r="X107" i="15"/>
  <c r="X118" i="15"/>
  <c r="BE121" i="15"/>
  <c r="BE26" i="15" s="1"/>
  <c r="BC118" i="15"/>
  <c r="AG118" i="15"/>
  <c r="AD121" i="15"/>
  <c r="AD26" i="15" s="1"/>
  <c r="AD132" i="15"/>
  <c r="AD29" i="15" s="1"/>
  <c r="AH132" i="15"/>
  <c r="AH29" i="15" s="1"/>
  <c r="AF118" i="15"/>
  <c r="AE118" i="15"/>
  <c r="AG121" i="15"/>
  <c r="AG26" i="15" s="1"/>
  <c r="AF132" i="15"/>
  <c r="AF29" i="15" s="1"/>
  <c r="AE132" i="15"/>
  <c r="AE29" i="15" s="1"/>
  <c r="AD124" i="15"/>
  <c r="AD27" i="15" s="1"/>
  <c r="AH124" i="15"/>
  <c r="AH27" i="15" s="1"/>
  <c r="AG124" i="15"/>
  <c r="AG27" i="15" s="1"/>
  <c r="AF124" i="15"/>
  <c r="AF27" i="15" s="1"/>
  <c r="AE124" i="15"/>
  <c r="AE27" i="15" s="1"/>
  <c r="AG107" i="15"/>
  <c r="AF107" i="15"/>
  <c r="AE107" i="15"/>
  <c r="AD107" i="15"/>
  <c r="AH107" i="15"/>
  <c r="AF121" i="15"/>
  <c r="AF26" i="15" s="1"/>
  <c r="AG132" i="15"/>
  <c r="AG29" i="15" s="1"/>
  <c r="BE65" i="15" l="1"/>
  <c r="BE25" i="15" s="1"/>
  <c r="AD65" i="15"/>
  <c r="AD25" i="15" s="1"/>
  <c r="AD23" i="15" s="1"/>
  <c r="AE65" i="15"/>
  <c r="AE25" i="15" s="1"/>
  <c r="AE23" i="15" s="1"/>
  <c r="AH65" i="15"/>
  <c r="AH30" i="15" s="1"/>
  <c r="X65" i="15"/>
  <c r="X30" i="15" s="1"/>
  <c r="AF65" i="15"/>
  <c r="AF25" i="15" s="1"/>
  <c r="AF23" i="15" s="1"/>
  <c r="AB65" i="15"/>
  <c r="AB25" i="15" s="1"/>
  <c r="AB23" i="15" s="1"/>
  <c r="AG65" i="15"/>
  <c r="AG25" i="15" s="1"/>
  <c r="AG23" i="15" s="1"/>
  <c r="S25" i="15"/>
  <c r="S23" i="15" s="1"/>
  <c r="S30" i="15"/>
  <c r="W25" i="15"/>
  <c r="W23" i="15" s="1"/>
  <c r="W30" i="15"/>
  <c r="AC25" i="15"/>
  <c r="AC23" i="15" s="1"/>
  <c r="AC30" i="15"/>
  <c r="N25" i="15"/>
  <c r="N23" i="15" s="1"/>
  <c r="N30" i="15"/>
  <c r="R25" i="15"/>
  <c r="R23" i="15" s="1"/>
  <c r="R30" i="15"/>
  <c r="M30" i="15"/>
  <c r="M23" i="15"/>
  <c r="BG65" i="15"/>
  <c r="BG25" i="15" s="1"/>
  <c r="BF65" i="15"/>
  <c r="BF25" i="15" s="1"/>
  <c r="BD65" i="15"/>
  <c r="BD25" i="15" s="1"/>
  <c r="BC65" i="15"/>
  <c r="BC25" i="15" s="1"/>
  <c r="BF27" i="15"/>
  <c r="BC27" i="15"/>
  <c r="BG27" i="15"/>
  <c r="BD132" i="15"/>
  <c r="BD29" i="15" s="1"/>
  <c r="BD124" i="15"/>
  <c r="BE132" i="15"/>
  <c r="BE29" i="15" s="1"/>
  <c r="BE124" i="15"/>
  <c r="AE30" i="15" l="1"/>
  <c r="AD30" i="15"/>
  <c r="AF30" i="15"/>
  <c r="AH25" i="15"/>
  <c r="AH23" i="15" s="1"/>
  <c r="X25" i="15"/>
  <c r="X23" i="15" s="1"/>
  <c r="AB30" i="15"/>
  <c r="AG30" i="15"/>
  <c r="BF30" i="15"/>
  <c r="BG23" i="15"/>
  <c r="BG30" i="15"/>
  <c r="BC30" i="15"/>
  <c r="BC23" i="15"/>
  <c r="BF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<sst xmlns="http://schemas.openxmlformats.org/spreadsheetml/2006/main" count="593" uniqueCount="339">
  <si>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</si>
  <si>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</si>
  <si>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</si>
  <si>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</si>
  <si>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</si>
  <si>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</si>
  <si>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</si>
  <si>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</si>
  <si>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</si>
  <si>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</si>
  <si>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</si>
  <si>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</si>
  <si>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</si>
  <si>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</si>
  <si>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</si>
  <si>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</si>
  <si>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</si>
  <si>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</si>
  <si>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</si>
  <si>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</si>
  <si>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</si>
  <si>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</si>
  <si>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</si>
  <si>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</si>
  <si>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</si>
  <si>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</si>
  <si>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</si>
  <si>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</si>
  <si>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</si>
  <si>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</si>
  <si>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</si>
  <si>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</si>
  <si>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</si>
  <si>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</si>
  <si>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</si>
  <si>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</si>
  <si>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</si>
  <si>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</si>
  <si>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</si>
  <si>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</si>
  <si>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</si>
  <si>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</si>
  <si>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</si>
  <si>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</si>
  <si>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</si>
  <si>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</si>
  <si>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</si>
  <si>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</si>
  <si>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</si>
  <si>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</si>
  <si>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</si>
  <si>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</si>
  <si>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</si>
  <si>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</si>
  <si>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</si>
  <si>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</si>
  <si>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</si>
  <si>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</si>
  <si>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</si>
  <si>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</si>
  <si>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</si>
  <si>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</si>
  <si>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</si>
  <si>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</si>
  <si>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</si>
  <si>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</si>
  <si>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</si>
  <si>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</si>
  <si>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</si>
  <si>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</si>
  <si>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</si>
  <si>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</si>
  <si>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</si>
  <si>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</si>
  <si>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</si>
  <si>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</si>
  <si>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</si>
  <si>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</si>
  <si>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</si>
  <si>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</si>
  <si>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</si>
  <si>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</si>
  <si>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</si>
  <si>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</si>
  <si>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</si>
  <si>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</si>
  <si>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</si>
  <si>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</si>
  <si>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</si>
  <si>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</si>
  <si>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</si>
  <si>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</si>
  <si>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</si>
  <si>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</si>
  <si>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</si>
  <si>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</si>
  <si>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</si>
  <si>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</si>
  <si>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</si>
  <si>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</si>
  <si>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</si>
  <si>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</si>
  <si>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</si>
  <si>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</si>
  <si>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</si>
  <si>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</si>
  <si>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</si>
  <si>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</si>
  <si>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</si>
  <si>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</si>
  <si>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</si>
  <si>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</si>
  <si>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</si>
  <si>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</si>
  <si>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</si>
  <si>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</si>
  <si>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</si>
  <si>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</si>
  <si>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</si>
  <si>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</si>
  <si>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</si>
  <si>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</si>
  <si>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</si>
  <si>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</si>
  <si>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</si>
  <si>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</si>
  <si>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</si>
  <si>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</si>
  <si>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</si>
  <si>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</si>
  <si>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</si>
  <si>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</si>
  <si>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</si>
  <si>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</si>
  <si>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</si>
  <si>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</si>
  <si>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</si>
  <si>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</si>
  <si>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</si>
  <si>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</si>
  <si>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</si>
  <si>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</si>
  <si>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</si>
  <si>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</si>
  <si>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</si>
  <si>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</si>
  <si>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</si>
  <si>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</si>
  <si>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</si>
  <si>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</si>
  <si>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</si>
  <si>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</si>
  <si>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</si>
  <si>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</si>
  <si>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</si>
  <si>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</si>
  <si>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</si>
  <si>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</si>
  <si>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</si>
  <si>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</si>
  <si>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</si>
  <si>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</si>
  <si>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</si>
  <si>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</si>
  <si>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</si>
  <si>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</si>
  <si>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</si>
  <si>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</si>
  <si>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</si>
  <si>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</si>
  <si>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</si>
  <si>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</si>
  <si>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</si>
  <si>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</si>
  <si>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</si>
  <si>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</si>
  <si>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</si>
  <si>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</si>
  <si>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</si>
  <si>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</si>
  <si>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</si>
  <si>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</si>
  <si>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</si>
  <si>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</si>
  <si>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</si>
  <si>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</si>
  <si>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</si>
  <si>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</si>
  <si>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</si>
  <si>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</si>
  <si>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</si>
  <si>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</si>
  <si>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</si>
  <si>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</si>
  <si>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</si>
  <si>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</si>
  <si>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</si>
  <si>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</si>
  <si>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</si>
  <si>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</si>
  <si>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</si>
  <si>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</si>
  <si>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</si>
  <si>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</si>
  <si>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</si>
  <si>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</si>
  <si>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</si>
  <si>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</si>
  <si>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</si>
  <si>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</si>
  <si>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</si>
  <si>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</si>
  <si>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</si>
  <si>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</si>
  <si>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</si>
  <si>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</si>
  <si>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</si>
  <si>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</si>
  <si>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</si>
  <si>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</si>
  <si>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</si>
  <si>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</si>
  <si>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</si>
  <si>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</si>
  <si>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</si>
  <si>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Вывод объектов инвестиционной деятельности (мощностей) из эксплуатации в 2025 год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</si>
  <si>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</si>
  <si>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</si>
  <si>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</si>
  <si>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</si>
  <si>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</si>
  <si>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</si>
  <si>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</si>
  <si>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</si>
  <si>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</si>
  <si>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</si>
  <si>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</si>
  <si>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</si>
  <si>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</si>
  <si>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</si>
  <si>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</si>
  <si>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</si>
  <si>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</si>
  <si>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</si>
  <si>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</si>
  <si>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</si>
  <si>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</si>
  <si>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</si>
  <si>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</si>
  <si>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</si>
  <si>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</si>
  <si>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</si>
  <si>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O_ИП00186</t>
  </si>
  <si>
    <t>O_ИП00191</t>
  </si>
  <si>
    <t>Г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</si>
  <si>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</si>
  <si>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</si>
  <si>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</si>
  <si>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</si>
  <si>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</si>
  <si>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</si>
  <si>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</si>
  <si>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</si>
  <si>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</si>
  <si>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</si>
  <si>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</si>
  <si>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</si>
  <si>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</si>
  <si>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</si>
  <si>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</si>
  <si>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</si>
  <si>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</si>
  <si>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</si>
  <si>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</si>
  <si>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</si>
  <si>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</si>
  <si>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</si>
  <si>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</si>
  <si>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</si>
  <si>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</si>
  <si>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</si>
  <si>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</si>
  <si>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</si>
  <si>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</si>
  <si>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</si>
  <si>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</si>
  <si>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</si>
  <si>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</si>
  <si>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</si>
  <si>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</si>
  <si>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</si>
  <si>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</si>
  <si>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</si>
  <si>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</si>
  <si>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</si>
  <si>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</si>
  <si>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</si>
  <si>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</si>
  <si>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Приобретение оборудования не требующее монтажа, транспорта, электросетевого имущества</t>
  </si>
  <si>
    <t>O_ИП00389</t>
  </si>
  <si>
    <t xml:space="preserve">ВЛ-0,4кВ от ТП-8; ВЛ-0,4кВ от ТП-8;  ВЛ-0,4кВ от ТП-8; ВЛ-0,4кВ от ТП-8; ВЛ-0,4кВ от ТП-8; ВЛ-0,4кВ от ТП-8; ВЛ-0,4кВ от ТП-8; ВЛИ-0,4кВ от КТП-119; ВЛЗ-10 кВ  ф. "Г-2"; ВЛИ-0,4 кв от КТП-72   нд; нд; нд; </t>
  </si>
  <si>
    <t xml:space="preserve">ВЛ-10 кВ ф. Ак-13; нд;  нд; нд; ВЛИ-0,4 кВ от ТП 25; ВЛИ-0,4 кВ от ТП 7; ТП-67; ВЛ-10 кВ ф. Ак-15; ВЛ-10 кВ ф. Ак-13; ВЛИ-0,4 кВ от ТП 25; </t>
  </si>
  <si>
    <t xml:space="preserve">ВЛ-04кв от ТП №198; ВЛ-04кв от ТП №181;  ВЛ-04отТП №181; ВЛИ-0,4кВ от КТП№86 с/п с ВЛИ-0,4кВ от КТП№86; ВЛ-04кв от ТП №185; ВЛ-04кв от ТП №195; КТП №86 КЛ-10кв Ф-11; КЛ-10кв Ф-5; КЛ-10квФ-12; </t>
  </si>
  <si>
    <t xml:space="preserve">ВЛИ-0,4кВ от КТП №12 фидер «Комсомольская »
; ВЛИ-0,4кВ фидер «Нариманова» от КТП №56;  </t>
  </si>
  <si>
    <t xml:space="preserve">ВЛ-0,4кВ от ТП-507; ВЛ-0,4кВ от ТП-333;  ВЛ-0,4кВ от ТП-216; ВЛ-0,4кВ от ТП-214; ВЛ-0,4кВ от ТП-331; ВЛ-0,4кВ от ТП-333; ВЛ-10кВ ф.3 ВЛ-10кВ ф.3 </t>
  </si>
  <si>
    <t xml:space="preserve">ВЛИ-0,4кВ фидер «С.Разина» от КТП №194; ВЛИ-0,4кВ фидер «С.Разина» от КТП №194;  ВЛИ-0,4кВ фидер «С.Разина» от КТП №194; ВЛ-6кВ фидер "НВ-8"; ВЛИ-0,4кВ от КТП № 194; КТП №194; КТП №66; КТП №37; </t>
  </si>
  <si>
    <t xml:space="preserve">ТП № 343; КТП №396  КЛ-6кВ ф. "Водовод-1",  ф. "Водовод-2"; КЛ-0,4кВ от ТП №296; КЛ-0,4кВ от ТП №296; КЛ-0,4кВ от ТП №296; ВЛИ-0.4 кВ от КТП №180; ТП №68; ВЛИ-0.4 кВ от КТП №180; ВЛИ-0.4 кВ от КТП №180; ВЛИ-0.4 кВ от КТП №180;  ВЛИ-0,4кВ от КТП №149; КТП № 233 КТП №519; КТП № 413; КТП № 166; </t>
  </si>
  <si>
    <t xml:space="preserve">ТП-77; КЛ-10 кВ ф.48 ПС ЦРЛ;  КЛ-10 кВ ф.21 ПС ЦРЛ; ВЛ-6 кВ ф.19 ПС КПП-1; нд; ТП-78; ТП-79; ВЛ-6 кВ ф.19 ПС КПП-1; КТП-9; </t>
  </si>
  <si>
    <t xml:space="preserve">ВЛ-0.4кВ от КТП №215; ВЛ-0.4кВ от КТП №9;  ВЛ-0.4 кВ от КТП  №7; ВЛ-0.4кВ от КТП №211; ВЛЗ-10кВ ф. №2; ВЛЗ-10кВ ф. №2 ВЛЗ-10кВ ф. № 2; </t>
  </si>
  <si>
    <t xml:space="preserve">ВЛ-04отКТП-54; ВЛ-04отКТП-87;  ВЛ-04отКТП-74; ВЛ-04отКТП-95; </t>
  </si>
  <si>
    <t xml:space="preserve">КТПН-295;  </t>
  </si>
  <si>
    <t xml:space="preserve">ВЛ-0,4кВ от КТП №308; ВЛ-0,4кВ от КТП №304;  ВЛ-0,4кВ  от КТП №305; </t>
  </si>
  <si>
    <t xml:space="preserve">нд; ВЛ-0,4кВ от ТП№731;  ВЛ-0,4кВ от ТП№728; ВЛ-0,4кВ от ТП№734; ВЛ-0,4кВ от ТП№728; ТП№101; ВЛ-0,4кВ от ТП№101; ВЛ-0,4кВ от ТП№101; ВЛ-04кв от ТП-101; ВЛИ-0,4кВ от КТП№101; ВЛ-0,4кВ от ТП№734; ВЛ-0,4кВ от ТП№728; ВЛ-0,4кВ от ТП№731; ВЛ-0,4кВ от ТП№721; ВЛ-0,4кВ от ТП№721; ВЛ-0,4кВ от ТП№728; КЛ-6кВ ф.111; КЛ-6кВ ф.111; КЛ-10кВ ф.6; </t>
  </si>
  <si>
    <t xml:space="preserve">ВЛ-0,4кВ от КТП №110; ВЛИ-0,4 кВ от КТП №118;   ВЛИ-0,4кВ от КТП-118; ВЛИ-0,4 кВ от КТП №118; </t>
  </si>
  <si>
    <t xml:space="preserve">ТП-123; ВЛ-04кв от ТП-145;  ВЛ-0,4 кВ от ТП-147; нд; ВЛ-10Ф-14от п/ст М/гор до РП-1; ВЛ-04кв от ТП-231; КЛ-04кв от ТП-131; КЛ-04кв от ТП-42 КЛ-04кв от Тп-41 КЛ-04кв от ТП-232 КЛ-04кв от ТП-231 КЛ-04кв от ТП-231; КЛ-04кв от ТП-131; КЛ-04кв от ТП-231 ВЛ-04кв от ТП-43; </t>
  </si>
  <si>
    <t xml:space="preserve">ТП-182;  </t>
  </si>
  <si>
    <t xml:space="preserve">КТП № 313; ВЛ-10кВ ф № 11;  КТП № 1205; ВЛ-10 кВ ф № 12; ВЛИ-0,4кВ от КТП № 1205;  ВЛ-0,4 кВ от ТП-1210; ВЛИ-0,4кВ от КТП № 1203; ВЛ-10кВ ф № 11; КЛ-10кВ ф № 11; КЛ-10кВ ф № 11; КЛ-10кВф №5; КЛ-10кВ ф № 5; </t>
  </si>
  <si>
    <t xml:space="preserve">ВЛ-0,4 кВ от КТПН-29 столовой; ВЛ-0,4 кВ от ТП-17А;  ВЛ-0,4 кВ от КТПН-4 Северный; ВЛИ-0,4 кВ от КТПН-4; ВЛИ-0,4 кВ от КТПН-4; ВЛ-6 кВ ф.29 ПС "Город 2"; ВЛ-0,4 кВ от КТПН-4 Северный; нд; ТП-49; </t>
  </si>
  <si>
    <t xml:space="preserve">ВЛ-0.4 кВ, гр.1 ШУ-12(2), гр.2 ТП-12; нд;  ВЛ-0.4 кВ, гр.1 ШУ-225, гр.1 ТП-225; ВЛ-0.4 кВ, гр.1 ШУ-452, гр.1 ТП-452; нд; ВЛ-0.4 кВ, гр.1 ШУ-163, гр.1 ТП-163;  ВЛИ-0,4кВ от КТП№1; </t>
  </si>
  <si>
    <t xml:space="preserve">ВЛ-0,4 кВ   от ТП-30; ТП-31 ф.14;  ТП-67 ф.4; ВЛ-0,4 кВ от ТП-30; ТП-11 ф.105; ВЛ-0,4 кВ от ТП-75; ТП-41 ф.14; ВЛ-0,4 кВ от ТП-30; ВЛ-0,4 кВ от ТП-67; </t>
  </si>
  <si>
    <t xml:space="preserve">ТП-3323 ф. Ив-5; ТП-3050;  ВЛ-0,4кВ ТП-3057; нд; ВЛ-10кВ фид. С-8; нд; ТП-45; КЛ-6кВ фид. 3-9; КЛ-6кВ фид. 3-9; КЛ-0,4кВ от ТП-45; КЛ-0,4кВ от ТП-45; ВЛ-0,4кВ от ТП-3130; ВЛ-0,4кВ от ТП-3130; ТП-3324  фид. Ив-5; ТП-3178 фид. С-1; ВЛ-04кВ от ТП-113 нд; нд; нд; ВЛИ-0,4 кВ от ТП№3050  ВЛЗ-6 кВ ф.ЮЗ-16; ВЛИ-0,4 кВ от ТП№3050 нд; нд; КЛ-6 кВ ф.ЮЗ-16; нд; нд; нд; нд; РП-83; Кл-0,4кВот ТП-3060; ВЛИ-0,4 кВ от ТП №3060; ВЛИ-0,4 кВ от ТП №3060; КЛ-0,4кВ от ТП-210;  КЛ-0,4кВ  от ТП№210; КЛ-0,4 кВ от ТП-3062; КЛ-0,4 кВ от ТП-3062; нд; нд; нд; нд; КЛ-0,4 кВ от ТП-280; КЛ-0,4кВ от ТП№280; КЛ-6кВ ф.11-2; </t>
  </si>
  <si>
    <t xml:space="preserve">ВЛ-6 кВ ф.8 ПС Левобережная; КЛ-10 кВ Е-20 ПС Елшанская;  ВЛ-10 кВ Е-20 ПС Елшанская;  ВЛЗ-10 кВ ф.Е-20; нд; нд; КТПН-189; </t>
  </si>
  <si>
    <t xml:space="preserve">ВЛ-0,4кв от КТП №532; ВЛ-0,4кВ от КТП №710;  </t>
  </si>
  <si>
    <t xml:space="preserve">ВЛИ-0,4кВ от КТП№3150; ВЛИ-0,4кВ от ТП-66;  ТП-66 ф.Пв-3; ВЛ-0,4кВ от ТП-67; ВЛИ-0,4кВ от КТП№67; ТП-123 ф.Пв-2; </t>
  </si>
  <si>
    <t xml:space="preserve">ВЛ-0,4кВ от КТП № 124; ВЛ-0,4кВ от КТП № 124;  ВЛ-0,4кВ от КТП №115;  ВЛ-0,4кВ от КТП №125; ВЛ-0,4кВ от КТП №125; </t>
  </si>
  <si>
    <t xml:space="preserve">ВЛИ-0,4кВ от КТП №ПН1-7; ВЛ-10 кВ ф."ПН-1"  ВЛ-10 кВ ф."ПН-1" ВЛ-10 кВ ф."ПН-1" ВЛ-0,4 кВ от КТП № ПН 1-7 ВЛИ-0,4 кВ от КТП № ПН 1-7 </t>
  </si>
  <si>
    <t xml:space="preserve">ВЛ 0.4 кВ от КТП 18; ТП 123;  ф.Ск 12 ф Ск т ТП-123; ВЛ 0.4 кВ от КТП 23; </t>
  </si>
  <si>
    <t xml:space="preserve">ВЛ-0,4кВ от ТП№236; ВЛ-0,4кВ от ТП№225;  </t>
  </si>
  <si>
    <t xml:space="preserve">ВЛ-10кВ фидер «СВ-1»; ВЛ-10кВ фидер «СВ-1»;  ВЛ-10кВ фидер «СВ-1»; ВЛ-10кВ фидер «СВ-1»; ВЛ-10кВ фидер «СВ-1»; ВЛ-10кВ фидер «СВ-1»; ВЛ-10кВ фидер «СВ-1»; ВЛ-10кВ фидер «СВ-1»; ВЛ-10кВ фидер «СВ-1»; ВЛ-10кВ фидер «СВ-1»; ВЛ-10кВ фидер «СВ-1»; ВЛ-10кВ фидер «СВ-1»; ВЛ-0,4 кВ фидер "Л  1 (ул. Пролетарская) от КТП №СВ-1-19; ВЛ-0,4 кВ фидер "Л  1 (ул. Калинина) от КТП №СВ-1-10; нд; нд; ВЛ-10кВ фидер "СВ-1"; ВЛ-10кВ фидер "СВ-1"; ВЛ-0,4кВ фидер " Л 1 хлебзавод" от КТП №СВ-1-16; </t>
  </si>
  <si>
    <t xml:space="preserve">ТП №111; ТП №2;  ВЛ-0,4кВ гр. №2,3,6,7 от ТП №2; ТП №173; ВЛ-0,4кВ гр. №1,2,4,5,6 от ТП №50; нд; ВЛ-10кВ фид. 1-4 от РП-1 до оп. №51; ТП №26; ТП №50; ВЛ-0,4кВ гр. №1 от ТП №22 от оп. №36 (10/0,4кВ) до оп. №23; ТП №42; ТП №143; ВЛ-0,4кВ гр. №1 от ТП №1; ВЛ-0,4кВ гр. №2,3,6,7 от ТП №2; ВЛ-10кВ фид. 1-4 от оп. №45 до оп. №45/3; РП-1; ТП №213; ТП №133; ТП №98; 2хВЛ-10кВ фид. СИ-3/СИ-14 от пст Соль-Илецкая 110/35/10кВ до оп №9; ВЛ-0,4кВ от ТП №102; КЛ-10кВ фид. СИ-3; КЛ-10кВ фид. 1-7; КЛ-10кВ фид. 1-5 КЛ-10кВ фид. СИ-11 КЛ-10кВ фид. 1-4 КЛ-10кВ фид. 1-2 КЛ-10кВ фид. 1-3 КЛ-10кВ фид. 1-1 КЛ-10кВ фид. СИ-11 КЛ-10кВ фид. СИ-14 </t>
  </si>
  <si>
    <t xml:space="preserve">ТП-103; ВЛ-0,4кВ от ТП-103;  ТП-81; ТП-87; ТП №204; ТП №205; </t>
  </si>
  <si>
    <t xml:space="preserve">ВЛ-0,4кВ от КТП № 606; ВЛ-0,4кВ от КТП № 625;  </t>
  </si>
  <si>
    <t xml:space="preserve">ВЛ-0,4кВ от КТП №104; ВЛ-0,4кВ от КТП № 109;  </t>
  </si>
  <si>
    <t xml:space="preserve">ВЛ - 0.4кВ от ТП-33; ВЛ-10кВ Ф-5;  ВЛ-10кВ Ф-5; ТП-33; ВЛ-0.4кВ от ТП-27; ВЛ-0.4кВ от ТП№28; ВЛ-0.4кВ от ТП-1; ВЛ-10кВ Ф-5; ВЛ-0.4кВ от ТП-60; ВЛ-0.4кВ от ТП-33; ВЛ-0.4кВ от ТП-27; 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</si>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</sst>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135"/>
  <sheetViews>
    <sheetView tabSelected="1" view="pageBreakPreview" zoomScaleNormal="100" zoomScaleSheetLayoutView="100" workbookViewId="0">
      <selection activeCell="A5" sqref="A5:BH5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1" t="s">
        <v>94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x14ac:dyDescent="0.25">
      <c r="A6" s="41" t="s">
        <v>95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</row>
    <row r="7" spans="1:60" x14ac:dyDescent="0.25">
      <c r="A7" s="41" t="s">
        <v>334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</row>
    <row r="8" spans="1:60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</row>
    <row r="9" spans="1:60" x14ac:dyDescent="0.25">
      <c r="A9" s="42" t="s">
        <v>179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</row>
    <row r="10" spans="1:60" x14ac:dyDescent="0.25">
      <c r="A10" s="43" t="s">
        <v>92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</row>
    <row r="11" spans="1:60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</row>
    <row r="12" spans="1:60" x14ac:dyDescent="0.25">
      <c r="A12" s="42" t="s">
        <v>338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</row>
    <row r="13" spans="1:60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</row>
    <row r="14" spans="1:60" x14ac:dyDescent="0.25">
      <c r="A14" s="42" t="s">
        <v>91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</row>
    <row r="15" spans="1:60" x14ac:dyDescent="0.25">
      <c r="A15" s="42" t="s">
        <v>337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</row>
    <row r="16" spans="1:60" x14ac:dyDescent="0.25">
      <c r="A16" s="43" t="s">
        <v>93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</row>
    <row r="17" spans="1:6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</row>
    <row r="18" spans="1:60" ht="57" customHeight="1" x14ac:dyDescent="0.25">
      <c r="A18" s="37" t="s">
        <v>2</v>
      </c>
      <c r="B18" s="37" t="s">
        <v>3</v>
      </c>
      <c r="C18" s="37" t="s">
        <v>4</v>
      </c>
      <c r="D18" s="37" t="s">
        <v>76</v>
      </c>
      <c r="E18" s="37" t="s">
        <v>225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 t="s">
        <v>74</v>
      </c>
      <c r="BD18" s="37"/>
      <c r="BE18" s="37"/>
      <c r="BF18" s="37"/>
      <c r="BG18" s="37"/>
      <c r="BH18" s="37" t="s">
        <v>5</v>
      </c>
    </row>
    <row r="19" spans="1:60" x14ac:dyDescent="0.25">
      <c r="A19" s="37"/>
      <c r="B19" s="37"/>
      <c r="C19" s="37"/>
      <c r="D19" s="37"/>
      <c r="E19" s="37" t="s">
        <v>11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 t="s">
        <v>12</v>
      </c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</row>
    <row r="20" spans="1:60" x14ac:dyDescent="0.25">
      <c r="A20" s="37"/>
      <c r="B20" s="37"/>
      <c r="C20" s="37"/>
      <c r="D20" s="37"/>
      <c r="E20" s="38" t="s">
        <v>6</v>
      </c>
      <c r="F20" s="39"/>
      <c r="G20" s="39"/>
      <c r="H20" s="39"/>
      <c r="I20" s="40"/>
      <c r="J20" s="38" t="s">
        <v>7</v>
      </c>
      <c r="K20" s="39"/>
      <c r="L20" s="39"/>
      <c r="M20" s="39"/>
      <c r="N20" s="40"/>
      <c r="O20" s="38" t="s">
        <v>8</v>
      </c>
      <c r="P20" s="39"/>
      <c r="Q20" s="39"/>
      <c r="R20" s="39"/>
      <c r="S20" s="40"/>
      <c r="T20" s="38" t="s">
        <v>9</v>
      </c>
      <c r="U20" s="39"/>
      <c r="V20" s="39"/>
      <c r="W20" s="39"/>
      <c r="X20" s="40"/>
      <c r="Y20" s="38" t="s">
        <v>10</v>
      </c>
      <c r="Z20" s="39"/>
      <c r="AA20" s="39"/>
      <c r="AB20" s="39"/>
      <c r="AC20" s="40"/>
      <c r="AD20" s="38" t="s">
        <v>6</v>
      </c>
      <c r="AE20" s="39"/>
      <c r="AF20" s="39"/>
      <c r="AG20" s="39"/>
      <c r="AH20" s="40"/>
      <c r="AI20" s="38" t="s">
        <v>7</v>
      </c>
      <c r="AJ20" s="39"/>
      <c r="AK20" s="39"/>
      <c r="AL20" s="39"/>
      <c r="AM20" s="40"/>
      <c r="AN20" s="38" t="s">
        <v>8</v>
      </c>
      <c r="AO20" s="39"/>
      <c r="AP20" s="39"/>
      <c r="AQ20" s="39"/>
      <c r="AR20" s="40"/>
      <c r="AS20" s="38" t="s">
        <v>9</v>
      </c>
      <c r="AT20" s="39"/>
      <c r="AU20" s="39"/>
      <c r="AV20" s="39"/>
      <c r="AW20" s="40"/>
      <c r="AX20" s="38" t="s">
        <v>10</v>
      </c>
      <c r="AY20" s="39"/>
      <c r="AZ20" s="39"/>
      <c r="BA20" s="39"/>
      <c r="BB20" s="40"/>
      <c r="BC20" s="37"/>
      <c r="BD20" s="37"/>
      <c r="BE20" s="37"/>
      <c r="BF20" s="37"/>
      <c r="BG20" s="37"/>
      <c r="BH20" s="37"/>
    </row>
    <row r="21" spans="1:60" x14ac:dyDescent="0.25">
      <c r="A21" s="37"/>
      <c r="B21" s="37"/>
      <c r="C21" s="37"/>
      <c r="D21" s="37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7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5" t="s">
        <v>96</v>
      </c>
      <c r="B23" s="22" t="s">
        <v>13</v>
      </c>
      <c r="C23" s="24" t="s">
        <v>254</v>
      </c>
      <c r="D23" s="24" t="s">
        <v>121</v>
      </c>
      <c r="E23" s="23">
        <f t="shared" ref="E23:I23" si="0">E24+E25+E26+E27+E28+E29</f>
        <v>12.520000000000003</v>
      </c>
      <c r="F23" s="23">
        <f t="shared" si="0"/>
        <v>0</v>
      </c>
      <c r="G23" s="23">
        <f t="shared" si="0"/>
        <v>148.70099999999996</v>
      </c>
      <c r="H23" s="23">
        <f t="shared" si="0"/>
        <v>0</v>
      </c>
      <c r="I23" s="23">
        <f t="shared" si="0"/>
        <v>0</v>
      </c>
      <c r="J23" s="23">
        <f t="shared" ref="J23:L23" si="1">J24+J25+J26+J27+J28+J29</f>
        <v>1.1199999999999999</v>
      </c>
      <c r="K23" s="23">
        <f t="shared" si="1"/>
        <v>0</v>
      </c>
      <c r="L23" s="23">
        <f t="shared" si="1"/>
        <v>2.879</v>
      </c>
      <c r="M23" s="23">
        <f t="shared" ref="M23:AC23" si="2">M24+M25+M26+M27+M28+M29</f>
        <v>0</v>
      </c>
      <c r="N23" s="23">
        <f t="shared" si="2"/>
        <v>0</v>
      </c>
      <c r="O23" s="23">
        <f t="shared" si="2"/>
        <v>1.51</v>
      </c>
      <c r="P23" s="23">
        <f t="shared" si="2"/>
        <v>0</v>
      </c>
      <c r="Q23" s="23">
        <f t="shared" si="2"/>
        <v>1.2849999999999999</v>
      </c>
      <c r="R23" s="23">
        <f t="shared" si="2"/>
        <v>0</v>
      </c>
      <c r="S23" s="23">
        <f t="shared" si="2"/>
        <v>0</v>
      </c>
      <c r="T23" s="23">
        <f t="shared" si="2"/>
        <v>3.6000000000000005</v>
      </c>
      <c r="U23" s="23">
        <f t="shared" si="2"/>
        <v>0</v>
      </c>
      <c r="V23" s="23">
        <f t="shared" si="2"/>
        <v>30.495000000000001</v>
      </c>
      <c r="W23" s="23">
        <f t="shared" si="2"/>
        <v>0</v>
      </c>
      <c r="X23" s="23">
        <f t="shared" si="2"/>
        <v>0</v>
      </c>
      <c r="Y23" s="23">
        <f t="shared" si="2"/>
        <v>6.29</v>
      </c>
      <c r="Z23" s="23">
        <f t="shared" si="2"/>
        <v>0</v>
      </c>
      <c r="AA23" s="23">
        <f t="shared" si="2"/>
        <v>114.042</v>
      </c>
      <c r="AB23" s="23">
        <f t="shared" si="2"/>
        <v>0</v>
      </c>
      <c r="AC23" s="23">
        <f t="shared" si="2"/>
        <v>0</v>
      </c>
      <c r="AD23" s="23">
        <f t="shared" ref="AD23:BG23" si="3">AD24+AD25+AD26+AD27+AD28+AD29</f>
        <v>12.520000000000003</v>
      </c>
      <c r="AE23" s="23">
        <f t="shared" si="3"/>
        <v>0</v>
      </c>
      <c r="AF23" s="23">
        <f t="shared" si="3"/>
        <v>148.70099999999996</v>
      </c>
      <c r="AG23" s="23">
        <f t="shared" si="3"/>
        <v>0</v>
      </c>
      <c r="AH23" s="23">
        <f t="shared" si="3"/>
        <v>0</v>
      </c>
      <c r="AI23" s="23">
        <f t="shared" si="3"/>
        <v>1.1199999999999999</v>
      </c>
      <c r="AJ23" s="23">
        <f t="shared" si="3"/>
        <v>0</v>
      </c>
      <c r="AK23" s="23">
        <f t="shared" si="3"/>
        <v>2.879</v>
      </c>
      <c r="AL23" s="23">
        <f t="shared" si="3"/>
        <v>0</v>
      </c>
      <c r="AM23" s="23">
        <f t="shared" si="3"/>
        <v>0</v>
      </c>
      <c r="AN23" s="23">
        <f t="shared" si="3"/>
        <v>1.51</v>
      </c>
      <c r="AO23" s="23">
        <f t="shared" si="3"/>
        <v>0</v>
      </c>
      <c r="AP23" s="23">
        <f t="shared" si="3"/>
        <v>1.2849999999999999</v>
      </c>
      <c r="AQ23" s="23">
        <f t="shared" si="3"/>
        <v>0</v>
      </c>
      <c r="AR23" s="23">
        <f t="shared" si="3"/>
        <v>0</v>
      </c>
      <c r="AS23" s="23">
        <f t="shared" si="3"/>
        <v>3.6000000000000005</v>
      </c>
      <c r="AT23" s="23">
        <f t="shared" si="3"/>
        <v>0</v>
      </c>
      <c r="AU23" s="23">
        <f t="shared" si="3"/>
        <v>30.495000000000001</v>
      </c>
      <c r="AV23" s="23">
        <f t="shared" si="3"/>
        <v>0</v>
      </c>
      <c r="AW23" s="23">
        <f t="shared" si="3"/>
        <v>0</v>
      </c>
      <c r="AX23" s="23">
        <f t="shared" si="3"/>
        <v>6.29</v>
      </c>
      <c r="AY23" s="23">
        <f t="shared" si="3"/>
        <v>0</v>
      </c>
      <c r="AZ23" s="23">
        <f t="shared" si="3"/>
        <v>114.042</v>
      </c>
      <c r="BA23" s="23">
        <f t="shared" si="3"/>
        <v>0</v>
      </c>
      <c r="BB23" s="23">
        <f t="shared" si="3"/>
        <v>0</v>
      </c>
      <c r="BC23" s="23">
        <f t="shared" si="3"/>
        <v>0</v>
      </c>
      <c r="BD23" s="23">
        <f t="shared" si="3"/>
        <v>0</v>
      </c>
      <c r="BE23" s="23">
        <f t="shared" si="3"/>
        <v>0</v>
      </c>
      <c r="BF23" s="23">
        <f t="shared" si="3"/>
        <v>0</v>
      </c>
      <c r="BG23" s="23">
        <f t="shared" si="3"/>
        <v>0</v>
      </c>
      <c r="BH23" s="26"/>
    </row>
    <row r="24" spans="1:60" ht="30" customHeight="1" x14ac:dyDescent="0.25">
      <c r="A24" s="25" t="s">
        <v>97</v>
      </c>
      <c r="B24" s="22" t="s">
        <v>98</v>
      </c>
      <c r="C24" s="24" t="s">
        <v>254</v>
      </c>
      <c r="D24" s="24" t="s">
        <v>121</v>
      </c>
      <c r="E24" s="23">
        <f t="shared" ref="E24:I24" si="4">E31</f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ref="J24:L24" si="5">J31</f>
        <v>0</v>
      </c>
      <c r="K24" s="23">
        <f t="shared" si="5"/>
        <v>0</v>
      </c>
      <c r="L24" s="23">
        <f t="shared" si="5"/>
        <v>0</v>
      </c>
      <c r="M24" s="23">
        <f t="shared" ref="M24:AC24" si="6">M31</f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ref="AD24:BG24" si="7">AD31</f>
        <v>0</v>
      </c>
      <c r="AE24" s="23">
        <f t="shared" si="7"/>
        <v>0</v>
      </c>
      <c r="AF24" s="23">
        <f t="shared" si="7"/>
        <v>0</v>
      </c>
      <c r="AG24" s="23">
        <f t="shared" si="7"/>
        <v>0</v>
      </c>
      <c r="AH24" s="23">
        <f t="shared" si="7"/>
        <v>0</v>
      </c>
      <c r="AI24" s="23">
        <f t="shared" si="7"/>
        <v>0</v>
      </c>
      <c r="AJ24" s="23">
        <f t="shared" si="7"/>
        <v>0</v>
      </c>
      <c r="AK24" s="23">
        <f t="shared" si="7"/>
        <v>0</v>
      </c>
      <c r="AL24" s="23">
        <f t="shared" si="7"/>
        <v>0</v>
      </c>
      <c r="AM24" s="23">
        <f t="shared" si="7"/>
        <v>0</v>
      </c>
      <c r="AN24" s="23">
        <f t="shared" si="7"/>
        <v>0</v>
      </c>
      <c r="AO24" s="23">
        <f t="shared" si="7"/>
        <v>0</v>
      </c>
      <c r="AP24" s="23">
        <f t="shared" si="7"/>
        <v>0</v>
      </c>
      <c r="AQ24" s="23">
        <f t="shared" si="7"/>
        <v>0</v>
      </c>
      <c r="AR24" s="23">
        <f t="shared" si="7"/>
        <v>0</v>
      </c>
      <c r="AS24" s="23">
        <f t="shared" si="7"/>
        <v>0</v>
      </c>
      <c r="AT24" s="23">
        <f t="shared" si="7"/>
        <v>0</v>
      </c>
      <c r="AU24" s="23">
        <f t="shared" si="7"/>
        <v>0</v>
      </c>
      <c r="AV24" s="23">
        <f t="shared" si="7"/>
        <v>0</v>
      </c>
      <c r="AW24" s="23">
        <f t="shared" si="7"/>
        <v>0</v>
      </c>
      <c r="AX24" s="23">
        <f t="shared" si="7"/>
        <v>0</v>
      </c>
      <c r="AY24" s="23">
        <f t="shared" si="7"/>
        <v>0</v>
      </c>
      <c r="AZ24" s="23">
        <f t="shared" si="7"/>
        <v>0</v>
      </c>
      <c r="BA24" s="23">
        <f t="shared" si="7"/>
        <v>0</v>
      </c>
      <c r="BB24" s="23">
        <f t="shared" si="7"/>
        <v>0</v>
      </c>
      <c r="BC24" s="23">
        <f t="shared" si="7"/>
        <v>0</v>
      </c>
      <c r="BD24" s="23">
        <f t="shared" si="7"/>
        <v>0</v>
      </c>
      <c r="BE24" s="23">
        <f t="shared" si="7"/>
        <v>0</v>
      </c>
      <c r="BF24" s="23">
        <f t="shared" si="7"/>
        <v>0</v>
      </c>
      <c r="BG24" s="23">
        <f t="shared" si="7"/>
        <v>0</v>
      </c>
      <c r="BH24" s="26"/>
    </row>
    <row r="25" spans="1:60" ht="31.5" x14ac:dyDescent="0.25">
      <c r="A25" s="25" t="s">
        <v>99</v>
      </c>
      <c r="B25" s="22" t="s">
        <v>100</v>
      </c>
      <c r="C25" s="24" t="s">
        <v>254</v>
      </c>
      <c r="D25" s="24" t="s">
        <v>121</v>
      </c>
      <c r="E25" s="23">
        <f t="shared" ref="E25:I25" si="8">E65</f>
        <v>12.520000000000003</v>
      </c>
      <c r="F25" s="23">
        <f t="shared" si="8"/>
        <v>0</v>
      </c>
      <c r="G25" s="23">
        <f t="shared" si="8"/>
        <v>148.70099999999996</v>
      </c>
      <c r="H25" s="23">
        <f t="shared" si="8"/>
        <v>0</v>
      </c>
      <c r="I25" s="23">
        <f t="shared" si="8"/>
        <v>0</v>
      </c>
      <c r="J25" s="23">
        <f t="shared" ref="J25:L25" si="9">J65</f>
        <v>1.1199999999999999</v>
      </c>
      <c r="K25" s="23">
        <f t="shared" si="9"/>
        <v>0</v>
      </c>
      <c r="L25" s="23">
        <f t="shared" si="9"/>
        <v>2.879</v>
      </c>
      <c r="M25" s="23">
        <f t="shared" ref="M25:AC25" si="10">M65</f>
        <v>0</v>
      </c>
      <c r="N25" s="23">
        <f t="shared" si="10"/>
        <v>0</v>
      </c>
      <c r="O25" s="23">
        <f t="shared" si="10"/>
        <v>1.51</v>
      </c>
      <c r="P25" s="23">
        <f t="shared" si="10"/>
        <v>0</v>
      </c>
      <c r="Q25" s="23">
        <f t="shared" si="10"/>
        <v>1.2849999999999999</v>
      </c>
      <c r="R25" s="23">
        <f t="shared" si="10"/>
        <v>0</v>
      </c>
      <c r="S25" s="23">
        <f t="shared" si="10"/>
        <v>0</v>
      </c>
      <c r="T25" s="23">
        <f t="shared" si="10"/>
        <v>3.6000000000000005</v>
      </c>
      <c r="U25" s="23">
        <f t="shared" si="10"/>
        <v>0</v>
      </c>
      <c r="V25" s="23">
        <f t="shared" si="10"/>
        <v>30.495000000000001</v>
      </c>
      <c r="W25" s="23">
        <f t="shared" si="10"/>
        <v>0</v>
      </c>
      <c r="X25" s="23">
        <f t="shared" si="10"/>
        <v>0</v>
      </c>
      <c r="Y25" s="23">
        <f t="shared" si="10"/>
        <v>6.29</v>
      </c>
      <c r="Z25" s="23">
        <f t="shared" si="10"/>
        <v>0</v>
      </c>
      <c r="AA25" s="23">
        <f t="shared" si="10"/>
        <v>114.042</v>
      </c>
      <c r="AB25" s="23">
        <f t="shared" si="10"/>
        <v>0</v>
      </c>
      <c r="AC25" s="23">
        <f t="shared" si="10"/>
        <v>0</v>
      </c>
      <c r="AD25" s="23">
        <f t="shared" ref="AD25:BG25" si="11">AD65</f>
        <v>12.520000000000003</v>
      </c>
      <c r="AE25" s="23">
        <f t="shared" si="11"/>
        <v>0</v>
      </c>
      <c r="AF25" s="23">
        <f t="shared" si="11"/>
        <v>148.70099999999996</v>
      </c>
      <c r="AG25" s="23">
        <f t="shared" si="11"/>
        <v>0</v>
      </c>
      <c r="AH25" s="23">
        <f t="shared" si="11"/>
        <v>0</v>
      </c>
      <c r="AI25" s="23">
        <f t="shared" si="11"/>
        <v>1.1199999999999999</v>
      </c>
      <c r="AJ25" s="23">
        <f t="shared" si="11"/>
        <v>0</v>
      </c>
      <c r="AK25" s="23">
        <f t="shared" si="11"/>
        <v>2.879</v>
      </c>
      <c r="AL25" s="23">
        <f t="shared" si="11"/>
        <v>0</v>
      </c>
      <c r="AM25" s="23">
        <f t="shared" si="11"/>
        <v>0</v>
      </c>
      <c r="AN25" s="23">
        <f t="shared" si="11"/>
        <v>1.51</v>
      </c>
      <c r="AO25" s="23">
        <f t="shared" si="11"/>
        <v>0</v>
      </c>
      <c r="AP25" s="23">
        <f t="shared" si="11"/>
        <v>1.2849999999999999</v>
      </c>
      <c r="AQ25" s="23">
        <f t="shared" si="11"/>
        <v>0</v>
      </c>
      <c r="AR25" s="23">
        <f t="shared" si="11"/>
        <v>0</v>
      </c>
      <c r="AS25" s="23">
        <f t="shared" si="11"/>
        <v>3.6000000000000005</v>
      </c>
      <c r="AT25" s="23">
        <f t="shared" si="11"/>
        <v>0</v>
      </c>
      <c r="AU25" s="23">
        <f t="shared" si="11"/>
        <v>30.495000000000001</v>
      </c>
      <c r="AV25" s="23">
        <f t="shared" si="11"/>
        <v>0</v>
      </c>
      <c r="AW25" s="23">
        <f t="shared" si="11"/>
        <v>0</v>
      </c>
      <c r="AX25" s="23">
        <f t="shared" si="11"/>
        <v>6.29</v>
      </c>
      <c r="AY25" s="23">
        <f t="shared" si="11"/>
        <v>0</v>
      </c>
      <c r="AZ25" s="23">
        <f t="shared" si="11"/>
        <v>114.042</v>
      </c>
      <c r="BA25" s="23">
        <f t="shared" si="11"/>
        <v>0</v>
      </c>
      <c r="BB25" s="23">
        <f t="shared" si="11"/>
        <v>0</v>
      </c>
      <c r="BC25" s="23">
        <f t="shared" si="11"/>
        <v>0</v>
      </c>
      <c r="BD25" s="23">
        <f t="shared" si="11"/>
        <v>0</v>
      </c>
      <c r="BE25" s="23">
        <f t="shared" si="11"/>
        <v>0</v>
      </c>
      <c r="BF25" s="23">
        <f t="shared" si="11"/>
        <v>0</v>
      </c>
      <c r="BG25" s="23">
        <f t="shared" si="11"/>
        <v>0</v>
      </c>
      <c r="BH25" s="26"/>
    </row>
    <row r="26" spans="1:60" ht="63" x14ac:dyDescent="0.25">
      <c r="A26" s="25" t="s">
        <v>101</v>
      </c>
      <c r="B26" s="22" t="s">
        <v>102</v>
      </c>
      <c r="C26" s="24" t="s">
        <v>254</v>
      </c>
      <c r="D26" s="24" t="s">
        <v>121</v>
      </c>
      <c r="E26" s="23">
        <f t="shared" ref="E26:I26" si="12">E121</f>
        <v>0</v>
      </c>
      <c r="F26" s="23">
        <f t="shared" si="12"/>
        <v>0</v>
      </c>
      <c r="G26" s="23">
        <f t="shared" si="12"/>
        <v>0</v>
      </c>
      <c r="H26" s="23">
        <f t="shared" si="12"/>
        <v>0</v>
      </c>
      <c r="I26" s="23">
        <f t="shared" si="12"/>
        <v>0</v>
      </c>
      <c r="J26" s="23">
        <f t="shared" ref="J26:L26" si="13">J121</f>
        <v>0</v>
      </c>
      <c r="K26" s="23">
        <f t="shared" si="13"/>
        <v>0</v>
      </c>
      <c r="L26" s="23">
        <f t="shared" si="13"/>
        <v>0</v>
      </c>
      <c r="M26" s="23">
        <f t="shared" ref="M26:AC26" si="14">M121</f>
        <v>0</v>
      </c>
      <c r="N26" s="23">
        <f t="shared" si="14"/>
        <v>0</v>
      </c>
      <c r="O26" s="23">
        <f t="shared" si="14"/>
        <v>0</v>
      </c>
      <c r="P26" s="23">
        <f t="shared" si="14"/>
        <v>0</v>
      </c>
      <c r="Q26" s="23">
        <f t="shared" si="14"/>
        <v>0</v>
      </c>
      <c r="R26" s="23">
        <f t="shared" si="14"/>
        <v>0</v>
      </c>
      <c r="S26" s="23">
        <f t="shared" si="14"/>
        <v>0</v>
      </c>
      <c r="T26" s="23">
        <f t="shared" si="14"/>
        <v>0</v>
      </c>
      <c r="U26" s="23">
        <f t="shared" si="14"/>
        <v>0</v>
      </c>
      <c r="V26" s="23">
        <f t="shared" si="14"/>
        <v>0</v>
      </c>
      <c r="W26" s="23">
        <f t="shared" si="14"/>
        <v>0</v>
      </c>
      <c r="X26" s="23">
        <f t="shared" si="14"/>
        <v>0</v>
      </c>
      <c r="Y26" s="23">
        <f t="shared" si="14"/>
        <v>0</v>
      </c>
      <c r="Z26" s="23">
        <f t="shared" si="14"/>
        <v>0</v>
      </c>
      <c r="AA26" s="23">
        <f t="shared" si="14"/>
        <v>0</v>
      </c>
      <c r="AB26" s="23">
        <f t="shared" si="14"/>
        <v>0</v>
      </c>
      <c r="AC26" s="23">
        <f t="shared" si="14"/>
        <v>0</v>
      </c>
      <c r="AD26" s="23">
        <f t="shared" ref="AD26:BG26" si="15">AD121</f>
        <v>0</v>
      </c>
      <c r="AE26" s="23">
        <f t="shared" si="15"/>
        <v>0</v>
      </c>
      <c r="AF26" s="23">
        <f t="shared" si="15"/>
        <v>0</v>
      </c>
      <c r="AG26" s="23">
        <f t="shared" si="15"/>
        <v>0</v>
      </c>
      <c r="AH26" s="23">
        <f t="shared" si="15"/>
        <v>0</v>
      </c>
      <c r="AI26" s="23">
        <f t="shared" si="15"/>
        <v>0</v>
      </c>
      <c r="AJ26" s="23">
        <f t="shared" si="15"/>
        <v>0</v>
      </c>
      <c r="AK26" s="23">
        <f t="shared" si="15"/>
        <v>0</v>
      </c>
      <c r="AL26" s="23">
        <f t="shared" si="15"/>
        <v>0</v>
      </c>
      <c r="AM26" s="23">
        <f t="shared" si="15"/>
        <v>0</v>
      </c>
      <c r="AN26" s="23">
        <f t="shared" si="15"/>
        <v>0</v>
      </c>
      <c r="AO26" s="23">
        <f t="shared" si="15"/>
        <v>0</v>
      </c>
      <c r="AP26" s="23">
        <f t="shared" si="15"/>
        <v>0</v>
      </c>
      <c r="AQ26" s="23">
        <f t="shared" si="15"/>
        <v>0</v>
      </c>
      <c r="AR26" s="23">
        <f t="shared" si="15"/>
        <v>0</v>
      </c>
      <c r="AS26" s="23">
        <f t="shared" si="15"/>
        <v>0</v>
      </c>
      <c r="AT26" s="23">
        <f t="shared" si="15"/>
        <v>0</v>
      </c>
      <c r="AU26" s="23">
        <f t="shared" si="15"/>
        <v>0</v>
      </c>
      <c r="AV26" s="23">
        <f t="shared" si="15"/>
        <v>0</v>
      </c>
      <c r="AW26" s="23">
        <f t="shared" si="15"/>
        <v>0</v>
      </c>
      <c r="AX26" s="23">
        <f t="shared" si="15"/>
        <v>0</v>
      </c>
      <c r="AY26" s="23">
        <f t="shared" si="15"/>
        <v>0</v>
      </c>
      <c r="AZ26" s="23">
        <f t="shared" si="15"/>
        <v>0</v>
      </c>
      <c r="BA26" s="23">
        <f t="shared" si="15"/>
        <v>0</v>
      </c>
      <c r="BB26" s="23">
        <f t="shared" si="15"/>
        <v>0</v>
      </c>
      <c r="BC26" s="23">
        <f t="shared" si="15"/>
        <v>0</v>
      </c>
      <c r="BD26" s="23">
        <f t="shared" si="15"/>
        <v>0</v>
      </c>
      <c r="BE26" s="23">
        <f t="shared" si="15"/>
        <v>0</v>
      </c>
      <c r="BF26" s="23">
        <f t="shared" si="15"/>
        <v>0</v>
      </c>
      <c r="BG26" s="23">
        <f t="shared" si="15"/>
        <v>0</v>
      </c>
      <c r="BH26" s="26"/>
    </row>
    <row r="27" spans="1:60" ht="31.5" x14ac:dyDescent="0.25">
      <c r="A27" s="25" t="s">
        <v>103</v>
      </c>
      <c r="B27" s="22" t="s">
        <v>104</v>
      </c>
      <c r="C27" s="24" t="s">
        <v>254</v>
      </c>
      <c r="D27" s="24" t="s">
        <v>121</v>
      </c>
      <c r="E27" s="23">
        <f t="shared" ref="E27:I27" si="16">E124</f>
        <v>0</v>
      </c>
      <c r="F27" s="23">
        <f t="shared" si="16"/>
        <v>0</v>
      </c>
      <c r="G27" s="23">
        <f t="shared" si="16"/>
        <v>0</v>
      </c>
      <c r="H27" s="23">
        <f t="shared" si="16"/>
        <v>0</v>
      </c>
      <c r="I27" s="23">
        <f t="shared" si="16"/>
        <v>0</v>
      </c>
      <c r="J27" s="23">
        <f t="shared" ref="J27:L27" si="17">J124</f>
        <v>0</v>
      </c>
      <c r="K27" s="23">
        <f t="shared" si="17"/>
        <v>0</v>
      </c>
      <c r="L27" s="23">
        <f t="shared" si="17"/>
        <v>0</v>
      </c>
      <c r="M27" s="23">
        <f t="shared" ref="M27:AC27" si="18">M124</f>
        <v>0</v>
      </c>
      <c r="N27" s="23">
        <f t="shared" si="18"/>
        <v>0</v>
      </c>
      <c r="O27" s="23">
        <f t="shared" si="18"/>
        <v>0</v>
      </c>
      <c r="P27" s="23">
        <f t="shared" si="18"/>
        <v>0</v>
      </c>
      <c r="Q27" s="23">
        <f t="shared" si="18"/>
        <v>0</v>
      </c>
      <c r="R27" s="23">
        <f t="shared" si="18"/>
        <v>0</v>
      </c>
      <c r="S27" s="23">
        <f t="shared" si="18"/>
        <v>0</v>
      </c>
      <c r="T27" s="23">
        <f t="shared" si="18"/>
        <v>0</v>
      </c>
      <c r="U27" s="23">
        <f t="shared" si="18"/>
        <v>0</v>
      </c>
      <c r="V27" s="23">
        <f t="shared" si="18"/>
        <v>0</v>
      </c>
      <c r="W27" s="23">
        <f t="shared" si="18"/>
        <v>0</v>
      </c>
      <c r="X27" s="23">
        <f t="shared" si="18"/>
        <v>0</v>
      </c>
      <c r="Y27" s="23">
        <f t="shared" si="18"/>
        <v>0</v>
      </c>
      <c r="Z27" s="23">
        <f t="shared" si="18"/>
        <v>0</v>
      </c>
      <c r="AA27" s="23">
        <f t="shared" si="18"/>
        <v>0</v>
      </c>
      <c r="AB27" s="23">
        <f t="shared" si="18"/>
        <v>0</v>
      </c>
      <c r="AC27" s="23">
        <f t="shared" si="18"/>
        <v>0</v>
      </c>
      <c r="AD27" s="23">
        <f t="shared" ref="AD27:BG27" si="19">AD124</f>
        <v>0</v>
      </c>
      <c r="AE27" s="23">
        <f t="shared" si="19"/>
        <v>0</v>
      </c>
      <c r="AF27" s="23">
        <f t="shared" si="19"/>
        <v>0</v>
      </c>
      <c r="AG27" s="23">
        <f t="shared" si="19"/>
        <v>0</v>
      </c>
      <c r="AH27" s="23">
        <f t="shared" si="19"/>
        <v>0</v>
      </c>
      <c r="AI27" s="23">
        <f t="shared" si="19"/>
        <v>0</v>
      </c>
      <c r="AJ27" s="23">
        <f t="shared" si="19"/>
        <v>0</v>
      </c>
      <c r="AK27" s="23">
        <f t="shared" si="19"/>
        <v>0</v>
      </c>
      <c r="AL27" s="23">
        <f t="shared" si="19"/>
        <v>0</v>
      </c>
      <c r="AM27" s="23">
        <f t="shared" si="19"/>
        <v>0</v>
      </c>
      <c r="AN27" s="23">
        <f t="shared" si="19"/>
        <v>0</v>
      </c>
      <c r="AO27" s="23">
        <f t="shared" si="19"/>
        <v>0</v>
      </c>
      <c r="AP27" s="23">
        <f t="shared" si="19"/>
        <v>0</v>
      </c>
      <c r="AQ27" s="23">
        <f t="shared" si="19"/>
        <v>0</v>
      </c>
      <c r="AR27" s="23">
        <f t="shared" si="19"/>
        <v>0</v>
      </c>
      <c r="AS27" s="23">
        <f t="shared" si="19"/>
        <v>0</v>
      </c>
      <c r="AT27" s="23">
        <f t="shared" si="19"/>
        <v>0</v>
      </c>
      <c r="AU27" s="23">
        <f t="shared" si="19"/>
        <v>0</v>
      </c>
      <c r="AV27" s="23">
        <f t="shared" si="19"/>
        <v>0</v>
      </c>
      <c r="AW27" s="23">
        <f t="shared" si="19"/>
        <v>0</v>
      </c>
      <c r="AX27" s="23">
        <f t="shared" si="19"/>
        <v>0</v>
      </c>
      <c r="AY27" s="23">
        <f t="shared" si="19"/>
        <v>0</v>
      </c>
      <c r="AZ27" s="23">
        <f t="shared" si="19"/>
        <v>0</v>
      </c>
      <c r="BA27" s="23">
        <f t="shared" si="19"/>
        <v>0</v>
      </c>
      <c r="BB27" s="23">
        <f t="shared" si="19"/>
        <v>0</v>
      </c>
      <c r="BC27" s="23">
        <f t="shared" si="19"/>
        <v>0</v>
      </c>
      <c r="BD27" s="23">
        <f t="shared" si="19"/>
        <v>0</v>
      </c>
      <c r="BE27" s="23">
        <f t="shared" si="19"/>
        <v>0</v>
      </c>
      <c r="BF27" s="23">
        <f t="shared" si="19"/>
        <v>0</v>
      </c>
      <c r="BG27" s="23">
        <f t="shared" si="19"/>
        <v>0</v>
      </c>
      <c r="BH27" s="26"/>
    </row>
    <row r="28" spans="1:60" ht="31.5" x14ac:dyDescent="0.25">
      <c r="A28" s="25" t="s">
        <v>105</v>
      </c>
      <c r="B28" s="22" t="s">
        <v>106</v>
      </c>
      <c r="C28" s="24" t="s">
        <v>254</v>
      </c>
      <c r="D28" s="24" t="s">
        <v>121</v>
      </c>
      <c r="E28" s="23">
        <f t="shared" ref="E28:I28" si="20">E131</f>
        <v>0</v>
      </c>
      <c r="F28" s="23">
        <f t="shared" si="20"/>
        <v>0</v>
      </c>
      <c r="G28" s="23">
        <f t="shared" si="20"/>
        <v>0</v>
      </c>
      <c r="H28" s="23">
        <f t="shared" si="20"/>
        <v>0</v>
      </c>
      <c r="I28" s="23">
        <f t="shared" si="20"/>
        <v>0</v>
      </c>
      <c r="J28" s="23">
        <f t="shared" ref="J28:L28" si="21">J131</f>
        <v>0</v>
      </c>
      <c r="K28" s="23">
        <f t="shared" si="21"/>
        <v>0</v>
      </c>
      <c r="L28" s="23">
        <f t="shared" si="21"/>
        <v>0</v>
      </c>
      <c r="M28" s="23">
        <f t="shared" ref="M28:AC28" si="22">M131</f>
        <v>0</v>
      </c>
      <c r="N28" s="23">
        <f t="shared" si="22"/>
        <v>0</v>
      </c>
      <c r="O28" s="23">
        <f t="shared" si="22"/>
        <v>0</v>
      </c>
      <c r="P28" s="23">
        <f t="shared" si="22"/>
        <v>0</v>
      </c>
      <c r="Q28" s="23">
        <f t="shared" si="22"/>
        <v>0</v>
      </c>
      <c r="R28" s="23">
        <f t="shared" si="22"/>
        <v>0</v>
      </c>
      <c r="S28" s="23">
        <f t="shared" si="22"/>
        <v>0</v>
      </c>
      <c r="T28" s="23">
        <f t="shared" si="22"/>
        <v>0</v>
      </c>
      <c r="U28" s="23">
        <f t="shared" si="22"/>
        <v>0</v>
      </c>
      <c r="V28" s="23">
        <f t="shared" si="22"/>
        <v>0</v>
      </c>
      <c r="W28" s="23">
        <f t="shared" si="22"/>
        <v>0</v>
      </c>
      <c r="X28" s="23">
        <f t="shared" si="22"/>
        <v>0</v>
      </c>
      <c r="Y28" s="23">
        <f t="shared" si="22"/>
        <v>0</v>
      </c>
      <c r="Z28" s="23">
        <f t="shared" si="22"/>
        <v>0</v>
      </c>
      <c r="AA28" s="23">
        <f t="shared" si="22"/>
        <v>0</v>
      </c>
      <c r="AB28" s="23">
        <f t="shared" si="22"/>
        <v>0</v>
      </c>
      <c r="AC28" s="23">
        <f t="shared" si="22"/>
        <v>0</v>
      </c>
      <c r="AD28" s="23">
        <f t="shared" ref="AD28:BG28" si="23">AD131</f>
        <v>0</v>
      </c>
      <c r="AE28" s="23">
        <f t="shared" si="23"/>
        <v>0</v>
      </c>
      <c r="AF28" s="23">
        <f t="shared" si="23"/>
        <v>0</v>
      </c>
      <c r="AG28" s="23">
        <f t="shared" si="23"/>
        <v>0</v>
      </c>
      <c r="AH28" s="23">
        <f t="shared" si="23"/>
        <v>0</v>
      </c>
      <c r="AI28" s="23">
        <f t="shared" si="23"/>
        <v>0</v>
      </c>
      <c r="AJ28" s="23">
        <f t="shared" si="23"/>
        <v>0</v>
      </c>
      <c r="AK28" s="23">
        <f t="shared" si="23"/>
        <v>0</v>
      </c>
      <c r="AL28" s="23">
        <f t="shared" si="23"/>
        <v>0</v>
      </c>
      <c r="AM28" s="23">
        <f t="shared" si="23"/>
        <v>0</v>
      </c>
      <c r="AN28" s="23">
        <f t="shared" si="23"/>
        <v>0</v>
      </c>
      <c r="AO28" s="23">
        <f t="shared" si="23"/>
        <v>0</v>
      </c>
      <c r="AP28" s="23">
        <f t="shared" si="23"/>
        <v>0</v>
      </c>
      <c r="AQ28" s="23">
        <f t="shared" si="23"/>
        <v>0</v>
      </c>
      <c r="AR28" s="23">
        <f t="shared" si="23"/>
        <v>0</v>
      </c>
      <c r="AS28" s="23">
        <f t="shared" si="23"/>
        <v>0</v>
      </c>
      <c r="AT28" s="23">
        <f t="shared" si="23"/>
        <v>0</v>
      </c>
      <c r="AU28" s="23">
        <f t="shared" si="23"/>
        <v>0</v>
      </c>
      <c r="AV28" s="23">
        <f t="shared" si="23"/>
        <v>0</v>
      </c>
      <c r="AW28" s="23">
        <f t="shared" si="23"/>
        <v>0</v>
      </c>
      <c r="AX28" s="23">
        <f t="shared" si="23"/>
        <v>0</v>
      </c>
      <c r="AY28" s="23">
        <f t="shared" si="23"/>
        <v>0</v>
      </c>
      <c r="AZ28" s="23">
        <f t="shared" si="23"/>
        <v>0</v>
      </c>
      <c r="BA28" s="23">
        <f t="shared" si="23"/>
        <v>0</v>
      </c>
      <c r="BB28" s="23">
        <f t="shared" si="23"/>
        <v>0</v>
      </c>
      <c r="BC28" s="23">
        <f t="shared" si="23"/>
        <v>0</v>
      </c>
      <c r="BD28" s="23">
        <f t="shared" si="23"/>
        <v>0</v>
      </c>
      <c r="BE28" s="23">
        <f t="shared" si="23"/>
        <v>0</v>
      </c>
      <c r="BF28" s="23">
        <f t="shared" si="23"/>
        <v>0</v>
      </c>
      <c r="BG28" s="23">
        <f t="shared" si="23"/>
        <v>0</v>
      </c>
      <c r="BH28" s="26"/>
    </row>
    <row r="29" spans="1:60" x14ac:dyDescent="0.25">
      <c r="A29" s="25" t="s">
        <v>107</v>
      </c>
      <c r="B29" s="22" t="s">
        <v>108</v>
      </c>
      <c r="C29" s="24" t="s">
        <v>254</v>
      </c>
      <c r="D29" s="24" t="s">
        <v>121</v>
      </c>
      <c r="E29" s="23">
        <f t="shared" ref="E29:I29" si="24">E132</f>
        <v>0</v>
      </c>
      <c r="F29" s="23">
        <f t="shared" si="24"/>
        <v>0</v>
      </c>
      <c r="G29" s="23">
        <f t="shared" si="24"/>
        <v>0</v>
      </c>
      <c r="H29" s="23">
        <f t="shared" si="24"/>
        <v>0</v>
      </c>
      <c r="I29" s="23">
        <f t="shared" si="24"/>
        <v>0</v>
      </c>
      <c r="J29" s="23">
        <f t="shared" ref="J29:L29" si="25">J132</f>
        <v>0</v>
      </c>
      <c r="K29" s="23">
        <f t="shared" si="25"/>
        <v>0</v>
      </c>
      <c r="L29" s="23">
        <f t="shared" si="25"/>
        <v>0</v>
      </c>
      <c r="M29" s="23">
        <f t="shared" ref="M29:AC29" si="26">M132</f>
        <v>0</v>
      </c>
      <c r="N29" s="23">
        <f t="shared" si="26"/>
        <v>0</v>
      </c>
      <c r="O29" s="23">
        <f t="shared" si="26"/>
        <v>0</v>
      </c>
      <c r="P29" s="23">
        <f t="shared" si="26"/>
        <v>0</v>
      </c>
      <c r="Q29" s="23">
        <f t="shared" si="26"/>
        <v>0</v>
      </c>
      <c r="R29" s="23">
        <f t="shared" si="26"/>
        <v>0</v>
      </c>
      <c r="S29" s="23">
        <f t="shared" si="26"/>
        <v>0</v>
      </c>
      <c r="T29" s="23">
        <f t="shared" si="26"/>
        <v>0</v>
      </c>
      <c r="U29" s="23">
        <f t="shared" si="26"/>
        <v>0</v>
      </c>
      <c r="V29" s="23">
        <f t="shared" si="26"/>
        <v>0</v>
      </c>
      <c r="W29" s="23">
        <f t="shared" si="26"/>
        <v>0</v>
      </c>
      <c r="X29" s="23">
        <f t="shared" si="26"/>
        <v>0</v>
      </c>
      <c r="Y29" s="23">
        <f t="shared" si="26"/>
        <v>0</v>
      </c>
      <c r="Z29" s="23">
        <f t="shared" si="26"/>
        <v>0</v>
      </c>
      <c r="AA29" s="23">
        <f t="shared" si="26"/>
        <v>0</v>
      </c>
      <c r="AB29" s="23">
        <f t="shared" si="26"/>
        <v>0</v>
      </c>
      <c r="AC29" s="23">
        <f t="shared" si="26"/>
        <v>0</v>
      </c>
      <c r="AD29" s="23">
        <f t="shared" ref="AD29:BG29" si="27">AD132</f>
        <v>0</v>
      </c>
      <c r="AE29" s="23">
        <f t="shared" si="27"/>
        <v>0</v>
      </c>
      <c r="AF29" s="23">
        <f t="shared" si="27"/>
        <v>0</v>
      </c>
      <c r="AG29" s="23">
        <f t="shared" si="27"/>
        <v>0</v>
      </c>
      <c r="AH29" s="23">
        <f t="shared" si="27"/>
        <v>0</v>
      </c>
      <c r="AI29" s="23">
        <f t="shared" si="27"/>
        <v>0</v>
      </c>
      <c r="AJ29" s="23">
        <f t="shared" si="27"/>
        <v>0</v>
      </c>
      <c r="AK29" s="23">
        <f t="shared" si="27"/>
        <v>0</v>
      </c>
      <c r="AL29" s="23">
        <f t="shared" si="27"/>
        <v>0</v>
      </c>
      <c r="AM29" s="23">
        <f t="shared" si="27"/>
        <v>0</v>
      </c>
      <c r="AN29" s="23">
        <f t="shared" si="27"/>
        <v>0</v>
      </c>
      <c r="AO29" s="23">
        <f t="shared" si="27"/>
        <v>0</v>
      </c>
      <c r="AP29" s="23">
        <f t="shared" si="27"/>
        <v>0</v>
      </c>
      <c r="AQ29" s="23">
        <f t="shared" si="27"/>
        <v>0</v>
      </c>
      <c r="AR29" s="23">
        <f t="shared" si="27"/>
        <v>0</v>
      </c>
      <c r="AS29" s="23">
        <f t="shared" si="27"/>
        <v>0</v>
      </c>
      <c r="AT29" s="23">
        <f t="shared" si="27"/>
        <v>0</v>
      </c>
      <c r="AU29" s="23">
        <f t="shared" si="27"/>
        <v>0</v>
      </c>
      <c r="AV29" s="23">
        <f t="shared" si="27"/>
        <v>0</v>
      </c>
      <c r="AW29" s="23">
        <f t="shared" si="27"/>
        <v>0</v>
      </c>
      <c r="AX29" s="23">
        <f t="shared" si="27"/>
        <v>0</v>
      </c>
      <c r="AY29" s="23">
        <f t="shared" si="27"/>
        <v>0</v>
      </c>
      <c r="AZ29" s="23">
        <f t="shared" si="27"/>
        <v>0</v>
      </c>
      <c r="BA29" s="23">
        <f t="shared" si="27"/>
        <v>0</v>
      </c>
      <c r="BB29" s="23">
        <f t="shared" si="27"/>
        <v>0</v>
      </c>
      <c r="BC29" s="23">
        <f t="shared" si="27"/>
        <v>0</v>
      </c>
      <c r="BD29" s="23">
        <f t="shared" si="27"/>
        <v>0</v>
      </c>
      <c r="BE29" s="23">
        <f t="shared" si="27"/>
        <v>0</v>
      </c>
      <c r="BF29" s="23">
        <f t="shared" si="27"/>
        <v>0</v>
      </c>
      <c r="BG29" s="23">
        <f t="shared" si="27"/>
        <v>0</v>
      </c>
      <c r="BH29" s="26"/>
    </row>
    <row r="30" spans="1:60" x14ac:dyDescent="0.25">
      <c r="A30" s="6" t="s">
        <v>109</v>
      </c>
      <c r="B30" s="7" t="s">
        <v>110</v>
      </c>
      <c r="C30" s="8" t="s">
        <v>254</v>
      </c>
      <c r="D30" s="8" t="s">
        <v>121</v>
      </c>
      <c r="E30" s="18">
        <f t="shared" ref="E30" si="28">E31+E65+E121+E124+E131+E132</f>
        <v>12.520000000000003</v>
      </c>
      <c r="F30" s="18">
        <f t="shared" ref="F30" si="29">F31+F65+F121+F124+F131+F132</f>
        <v>0</v>
      </c>
      <c r="G30" s="18">
        <f t="shared" ref="G30" si="30">G31+G65+G121+G124+G131+G132</f>
        <v>148.70099999999996</v>
      </c>
      <c r="H30" s="18">
        <f t="shared" ref="H30" si="31">H31+H65+H121+H124+H131+H132</f>
        <v>0</v>
      </c>
      <c r="I30" s="18">
        <f t="shared" ref="I30" si="32">I31+I65+I121+I124+I131+I132</f>
        <v>0</v>
      </c>
      <c r="J30" s="18">
        <f t="shared" ref="J30:AH30" si="33">J31+J65+J121+J124+J131+J132</f>
        <v>1.1199999999999999</v>
      </c>
      <c r="K30" s="18">
        <f t="shared" si="33"/>
        <v>0</v>
      </c>
      <c r="L30" s="18">
        <f t="shared" si="33"/>
        <v>2.879</v>
      </c>
      <c r="M30" s="18">
        <f t="shared" si="33"/>
        <v>0</v>
      </c>
      <c r="N30" s="18">
        <f t="shared" si="33"/>
        <v>0</v>
      </c>
      <c r="O30" s="18">
        <f t="shared" si="33"/>
        <v>1.51</v>
      </c>
      <c r="P30" s="18">
        <f t="shared" si="33"/>
        <v>0</v>
      </c>
      <c r="Q30" s="18">
        <f t="shared" si="33"/>
        <v>1.2849999999999999</v>
      </c>
      <c r="R30" s="18">
        <f t="shared" si="33"/>
        <v>0</v>
      </c>
      <c r="S30" s="18">
        <f t="shared" si="33"/>
        <v>0</v>
      </c>
      <c r="T30" s="18">
        <f t="shared" si="33"/>
        <v>3.6000000000000005</v>
      </c>
      <c r="U30" s="18">
        <f t="shared" si="33"/>
        <v>0</v>
      </c>
      <c r="V30" s="18">
        <f t="shared" si="33"/>
        <v>30.495000000000001</v>
      </c>
      <c r="W30" s="18">
        <f t="shared" si="33"/>
        <v>0</v>
      </c>
      <c r="X30" s="18">
        <f t="shared" si="33"/>
        <v>0</v>
      </c>
      <c r="Y30" s="18">
        <f t="shared" si="33"/>
        <v>6.29</v>
      </c>
      <c r="Z30" s="18">
        <f t="shared" si="33"/>
        <v>0</v>
      </c>
      <c r="AA30" s="18">
        <f t="shared" si="33"/>
        <v>114.042</v>
      </c>
      <c r="AB30" s="18">
        <f t="shared" si="33"/>
        <v>0</v>
      </c>
      <c r="AC30" s="18">
        <f t="shared" si="33"/>
        <v>0</v>
      </c>
      <c r="AD30" s="18">
        <f t="shared" si="33"/>
        <v>12.520000000000003</v>
      </c>
      <c r="AE30" s="18">
        <f t="shared" si="33"/>
        <v>0</v>
      </c>
      <c r="AF30" s="18">
        <f t="shared" si="33"/>
        <v>148.70099999999996</v>
      </c>
      <c r="AG30" s="18">
        <f t="shared" si="33"/>
        <v>0</v>
      </c>
      <c r="AH30" s="18">
        <f t="shared" si="33"/>
        <v>0</v>
      </c>
      <c r="AI30" s="18">
        <f t="shared" ref="AI30" si="34">AI31+AI65+AI121+AI124+AI131+AI132</f>
        <v>1.1199999999999999</v>
      </c>
      <c r="AJ30" s="18">
        <f t="shared" ref="AJ30" si="35">AJ31+AJ65+AJ121+AJ124+AJ131+AJ132</f>
        <v>0</v>
      </c>
      <c r="AK30" s="18">
        <f t="shared" ref="AK30" si="36">AK31+AK65+AK121+AK124+AK131+AK132</f>
        <v>2.879</v>
      </c>
      <c r="AL30" s="18">
        <f t="shared" ref="AL30" si="37">AL31+AL65+AL121+AL124+AL131+AL132</f>
        <v>0</v>
      </c>
      <c r="AM30" s="18">
        <f t="shared" ref="AM30" si="38">AM31+AM65+AM121+AM124+AM131+AM132</f>
        <v>0</v>
      </c>
      <c r="AN30" s="18">
        <f t="shared" ref="AN30" si="39">AN31+AN65+AN121+AN124+AN131+AN132</f>
        <v>1.51</v>
      </c>
      <c r="AO30" s="18">
        <f t="shared" ref="AO30" si="40">AO31+AO65+AO121+AO124+AO131+AO132</f>
        <v>0</v>
      </c>
      <c r="AP30" s="18">
        <f t="shared" ref="AP30" si="41">AP31+AP65+AP121+AP124+AP131+AP132</f>
        <v>1.2849999999999999</v>
      </c>
      <c r="AQ30" s="18">
        <f t="shared" ref="AQ30" si="42">AQ31+AQ65+AQ121+AQ124+AQ131+AQ132</f>
        <v>0</v>
      </c>
      <c r="AR30" s="18">
        <f t="shared" ref="AR30" si="43">AR31+AR65+AR121+AR124+AR131+AR132</f>
        <v>0</v>
      </c>
      <c r="AS30" s="18">
        <f t="shared" ref="AS30" si="44">AS31+AS65+AS121+AS124+AS131+AS132</f>
        <v>3.6000000000000005</v>
      </c>
      <c r="AT30" s="18">
        <f t="shared" ref="AT30" si="45">AT31+AT65+AT121+AT124+AT131+AT132</f>
        <v>0</v>
      </c>
      <c r="AU30" s="18">
        <f t="shared" ref="AU30" si="46">AU31+AU65+AU121+AU124+AU131+AU132</f>
        <v>30.495000000000001</v>
      </c>
      <c r="AV30" s="18">
        <f t="shared" ref="AV30" si="47">AV31+AV65+AV121+AV124+AV131+AV132</f>
        <v>0</v>
      </c>
      <c r="AW30" s="18">
        <f t="shared" ref="AW30" si="48">AW31+AW65+AW121+AW124+AW131+AW132</f>
        <v>0</v>
      </c>
      <c r="AX30" s="18">
        <f t="shared" ref="AX30:BG30" si="49">AX31+AX65+AX121+AX124+AX131+AX132</f>
        <v>6.29</v>
      </c>
      <c r="AY30" s="18">
        <f t="shared" si="49"/>
        <v>0</v>
      </c>
      <c r="AZ30" s="18">
        <f t="shared" si="49"/>
        <v>114.042</v>
      </c>
      <c r="BA30" s="18">
        <f t="shared" si="49"/>
        <v>0</v>
      </c>
      <c r="BB30" s="18">
        <f t="shared" si="49"/>
        <v>0</v>
      </c>
      <c r="BC30" s="18">
        <f t="shared" si="49"/>
        <v>0</v>
      </c>
      <c r="BD30" s="18">
        <f t="shared" si="49"/>
        <v>0</v>
      </c>
      <c r="BE30" s="18">
        <f t="shared" si="49"/>
        <v>0</v>
      </c>
      <c r="BF30" s="18">
        <f t="shared" si="49"/>
        <v>0</v>
      </c>
      <c r="BG30" s="18">
        <f t="shared" si="49"/>
        <v>0</v>
      </c>
      <c r="BH30" s="27"/>
    </row>
    <row r="31" spans="1:60" ht="31.5" x14ac:dyDescent="0.25">
      <c r="A31" s="6" t="s">
        <v>111</v>
      </c>
      <c r="B31" s="7" t="s">
        <v>112</v>
      </c>
      <c r="C31" s="8" t="s">
        <v>254</v>
      </c>
      <c r="D31" s="8" t="s">
        <v>121</v>
      </c>
      <c r="E31" s="18">
        <f t="shared" ref="E31:I31" si="50">E32+E50+E53+E62</f>
        <v>0</v>
      </c>
      <c r="F31" s="18">
        <f t="shared" si="50"/>
        <v>0</v>
      </c>
      <c r="G31" s="18">
        <f t="shared" si="50"/>
        <v>0</v>
      </c>
      <c r="H31" s="18">
        <f t="shared" si="50"/>
        <v>0</v>
      </c>
      <c r="I31" s="18">
        <f t="shared" si="50"/>
        <v>0</v>
      </c>
      <c r="J31" s="18">
        <f t="shared" ref="J31:AH31" si="51">J32+J50+J53+J62</f>
        <v>0</v>
      </c>
      <c r="K31" s="18">
        <f t="shared" si="51"/>
        <v>0</v>
      </c>
      <c r="L31" s="18">
        <f t="shared" si="51"/>
        <v>0</v>
      </c>
      <c r="M31" s="18">
        <f t="shared" si="51"/>
        <v>0</v>
      </c>
      <c r="N31" s="18">
        <f t="shared" si="51"/>
        <v>0</v>
      </c>
      <c r="O31" s="18">
        <f t="shared" si="51"/>
        <v>0</v>
      </c>
      <c r="P31" s="18">
        <f t="shared" si="51"/>
        <v>0</v>
      </c>
      <c r="Q31" s="18">
        <f t="shared" si="51"/>
        <v>0</v>
      </c>
      <c r="R31" s="18">
        <f t="shared" si="51"/>
        <v>0</v>
      </c>
      <c r="S31" s="18">
        <f t="shared" si="51"/>
        <v>0</v>
      </c>
      <c r="T31" s="18">
        <f t="shared" si="51"/>
        <v>0</v>
      </c>
      <c r="U31" s="18">
        <f t="shared" si="51"/>
        <v>0</v>
      </c>
      <c r="V31" s="18">
        <f t="shared" si="51"/>
        <v>0</v>
      </c>
      <c r="W31" s="18">
        <f t="shared" si="51"/>
        <v>0</v>
      </c>
      <c r="X31" s="18">
        <f t="shared" si="51"/>
        <v>0</v>
      </c>
      <c r="Y31" s="18">
        <f t="shared" si="51"/>
        <v>0</v>
      </c>
      <c r="Z31" s="18">
        <f t="shared" si="51"/>
        <v>0</v>
      </c>
      <c r="AA31" s="18">
        <f t="shared" si="51"/>
        <v>0</v>
      </c>
      <c r="AB31" s="18">
        <f t="shared" si="51"/>
        <v>0</v>
      </c>
      <c r="AC31" s="18">
        <f t="shared" si="51"/>
        <v>0</v>
      </c>
      <c r="AD31" s="18">
        <f t="shared" si="51"/>
        <v>0</v>
      </c>
      <c r="AE31" s="18">
        <f t="shared" si="51"/>
        <v>0</v>
      </c>
      <c r="AF31" s="18">
        <f t="shared" si="51"/>
        <v>0</v>
      </c>
      <c r="AG31" s="18">
        <f t="shared" si="51"/>
        <v>0</v>
      </c>
      <c r="AH31" s="18">
        <f t="shared" si="51"/>
        <v>0</v>
      </c>
      <c r="AI31" s="18">
        <f t="shared" ref="AI31:AW31" si="52">AI32+AI50+AI53+AI62</f>
        <v>0</v>
      </c>
      <c r="AJ31" s="18">
        <f t="shared" si="52"/>
        <v>0</v>
      </c>
      <c r="AK31" s="18">
        <f t="shared" si="52"/>
        <v>0</v>
      </c>
      <c r="AL31" s="18">
        <f t="shared" si="52"/>
        <v>0</v>
      </c>
      <c r="AM31" s="18">
        <f t="shared" si="52"/>
        <v>0</v>
      </c>
      <c r="AN31" s="18">
        <f t="shared" si="52"/>
        <v>0</v>
      </c>
      <c r="AO31" s="18">
        <f t="shared" si="52"/>
        <v>0</v>
      </c>
      <c r="AP31" s="18">
        <f t="shared" si="52"/>
        <v>0</v>
      </c>
      <c r="AQ31" s="18">
        <f t="shared" si="52"/>
        <v>0</v>
      </c>
      <c r="AR31" s="18">
        <f t="shared" si="52"/>
        <v>0</v>
      </c>
      <c r="AS31" s="18">
        <f t="shared" si="52"/>
        <v>0</v>
      </c>
      <c r="AT31" s="18">
        <f t="shared" si="52"/>
        <v>0</v>
      </c>
      <c r="AU31" s="18">
        <f t="shared" si="52"/>
        <v>0</v>
      </c>
      <c r="AV31" s="18">
        <f t="shared" si="52"/>
        <v>0</v>
      </c>
      <c r="AW31" s="18">
        <f t="shared" si="52"/>
        <v>0</v>
      </c>
      <c r="AX31" s="18">
        <f t="shared" ref="AX31:BG31" si="53">AX32+AX50+AX53+AX62</f>
        <v>0</v>
      </c>
      <c r="AY31" s="18">
        <f t="shared" si="53"/>
        <v>0</v>
      </c>
      <c r="AZ31" s="18">
        <f t="shared" si="53"/>
        <v>0</v>
      </c>
      <c r="BA31" s="18">
        <f t="shared" si="53"/>
        <v>0</v>
      </c>
      <c r="BB31" s="18">
        <f t="shared" si="53"/>
        <v>0</v>
      </c>
      <c r="BC31" s="18">
        <f t="shared" si="53"/>
        <v>0</v>
      </c>
      <c r="BD31" s="18">
        <f t="shared" si="53"/>
        <v>0</v>
      </c>
      <c r="BE31" s="18">
        <f t="shared" si="53"/>
        <v>0</v>
      </c>
      <c r="BF31" s="18">
        <f t="shared" si="53"/>
        <v>0</v>
      </c>
      <c r="BG31" s="18">
        <f t="shared" si="53"/>
        <v>0</v>
      </c>
      <c r="BH31" s="27"/>
    </row>
    <row r="32" spans="1:60" ht="47.25" x14ac:dyDescent="0.25">
      <c r="A32" s="9" t="s">
        <v>113</v>
      </c>
      <c r="B32" s="10" t="s">
        <v>114</v>
      </c>
      <c r="C32" s="11" t="s">
        <v>254</v>
      </c>
      <c r="D32" s="11" t="s">
        <v>121</v>
      </c>
      <c r="E32" s="19">
        <f t="shared" ref="E32:I32" si="54">E33+E34+E35</f>
        <v>0</v>
      </c>
      <c r="F32" s="19">
        <f t="shared" si="54"/>
        <v>0</v>
      </c>
      <c r="G32" s="19">
        <f t="shared" si="54"/>
        <v>0</v>
      </c>
      <c r="H32" s="19">
        <f t="shared" si="54"/>
        <v>0</v>
      </c>
      <c r="I32" s="19">
        <f t="shared" si="54"/>
        <v>0</v>
      </c>
      <c r="J32" s="19">
        <f t="shared" ref="J32:L32" si="55">J33+J34+J35</f>
        <v>0</v>
      </c>
      <c r="K32" s="19">
        <f t="shared" si="55"/>
        <v>0</v>
      </c>
      <c r="L32" s="19">
        <f t="shared" si="55"/>
        <v>0</v>
      </c>
      <c r="M32" s="19">
        <f t="shared" ref="M32:AC32" si="56">M33+M34+M35</f>
        <v>0</v>
      </c>
      <c r="N32" s="19">
        <f t="shared" si="56"/>
        <v>0</v>
      </c>
      <c r="O32" s="19">
        <f t="shared" si="56"/>
        <v>0</v>
      </c>
      <c r="P32" s="19">
        <f t="shared" si="56"/>
        <v>0</v>
      </c>
      <c r="Q32" s="19">
        <f t="shared" si="56"/>
        <v>0</v>
      </c>
      <c r="R32" s="19">
        <f t="shared" si="56"/>
        <v>0</v>
      </c>
      <c r="S32" s="19">
        <f t="shared" si="56"/>
        <v>0</v>
      </c>
      <c r="T32" s="19">
        <f t="shared" si="56"/>
        <v>0</v>
      </c>
      <c r="U32" s="19">
        <f t="shared" si="56"/>
        <v>0</v>
      </c>
      <c r="V32" s="19">
        <f t="shared" si="56"/>
        <v>0</v>
      </c>
      <c r="W32" s="19">
        <f t="shared" si="56"/>
        <v>0</v>
      </c>
      <c r="X32" s="19">
        <f t="shared" si="56"/>
        <v>0</v>
      </c>
      <c r="Y32" s="19">
        <f t="shared" si="56"/>
        <v>0</v>
      </c>
      <c r="Z32" s="19">
        <f t="shared" si="56"/>
        <v>0</v>
      </c>
      <c r="AA32" s="19">
        <f t="shared" si="56"/>
        <v>0</v>
      </c>
      <c r="AB32" s="19">
        <f t="shared" si="56"/>
        <v>0</v>
      </c>
      <c r="AC32" s="19">
        <f t="shared" si="56"/>
        <v>0</v>
      </c>
      <c r="AD32" s="19">
        <f t="shared" ref="AD32:BG32" si="57">AD33+AD34+AD35</f>
        <v>0</v>
      </c>
      <c r="AE32" s="19">
        <f t="shared" si="57"/>
        <v>0</v>
      </c>
      <c r="AF32" s="19">
        <f t="shared" si="57"/>
        <v>0</v>
      </c>
      <c r="AG32" s="19">
        <f t="shared" si="57"/>
        <v>0</v>
      </c>
      <c r="AH32" s="19">
        <f t="shared" si="57"/>
        <v>0</v>
      </c>
      <c r="AI32" s="19">
        <f t="shared" si="57"/>
        <v>0</v>
      </c>
      <c r="AJ32" s="19">
        <f t="shared" si="57"/>
        <v>0</v>
      </c>
      <c r="AK32" s="19">
        <f t="shared" si="57"/>
        <v>0</v>
      </c>
      <c r="AL32" s="19">
        <f t="shared" si="57"/>
        <v>0</v>
      </c>
      <c r="AM32" s="19">
        <f t="shared" si="57"/>
        <v>0</v>
      </c>
      <c r="AN32" s="19">
        <f t="shared" si="57"/>
        <v>0</v>
      </c>
      <c r="AO32" s="19">
        <f t="shared" si="57"/>
        <v>0</v>
      </c>
      <c r="AP32" s="19">
        <f t="shared" si="57"/>
        <v>0</v>
      </c>
      <c r="AQ32" s="19">
        <f t="shared" si="57"/>
        <v>0</v>
      </c>
      <c r="AR32" s="19">
        <f t="shared" si="57"/>
        <v>0</v>
      </c>
      <c r="AS32" s="19">
        <f t="shared" si="57"/>
        <v>0</v>
      </c>
      <c r="AT32" s="19">
        <f t="shared" si="57"/>
        <v>0</v>
      </c>
      <c r="AU32" s="19">
        <f t="shared" si="57"/>
        <v>0</v>
      </c>
      <c r="AV32" s="19">
        <f t="shared" si="57"/>
        <v>0</v>
      </c>
      <c r="AW32" s="19">
        <f t="shared" si="57"/>
        <v>0</v>
      </c>
      <c r="AX32" s="19">
        <f t="shared" si="57"/>
        <v>0</v>
      </c>
      <c r="AY32" s="19">
        <f t="shared" si="57"/>
        <v>0</v>
      </c>
      <c r="AZ32" s="19">
        <f t="shared" si="57"/>
        <v>0</v>
      </c>
      <c r="BA32" s="19">
        <f t="shared" si="57"/>
        <v>0</v>
      </c>
      <c r="BB32" s="19">
        <f t="shared" si="57"/>
        <v>0</v>
      </c>
      <c r="BC32" s="19">
        <f t="shared" si="57"/>
        <v>0</v>
      </c>
      <c r="BD32" s="19">
        <f t="shared" si="57"/>
        <v>0</v>
      </c>
      <c r="BE32" s="19">
        <f t="shared" si="57"/>
        <v>0</v>
      </c>
      <c r="BF32" s="19">
        <f t="shared" si="57"/>
        <v>0</v>
      </c>
      <c r="BG32" s="19">
        <f t="shared" si="57"/>
        <v>0</v>
      </c>
      <c r="BH32" s="28"/>
    </row>
    <row r="33" spans="1:60" ht="63" x14ac:dyDescent="0.25">
      <c r="A33" s="12" t="s">
        <v>77</v>
      </c>
      <c r="B33" s="13" t="s">
        <v>115</v>
      </c>
      <c r="C33" s="14" t="s">
        <v>254</v>
      </c>
      <c r="D33" s="14" t="s">
        <v>121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9"/>
    </row>
    <row r="34" spans="1:60" ht="63" x14ac:dyDescent="0.25">
      <c r="A34" s="12" t="s">
        <v>78</v>
      </c>
      <c r="B34" s="13" t="s">
        <v>116</v>
      </c>
      <c r="C34" s="14" t="s">
        <v>254</v>
      </c>
      <c r="D34" s="14" t="s">
        <v>121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9"/>
    </row>
    <row r="35" spans="1:60" ht="47.25" x14ac:dyDescent="0.25">
      <c r="A35" s="12" t="s">
        <v>79</v>
      </c>
      <c r="B35" s="13" t="s">
        <v>117</v>
      </c>
      <c r="C35" s="14" t="s">
        <v>254</v>
      </c>
      <c r="D35" s="14" t="s">
        <v>121</v>
      </c>
      <c r="E35" s="20">
        <f t="shared" ref="E35:I35" si="58">SUM(E36:E49)</f>
        <v>0</v>
      </c>
      <c r="F35" s="20">
        <f t="shared" si="58"/>
        <v>0</v>
      </c>
      <c r="G35" s="20">
        <f t="shared" si="58"/>
        <v>0</v>
      </c>
      <c r="H35" s="20">
        <f t="shared" si="58"/>
        <v>0</v>
      </c>
      <c r="I35" s="20">
        <f t="shared" si="58"/>
        <v>0</v>
      </c>
      <c r="J35" s="20">
        <f t="shared" ref="J35:BG35" si="59">SUM(J36:J49)</f>
        <v>0</v>
      </c>
      <c r="K35" s="20">
        <f t="shared" si="59"/>
        <v>0</v>
      </c>
      <c r="L35" s="20">
        <f t="shared" si="59"/>
        <v>0</v>
      </c>
      <c r="M35" s="20">
        <f t="shared" si="59"/>
        <v>0</v>
      </c>
      <c r="N35" s="20">
        <f t="shared" si="59"/>
        <v>0</v>
      </c>
      <c r="O35" s="20">
        <f t="shared" si="59"/>
        <v>0</v>
      </c>
      <c r="P35" s="20">
        <f t="shared" si="59"/>
        <v>0</v>
      </c>
      <c r="Q35" s="20">
        <f t="shared" si="59"/>
        <v>0</v>
      </c>
      <c r="R35" s="20">
        <f t="shared" si="59"/>
        <v>0</v>
      </c>
      <c r="S35" s="20">
        <f t="shared" si="59"/>
        <v>0</v>
      </c>
      <c r="T35" s="20">
        <f t="shared" si="59"/>
        <v>0</v>
      </c>
      <c r="U35" s="20">
        <f t="shared" si="59"/>
        <v>0</v>
      </c>
      <c r="V35" s="20">
        <f t="shared" si="59"/>
        <v>0</v>
      </c>
      <c r="W35" s="20">
        <f t="shared" si="59"/>
        <v>0</v>
      </c>
      <c r="X35" s="20">
        <f t="shared" si="59"/>
        <v>0</v>
      </c>
      <c r="Y35" s="20">
        <f t="shared" si="59"/>
        <v>0</v>
      </c>
      <c r="Z35" s="20">
        <f t="shared" si="59"/>
        <v>0</v>
      </c>
      <c r="AA35" s="20">
        <f t="shared" si="59"/>
        <v>0</v>
      </c>
      <c r="AB35" s="20">
        <f t="shared" si="59"/>
        <v>0</v>
      </c>
      <c r="AC35" s="20">
        <f t="shared" si="59"/>
        <v>0</v>
      </c>
      <c r="AD35" s="20">
        <f t="shared" si="59"/>
        <v>0</v>
      </c>
      <c r="AE35" s="20">
        <f t="shared" si="59"/>
        <v>0</v>
      </c>
      <c r="AF35" s="20">
        <f t="shared" si="59"/>
        <v>0</v>
      </c>
      <c r="AG35" s="20">
        <f t="shared" si="59"/>
        <v>0</v>
      </c>
      <c r="AH35" s="20">
        <f t="shared" si="59"/>
        <v>0</v>
      </c>
      <c r="AI35" s="20">
        <f t="shared" ref="AI35:AW35" si="60">SUM(AI36:AI49)</f>
        <v>0</v>
      </c>
      <c r="AJ35" s="20">
        <f t="shared" si="60"/>
        <v>0</v>
      </c>
      <c r="AK35" s="20">
        <f t="shared" si="60"/>
        <v>0</v>
      </c>
      <c r="AL35" s="20">
        <f t="shared" si="60"/>
        <v>0</v>
      </c>
      <c r="AM35" s="20">
        <f t="shared" si="60"/>
        <v>0</v>
      </c>
      <c r="AN35" s="20">
        <f t="shared" si="60"/>
        <v>0</v>
      </c>
      <c r="AO35" s="20">
        <f t="shared" si="60"/>
        <v>0</v>
      </c>
      <c r="AP35" s="20">
        <f t="shared" si="60"/>
        <v>0</v>
      </c>
      <c r="AQ35" s="20">
        <f t="shared" si="60"/>
        <v>0</v>
      </c>
      <c r="AR35" s="20">
        <f t="shared" si="60"/>
        <v>0</v>
      </c>
      <c r="AS35" s="20">
        <f t="shared" si="60"/>
        <v>0</v>
      </c>
      <c r="AT35" s="20">
        <f t="shared" si="60"/>
        <v>0</v>
      </c>
      <c r="AU35" s="20">
        <f t="shared" si="60"/>
        <v>0</v>
      </c>
      <c r="AV35" s="20">
        <f t="shared" si="60"/>
        <v>0</v>
      </c>
      <c r="AW35" s="20">
        <f t="shared" si="60"/>
        <v>0</v>
      </c>
      <c r="AX35" s="20">
        <f t="shared" si="59"/>
        <v>0</v>
      </c>
      <c r="AY35" s="20">
        <f t="shared" si="59"/>
        <v>0</v>
      </c>
      <c r="AZ35" s="20">
        <f t="shared" si="59"/>
        <v>0</v>
      </c>
      <c r="BA35" s="20">
        <f t="shared" si="59"/>
        <v>0</v>
      </c>
      <c r="BB35" s="20">
        <f t="shared" si="59"/>
        <v>0</v>
      </c>
      <c r="BC35" s="20">
        <f t="shared" si="59"/>
        <v>0</v>
      </c>
      <c r="BD35" s="20">
        <f t="shared" si="59"/>
        <v>0</v>
      </c>
      <c r="BE35" s="20">
        <f t="shared" si="59"/>
        <v>0</v>
      </c>
      <c r="BF35" s="20">
        <f t="shared" si="59"/>
        <v>0</v>
      </c>
      <c r="BG35" s="20">
        <f t="shared" si="59"/>
        <v>0</v>
      </c>
      <c r="BH35" s="29"/>
    </row>
    <row r="36" spans="1:60" s="33" customFormat="1" ht="31.5" x14ac:dyDescent="0.25">
      <c r="A36" s="5" t="s">
        <v>79</v>
      </c>
      <c r="B36" s="34" t="s">
        <v>226</v>
      </c>
      <c r="C36" s="31" t="s">
        <v>227</v>
      </c>
      <c r="D36" s="31" t="s">
        <v>121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21">
        <f>AD36-(J36+O36+T36+Y36)</f>
        <v>0</v>
      </c>
      <c r="BD36" s="21">
        <f t="shared" ref="BD36:BG36" si="61">AE36-(K36+P36+U36+Z36)</f>
        <v>0</v>
      </c>
      <c r="BE36" s="21">
        <f t="shared" si="61"/>
        <v>0</v>
      </c>
      <c r="BF36" s="21">
        <f t="shared" si="61"/>
        <v>0</v>
      </c>
      <c r="BG36" s="21">
        <f t="shared" si="61"/>
        <v>0</v>
      </c>
      <c r="BH36" s="32"/>
    </row>
    <row r="37" spans="1:60" s="33" customFormat="1" ht="47.25" x14ac:dyDescent="0.25">
      <c r="A37" s="5" t="s">
        <v>79</v>
      </c>
      <c r="B37" s="34" t="s">
        <v>228</v>
      </c>
      <c r="C37" s="31" t="s">
        <v>229</v>
      </c>
      <c r="D37" s="31" t="s">
        <v>121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21">
        <f t="shared" ref="BC37:BC49" si="62">AD37-(J37+O37+T37+Y37)</f>
        <v>0</v>
      </c>
      <c r="BD37" s="21">
        <f t="shared" ref="BD37:BD49" si="63">AE37-(K37+P37+U37+Z37)</f>
        <v>0</v>
      </c>
      <c r="BE37" s="21">
        <f t="shared" ref="BE37:BE49" si="64">AF37-(L37+Q37+V37+AA37)</f>
        <v>0</v>
      </c>
      <c r="BF37" s="21">
        <f t="shared" ref="BF37:BF49" si="65">AG37-(M37+R37+W37+AB37)</f>
        <v>0</v>
      </c>
      <c r="BG37" s="21">
        <f t="shared" ref="BG37:BG49" si="66">AH37-(N37+S37+X37+AC37)</f>
        <v>0</v>
      </c>
      <c r="BH37" s="32"/>
    </row>
    <row r="38" spans="1:60" s="33" customFormat="1" ht="78.75" x14ac:dyDescent="0.25">
      <c r="A38" s="5" t="s">
        <v>79</v>
      </c>
      <c r="B38" s="34" t="s">
        <v>230</v>
      </c>
      <c r="C38" s="31" t="s">
        <v>231</v>
      </c>
      <c r="D38" s="31" t="s">
        <v>121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21">
        <f t="shared" si="62"/>
        <v>0</v>
      </c>
      <c r="BD38" s="21">
        <f t="shared" si="63"/>
        <v>0</v>
      </c>
      <c r="BE38" s="21">
        <f t="shared" si="64"/>
        <v>0</v>
      </c>
      <c r="BF38" s="21">
        <f t="shared" si="65"/>
        <v>0</v>
      </c>
      <c r="BG38" s="21">
        <f t="shared" si="66"/>
        <v>0</v>
      </c>
      <c r="BH38" s="32"/>
    </row>
    <row r="39" spans="1:60" s="33" customFormat="1" ht="31.5" x14ac:dyDescent="0.25">
      <c r="A39" s="5" t="s">
        <v>79</v>
      </c>
      <c r="B39" s="34" t="s">
        <v>232</v>
      </c>
      <c r="C39" s="31" t="s">
        <v>233</v>
      </c>
      <c r="D39" s="31" t="s">
        <v>121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21">
        <f t="shared" si="62"/>
        <v>0</v>
      </c>
      <c r="BD39" s="21">
        <f t="shared" si="63"/>
        <v>0</v>
      </c>
      <c r="BE39" s="21">
        <f t="shared" si="64"/>
        <v>0</v>
      </c>
      <c r="BF39" s="21">
        <f t="shared" si="65"/>
        <v>0</v>
      </c>
      <c r="BG39" s="21">
        <f t="shared" si="66"/>
        <v>0</v>
      </c>
      <c r="BH39" s="32"/>
    </row>
    <row r="40" spans="1:60" s="33" customFormat="1" ht="31.5" x14ac:dyDescent="0.25">
      <c r="A40" s="5" t="s">
        <v>79</v>
      </c>
      <c r="B40" s="34" t="s">
        <v>234</v>
      </c>
      <c r="C40" s="31" t="s">
        <v>235</v>
      </c>
      <c r="D40" s="31" t="s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21">
        <f t="shared" si="62"/>
        <v>0</v>
      </c>
      <c r="BD40" s="21">
        <f t="shared" si="63"/>
        <v>0</v>
      </c>
      <c r="BE40" s="21">
        <f t="shared" si="64"/>
        <v>0</v>
      </c>
      <c r="BF40" s="21">
        <f t="shared" si="65"/>
        <v>0</v>
      </c>
      <c r="BG40" s="21">
        <f t="shared" si="66"/>
        <v>0</v>
      </c>
      <c r="BH40" s="32"/>
    </row>
    <row r="41" spans="1:60" s="33" customFormat="1" ht="47.25" x14ac:dyDescent="0.25">
      <c r="A41" s="5" t="s">
        <v>79</v>
      </c>
      <c r="B41" s="34" t="s">
        <v>236</v>
      </c>
      <c r="C41" s="31" t="s">
        <v>237</v>
      </c>
      <c r="D41" s="31" t="s">
        <v>121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21">
        <f t="shared" si="62"/>
        <v>0</v>
      </c>
      <c r="BD41" s="21">
        <f t="shared" si="63"/>
        <v>0</v>
      </c>
      <c r="BE41" s="21">
        <f t="shared" si="64"/>
        <v>0</v>
      </c>
      <c r="BF41" s="21">
        <f t="shared" si="65"/>
        <v>0</v>
      </c>
      <c r="BG41" s="21">
        <f t="shared" si="66"/>
        <v>0</v>
      </c>
      <c r="BH41" s="32"/>
    </row>
    <row r="42" spans="1:60" s="33" customFormat="1" ht="47.25" x14ac:dyDescent="0.25">
      <c r="A42" s="5" t="s">
        <v>79</v>
      </c>
      <c r="B42" s="34" t="s">
        <v>238</v>
      </c>
      <c r="C42" s="31" t="s">
        <v>239</v>
      </c>
      <c r="D42" s="31" t="s">
        <v>121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21">
        <f t="shared" si="62"/>
        <v>0</v>
      </c>
      <c r="BD42" s="21">
        <f t="shared" si="63"/>
        <v>0</v>
      </c>
      <c r="BE42" s="21">
        <f t="shared" si="64"/>
        <v>0</v>
      </c>
      <c r="BF42" s="21">
        <f t="shared" si="65"/>
        <v>0</v>
      </c>
      <c r="BG42" s="21">
        <f t="shared" si="66"/>
        <v>0</v>
      </c>
      <c r="BH42" s="32"/>
    </row>
    <row r="43" spans="1:60" s="33" customFormat="1" ht="47.25" x14ac:dyDescent="0.25">
      <c r="A43" s="5" t="s">
        <v>79</v>
      </c>
      <c r="B43" s="34" t="s">
        <v>240</v>
      </c>
      <c r="C43" s="31" t="s">
        <v>241</v>
      </c>
      <c r="D43" s="31" t="s">
        <v>121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21">
        <f t="shared" si="62"/>
        <v>0</v>
      </c>
      <c r="BD43" s="21">
        <f t="shared" si="63"/>
        <v>0</v>
      </c>
      <c r="BE43" s="21">
        <f t="shared" si="64"/>
        <v>0</v>
      </c>
      <c r="BF43" s="21">
        <f t="shared" si="65"/>
        <v>0</v>
      </c>
      <c r="BG43" s="21">
        <f t="shared" si="66"/>
        <v>0</v>
      </c>
      <c r="BH43" s="32"/>
    </row>
    <row r="44" spans="1:60" s="33" customFormat="1" ht="31.5" x14ac:dyDescent="0.25">
      <c r="A44" s="5" t="s">
        <v>79</v>
      </c>
      <c r="B44" s="34" t="s">
        <v>242</v>
      </c>
      <c r="C44" s="31" t="s">
        <v>243</v>
      </c>
      <c r="D44" s="31" t="s">
        <v>121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21">
        <f t="shared" si="62"/>
        <v>0</v>
      </c>
      <c r="BD44" s="21">
        <f t="shared" si="63"/>
        <v>0</v>
      </c>
      <c r="BE44" s="21">
        <f t="shared" si="64"/>
        <v>0</v>
      </c>
      <c r="BF44" s="21">
        <f t="shared" si="65"/>
        <v>0</v>
      </c>
      <c r="BG44" s="21">
        <f t="shared" si="66"/>
        <v>0</v>
      </c>
      <c r="BH44" s="32"/>
    </row>
    <row r="45" spans="1:60" s="33" customFormat="1" ht="47.25" x14ac:dyDescent="0.25">
      <c r="A45" s="5" t="s">
        <v>79</v>
      </c>
      <c r="B45" s="34" t="s">
        <v>244</v>
      </c>
      <c r="C45" s="31" t="s">
        <v>245</v>
      </c>
      <c r="D45" s="31" t="s">
        <v>121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21">
        <f t="shared" si="62"/>
        <v>0</v>
      </c>
      <c r="BD45" s="21">
        <f t="shared" si="63"/>
        <v>0</v>
      </c>
      <c r="BE45" s="21">
        <f t="shared" si="64"/>
        <v>0</v>
      </c>
      <c r="BF45" s="21">
        <f t="shared" si="65"/>
        <v>0</v>
      </c>
      <c r="BG45" s="21">
        <f t="shared" si="66"/>
        <v>0</v>
      </c>
      <c r="BH45" s="32"/>
    </row>
    <row r="46" spans="1:60" s="33" customFormat="1" ht="63" x14ac:dyDescent="0.25">
      <c r="A46" s="5" t="s">
        <v>79</v>
      </c>
      <c r="B46" s="34" t="s">
        <v>246</v>
      </c>
      <c r="C46" s="31" t="s">
        <v>247</v>
      </c>
      <c r="D46" s="31" t="s">
        <v>121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21">
        <f t="shared" si="62"/>
        <v>0</v>
      </c>
      <c r="BD46" s="21">
        <f t="shared" si="63"/>
        <v>0</v>
      </c>
      <c r="BE46" s="21">
        <f t="shared" si="64"/>
        <v>0</v>
      </c>
      <c r="BF46" s="21">
        <f t="shared" si="65"/>
        <v>0</v>
      </c>
      <c r="BG46" s="21">
        <f t="shared" si="66"/>
        <v>0</v>
      </c>
      <c r="BH46" s="32"/>
    </row>
    <row r="47" spans="1:60" s="33" customFormat="1" ht="31.5" x14ac:dyDescent="0.25">
      <c r="A47" s="5" t="s">
        <v>79</v>
      </c>
      <c r="B47" s="34" t="s">
        <v>248</v>
      </c>
      <c r="C47" s="31" t="s">
        <v>249</v>
      </c>
      <c r="D47" s="31" t="s">
        <v>121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21">
        <f t="shared" si="62"/>
        <v>0</v>
      </c>
      <c r="BD47" s="21">
        <f t="shared" si="63"/>
        <v>0</v>
      </c>
      <c r="BE47" s="21">
        <f t="shared" si="64"/>
        <v>0</v>
      </c>
      <c r="BF47" s="21">
        <f t="shared" si="65"/>
        <v>0</v>
      </c>
      <c r="BG47" s="21">
        <f t="shared" si="66"/>
        <v>0</v>
      </c>
      <c r="BH47" s="32"/>
    </row>
    <row r="48" spans="1:60" s="33" customFormat="1" ht="94.5" x14ac:dyDescent="0.25">
      <c r="A48" s="5" t="s">
        <v>79</v>
      </c>
      <c r="B48" s="34" t="s">
        <v>335</v>
      </c>
      <c r="C48" s="31" t="s">
        <v>336</v>
      </c>
      <c r="D48" s="31" t="s">
        <v>121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21">
        <f t="shared" si="62"/>
        <v>0</v>
      </c>
      <c r="BD48" s="21">
        <f t="shared" si="63"/>
        <v>0</v>
      </c>
      <c r="BE48" s="21">
        <f t="shared" si="64"/>
        <v>0</v>
      </c>
      <c r="BF48" s="21">
        <f t="shared" si="65"/>
        <v>0</v>
      </c>
      <c r="BG48" s="21">
        <f t="shared" si="66"/>
        <v>0</v>
      </c>
      <c r="BH48" s="32"/>
    </row>
    <row r="49" spans="1:60" s="33" customFormat="1" ht="31.5" x14ac:dyDescent="0.25">
      <c r="A49" s="5" t="s">
        <v>79</v>
      </c>
      <c r="B49" s="34" t="s">
        <v>250</v>
      </c>
      <c r="C49" s="31" t="s">
        <v>251</v>
      </c>
      <c r="D49" s="31" t="s">
        <v>121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21">
        <f t="shared" si="62"/>
        <v>0</v>
      </c>
      <c r="BD49" s="21">
        <f t="shared" si="63"/>
        <v>0</v>
      </c>
      <c r="BE49" s="21">
        <f t="shared" si="64"/>
        <v>0</v>
      </c>
      <c r="BF49" s="21">
        <f t="shared" si="65"/>
        <v>0</v>
      </c>
      <c r="BG49" s="21">
        <f t="shared" si="66"/>
        <v>0</v>
      </c>
      <c r="BH49" s="32"/>
    </row>
    <row r="50" spans="1:60" ht="31.5" x14ac:dyDescent="0.25">
      <c r="A50" s="9" t="s">
        <v>118</v>
      </c>
      <c r="B50" s="10" t="s">
        <v>119</v>
      </c>
      <c r="C50" s="11" t="s">
        <v>254</v>
      </c>
      <c r="D50" s="11" t="s">
        <v>121</v>
      </c>
      <c r="E50" s="19">
        <f t="shared" ref="E50:I50" si="67">E51+E52</f>
        <v>0</v>
      </c>
      <c r="F50" s="19">
        <f t="shared" si="67"/>
        <v>0</v>
      </c>
      <c r="G50" s="19">
        <f t="shared" si="67"/>
        <v>0</v>
      </c>
      <c r="H50" s="19">
        <f t="shared" si="67"/>
        <v>0</v>
      </c>
      <c r="I50" s="19">
        <f t="shared" si="67"/>
        <v>0</v>
      </c>
      <c r="J50" s="19">
        <f t="shared" ref="J50:AH50" si="68">J51+J52</f>
        <v>0</v>
      </c>
      <c r="K50" s="19">
        <f t="shared" si="68"/>
        <v>0</v>
      </c>
      <c r="L50" s="19">
        <f t="shared" si="68"/>
        <v>0</v>
      </c>
      <c r="M50" s="19">
        <f t="shared" si="68"/>
        <v>0</v>
      </c>
      <c r="N50" s="19">
        <f t="shared" si="68"/>
        <v>0</v>
      </c>
      <c r="O50" s="19">
        <f t="shared" si="68"/>
        <v>0</v>
      </c>
      <c r="P50" s="19">
        <f t="shared" si="68"/>
        <v>0</v>
      </c>
      <c r="Q50" s="19">
        <f t="shared" si="68"/>
        <v>0</v>
      </c>
      <c r="R50" s="19">
        <f t="shared" si="68"/>
        <v>0</v>
      </c>
      <c r="S50" s="19">
        <f t="shared" si="68"/>
        <v>0</v>
      </c>
      <c r="T50" s="19">
        <f t="shared" si="68"/>
        <v>0</v>
      </c>
      <c r="U50" s="19">
        <f t="shared" si="68"/>
        <v>0</v>
      </c>
      <c r="V50" s="19">
        <f t="shared" si="68"/>
        <v>0</v>
      </c>
      <c r="W50" s="19">
        <f t="shared" si="68"/>
        <v>0</v>
      </c>
      <c r="X50" s="19">
        <f t="shared" si="68"/>
        <v>0</v>
      </c>
      <c r="Y50" s="19">
        <f t="shared" si="68"/>
        <v>0</v>
      </c>
      <c r="Z50" s="19">
        <f t="shared" si="68"/>
        <v>0</v>
      </c>
      <c r="AA50" s="19">
        <f t="shared" si="68"/>
        <v>0</v>
      </c>
      <c r="AB50" s="19">
        <f t="shared" si="68"/>
        <v>0</v>
      </c>
      <c r="AC50" s="19">
        <f t="shared" si="68"/>
        <v>0</v>
      </c>
      <c r="AD50" s="19">
        <f t="shared" si="68"/>
        <v>0</v>
      </c>
      <c r="AE50" s="19">
        <f t="shared" si="68"/>
        <v>0</v>
      </c>
      <c r="AF50" s="19">
        <f t="shared" si="68"/>
        <v>0</v>
      </c>
      <c r="AG50" s="19">
        <f t="shared" si="68"/>
        <v>0</v>
      </c>
      <c r="AH50" s="19">
        <f t="shared" si="68"/>
        <v>0</v>
      </c>
      <c r="AI50" s="19">
        <f t="shared" ref="AI50:AW50" si="69">AI51+AI52</f>
        <v>0</v>
      </c>
      <c r="AJ50" s="19">
        <f t="shared" si="69"/>
        <v>0</v>
      </c>
      <c r="AK50" s="19">
        <f t="shared" si="69"/>
        <v>0</v>
      </c>
      <c r="AL50" s="19">
        <f t="shared" si="69"/>
        <v>0</v>
      </c>
      <c r="AM50" s="19">
        <f t="shared" si="69"/>
        <v>0</v>
      </c>
      <c r="AN50" s="19">
        <f t="shared" si="69"/>
        <v>0</v>
      </c>
      <c r="AO50" s="19">
        <f t="shared" si="69"/>
        <v>0</v>
      </c>
      <c r="AP50" s="19">
        <f t="shared" si="69"/>
        <v>0</v>
      </c>
      <c r="AQ50" s="19">
        <f t="shared" si="69"/>
        <v>0</v>
      </c>
      <c r="AR50" s="19">
        <f t="shared" si="69"/>
        <v>0</v>
      </c>
      <c r="AS50" s="19">
        <f t="shared" si="69"/>
        <v>0</v>
      </c>
      <c r="AT50" s="19">
        <f t="shared" si="69"/>
        <v>0</v>
      </c>
      <c r="AU50" s="19">
        <f t="shared" si="69"/>
        <v>0</v>
      </c>
      <c r="AV50" s="19">
        <f t="shared" si="69"/>
        <v>0</v>
      </c>
      <c r="AW50" s="19">
        <f t="shared" si="69"/>
        <v>0</v>
      </c>
      <c r="AX50" s="19">
        <f t="shared" ref="AX50:BG50" si="70">AX51+AX52</f>
        <v>0</v>
      </c>
      <c r="AY50" s="19">
        <f t="shared" si="70"/>
        <v>0</v>
      </c>
      <c r="AZ50" s="19">
        <f t="shared" si="70"/>
        <v>0</v>
      </c>
      <c r="BA50" s="19">
        <f t="shared" si="70"/>
        <v>0</v>
      </c>
      <c r="BB50" s="19">
        <f t="shared" si="70"/>
        <v>0</v>
      </c>
      <c r="BC50" s="19">
        <f t="shared" si="70"/>
        <v>0</v>
      </c>
      <c r="BD50" s="19">
        <f t="shared" si="70"/>
        <v>0</v>
      </c>
      <c r="BE50" s="19">
        <f t="shared" si="70"/>
        <v>0</v>
      </c>
      <c r="BF50" s="19">
        <f t="shared" si="70"/>
        <v>0</v>
      </c>
      <c r="BG50" s="19">
        <f t="shared" si="70"/>
        <v>0</v>
      </c>
      <c r="BH50" s="28"/>
    </row>
    <row r="51" spans="1:60" ht="63" x14ac:dyDescent="0.25">
      <c r="A51" s="12" t="s">
        <v>80</v>
      </c>
      <c r="B51" s="13" t="s">
        <v>120</v>
      </c>
      <c r="C51" s="14" t="s">
        <v>254</v>
      </c>
      <c r="D51" s="14" t="s">
        <v>121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9"/>
    </row>
    <row r="52" spans="1:60" ht="47.25" x14ac:dyDescent="0.25">
      <c r="A52" s="12" t="s">
        <v>81</v>
      </c>
      <c r="B52" s="13" t="s">
        <v>122</v>
      </c>
      <c r="C52" s="14" t="s">
        <v>254</v>
      </c>
      <c r="D52" s="14" t="s">
        <v>121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9"/>
    </row>
    <row r="53" spans="1:60" ht="47.25" x14ac:dyDescent="0.25">
      <c r="A53" s="9" t="s">
        <v>123</v>
      </c>
      <c r="B53" s="10" t="s">
        <v>124</v>
      </c>
      <c r="C53" s="11" t="s">
        <v>254</v>
      </c>
      <c r="D53" s="11" t="s">
        <v>121</v>
      </c>
      <c r="E53" s="19">
        <f t="shared" ref="E53:I53" si="71">E54+E55+E56+E57+E58+E59+E60+E61</f>
        <v>0</v>
      </c>
      <c r="F53" s="19">
        <f t="shared" si="71"/>
        <v>0</v>
      </c>
      <c r="G53" s="19">
        <f t="shared" si="71"/>
        <v>0</v>
      </c>
      <c r="H53" s="19">
        <f t="shared" si="71"/>
        <v>0</v>
      </c>
      <c r="I53" s="19">
        <f t="shared" si="71"/>
        <v>0</v>
      </c>
      <c r="J53" s="19">
        <f t="shared" ref="J53:AH53" si="72">J54+J55+J56+J57+J58+J59+J60+J61</f>
        <v>0</v>
      </c>
      <c r="K53" s="19">
        <f t="shared" si="72"/>
        <v>0</v>
      </c>
      <c r="L53" s="19">
        <f t="shared" si="72"/>
        <v>0</v>
      </c>
      <c r="M53" s="19">
        <f t="shared" si="72"/>
        <v>0</v>
      </c>
      <c r="N53" s="19">
        <f t="shared" si="72"/>
        <v>0</v>
      </c>
      <c r="O53" s="19">
        <f t="shared" si="72"/>
        <v>0</v>
      </c>
      <c r="P53" s="19">
        <f t="shared" si="72"/>
        <v>0</v>
      </c>
      <c r="Q53" s="19">
        <f t="shared" si="72"/>
        <v>0</v>
      </c>
      <c r="R53" s="19">
        <f t="shared" si="72"/>
        <v>0</v>
      </c>
      <c r="S53" s="19">
        <f t="shared" si="72"/>
        <v>0</v>
      </c>
      <c r="T53" s="19">
        <f t="shared" si="72"/>
        <v>0</v>
      </c>
      <c r="U53" s="19">
        <f t="shared" si="72"/>
        <v>0</v>
      </c>
      <c r="V53" s="19">
        <f t="shared" si="72"/>
        <v>0</v>
      </c>
      <c r="W53" s="19">
        <f t="shared" si="72"/>
        <v>0</v>
      </c>
      <c r="X53" s="19">
        <f t="shared" si="72"/>
        <v>0</v>
      </c>
      <c r="Y53" s="19">
        <f t="shared" si="72"/>
        <v>0</v>
      </c>
      <c r="Z53" s="19">
        <f t="shared" si="72"/>
        <v>0</v>
      </c>
      <c r="AA53" s="19">
        <f t="shared" si="72"/>
        <v>0</v>
      </c>
      <c r="AB53" s="19">
        <f t="shared" si="72"/>
        <v>0</v>
      </c>
      <c r="AC53" s="19">
        <f t="shared" si="72"/>
        <v>0</v>
      </c>
      <c r="AD53" s="19">
        <f t="shared" si="72"/>
        <v>0</v>
      </c>
      <c r="AE53" s="19">
        <f t="shared" si="72"/>
        <v>0</v>
      </c>
      <c r="AF53" s="19">
        <f t="shared" si="72"/>
        <v>0</v>
      </c>
      <c r="AG53" s="19">
        <f t="shared" si="72"/>
        <v>0</v>
      </c>
      <c r="AH53" s="19">
        <f t="shared" si="72"/>
        <v>0</v>
      </c>
      <c r="AI53" s="19">
        <f t="shared" ref="AI53:AW53" si="73">AI54+AI55+AI56+AI57+AI58+AI59+AI60+AI61</f>
        <v>0</v>
      </c>
      <c r="AJ53" s="19">
        <f t="shared" si="73"/>
        <v>0</v>
      </c>
      <c r="AK53" s="19">
        <f t="shared" si="73"/>
        <v>0</v>
      </c>
      <c r="AL53" s="19">
        <f t="shared" si="73"/>
        <v>0</v>
      </c>
      <c r="AM53" s="19">
        <f t="shared" si="73"/>
        <v>0</v>
      </c>
      <c r="AN53" s="19">
        <f t="shared" si="73"/>
        <v>0</v>
      </c>
      <c r="AO53" s="19">
        <f t="shared" si="73"/>
        <v>0</v>
      </c>
      <c r="AP53" s="19">
        <f t="shared" si="73"/>
        <v>0</v>
      </c>
      <c r="AQ53" s="19">
        <f t="shared" si="73"/>
        <v>0</v>
      </c>
      <c r="AR53" s="19">
        <f t="shared" si="73"/>
        <v>0</v>
      </c>
      <c r="AS53" s="19">
        <f t="shared" si="73"/>
        <v>0</v>
      </c>
      <c r="AT53" s="19">
        <f t="shared" si="73"/>
        <v>0</v>
      </c>
      <c r="AU53" s="19">
        <f t="shared" si="73"/>
        <v>0</v>
      </c>
      <c r="AV53" s="19">
        <f t="shared" si="73"/>
        <v>0</v>
      </c>
      <c r="AW53" s="19">
        <f t="shared" si="73"/>
        <v>0</v>
      </c>
      <c r="AX53" s="19">
        <f t="shared" ref="AX53:BG53" si="74">AX54+AX55+AX56+AX57+AX58+AX59+AX60+AX61</f>
        <v>0</v>
      </c>
      <c r="AY53" s="19">
        <f t="shared" si="74"/>
        <v>0</v>
      </c>
      <c r="AZ53" s="19">
        <f t="shared" si="74"/>
        <v>0</v>
      </c>
      <c r="BA53" s="19">
        <f t="shared" si="74"/>
        <v>0</v>
      </c>
      <c r="BB53" s="19">
        <f t="shared" si="74"/>
        <v>0</v>
      </c>
      <c r="BC53" s="19">
        <f t="shared" si="74"/>
        <v>0</v>
      </c>
      <c r="BD53" s="19">
        <f t="shared" si="74"/>
        <v>0</v>
      </c>
      <c r="BE53" s="19">
        <f t="shared" si="74"/>
        <v>0</v>
      </c>
      <c r="BF53" s="19">
        <f t="shared" si="74"/>
        <v>0</v>
      </c>
      <c r="BG53" s="19">
        <f t="shared" si="74"/>
        <v>0</v>
      </c>
      <c r="BH53" s="28"/>
    </row>
    <row r="54" spans="1:60" ht="31.5" x14ac:dyDescent="0.25">
      <c r="A54" s="12" t="s">
        <v>125</v>
      </c>
      <c r="B54" s="13" t="s">
        <v>126</v>
      </c>
      <c r="C54" s="14" t="s">
        <v>254</v>
      </c>
      <c r="D54" s="14" t="s">
        <v>121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9"/>
    </row>
    <row r="55" spans="1:60" ht="94.5" x14ac:dyDescent="0.25">
      <c r="A55" s="12" t="s">
        <v>125</v>
      </c>
      <c r="B55" s="13" t="s">
        <v>127</v>
      </c>
      <c r="C55" s="14" t="s">
        <v>254</v>
      </c>
      <c r="D55" s="14" t="s">
        <v>121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9"/>
    </row>
    <row r="56" spans="1:60" ht="78.75" x14ac:dyDescent="0.25">
      <c r="A56" s="12" t="s">
        <v>125</v>
      </c>
      <c r="B56" s="13" t="s">
        <v>128</v>
      </c>
      <c r="C56" s="14" t="s">
        <v>254</v>
      </c>
      <c r="D56" s="14" t="s">
        <v>121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9"/>
    </row>
    <row r="57" spans="1:60" ht="94.5" x14ac:dyDescent="0.25">
      <c r="A57" s="12" t="s">
        <v>125</v>
      </c>
      <c r="B57" s="13" t="s">
        <v>129</v>
      </c>
      <c r="C57" s="14" t="s">
        <v>254</v>
      </c>
      <c r="D57" s="14" t="s">
        <v>121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9"/>
    </row>
    <row r="58" spans="1:60" ht="31.5" x14ac:dyDescent="0.25">
      <c r="A58" s="12" t="s">
        <v>130</v>
      </c>
      <c r="B58" s="13" t="s">
        <v>126</v>
      </c>
      <c r="C58" s="14" t="s">
        <v>254</v>
      </c>
      <c r="D58" s="14" t="s">
        <v>121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9"/>
    </row>
    <row r="59" spans="1:60" ht="94.5" x14ac:dyDescent="0.25">
      <c r="A59" s="12" t="s">
        <v>130</v>
      </c>
      <c r="B59" s="13" t="s">
        <v>127</v>
      </c>
      <c r="C59" s="14" t="s">
        <v>254</v>
      </c>
      <c r="D59" s="14" t="s">
        <v>121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9"/>
    </row>
    <row r="60" spans="1:60" ht="78.75" x14ac:dyDescent="0.25">
      <c r="A60" s="12" t="s">
        <v>130</v>
      </c>
      <c r="B60" s="13" t="s">
        <v>128</v>
      </c>
      <c r="C60" s="14" t="s">
        <v>254</v>
      </c>
      <c r="D60" s="14" t="s">
        <v>121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9"/>
    </row>
    <row r="61" spans="1:60" ht="94.5" x14ac:dyDescent="0.25">
      <c r="A61" s="12" t="s">
        <v>130</v>
      </c>
      <c r="B61" s="13" t="s">
        <v>131</v>
      </c>
      <c r="C61" s="14" t="s">
        <v>254</v>
      </c>
      <c r="D61" s="14" t="s">
        <v>121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9"/>
    </row>
    <row r="62" spans="1:60" ht="78.75" x14ac:dyDescent="0.25">
      <c r="A62" s="9" t="s">
        <v>132</v>
      </c>
      <c r="B62" s="10" t="s">
        <v>133</v>
      </c>
      <c r="C62" s="11" t="s">
        <v>254</v>
      </c>
      <c r="D62" s="11" t="s">
        <v>121</v>
      </c>
      <c r="E62" s="19">
        <f t="shared" ref="E62:I62" si="75">E63+E64</f>
        <v>0</v>
      </c>
      <c r="F62" s="19">
        <f t="shared" si="75"/>
        <v>0</v>
      </c>
      <c r="G62" s="19">
        <f t="shared" si="75"/>
        <v>0</v>
      </c>
      <c r="H62" s="19">
        <f t="shared" si="75"/>
        <v>0</v>
      </c>
      <c r="I62" s="19">
        <f t="shared" si="75"/>
        <v>0</v>
      </c>
      <c r="J62" s="19">
        <f t="shared" ref="J62:AH62" si="76">J63+J64</f>
        <v>0</v>
      </c>
      <c r="K62" s="19">
        <f t="shared" si="76"/>
        <v>0</v>
      </c>
      <c r="L62" s="19">
        <f t="shared" si="76"/>
        <v>0</v>
      </c>
      <c r="M62" s="19">
        <f t="shared" si="76"/>
        <v>0</v>
      </c>
      <c r="N62" s="19">
        <f t="shared" si="76"/>
        <v>0</v>
      </c>
      <c r="O62" s="19">
        <f t="shared" si="76"/>
        <v>0</v>
      </c>
      <c r="P62" s="19">
        <f t="shared" si="76"/>
        <v>0</v>
      </c>
      <c r="Q62" s="19">
        <f t="shared" si="76"/>
        <v>0</v>
      </c>
      <c r="R62" s="19">
        <f t="shared" si="76"/>
        <v>0</v>
      </c>
      <c r="S62" s="19">
        <f t="shared" si="76"/>
        <v>0</v>
      </c>
      <c r="T62" s="19">
        <f t="shared" si="76"/>
        <v>0</v>
      </c>
      <c r="U62" s="19">
        <f t="shared" si="76"/>
        <v>0</v>
      </c>
      <c r="V62" s="19">
        <f t="shared" si="76"/>
        <v>0</v>
      </c>
      <c r="W62" s="19">
        <f t="shared" si="76"/>
        <v>0</v>
      </c>
      <c r="X62" s="19">
        <f t="shared" si="76"/>
        <v>0</v>
      </c>
      <c r="Y62" s="19">
        <f t="shared" si="76"/>
        <v>0</v>
      </c>
      <c r="Z62" s="19">
        <f t="shared" si="76"/>
        <v>0</v>
      </c>
      <c r="AA62" s="19">
        <f t="shared" si="76"/>
        <v>0</v>
      </c>
      <c r="AB62" s="19">
        <f t="shared" si="76"/>
        <v>0</v>
      </c>
      <c r="AC62" s="19">
        <f t="shared" si="76"/>
        <v>0</v>
      </c>
      <c r="AD62" s="19">
        <f t="shared" si="76"/>
        <v>0</v>
      </c>
      <c r="AE62" s="19">
        <f t="shared" si="76"/>
        <v>0</v>
      </c>
      <c r="AF62" s="19">
        <f t="shared" si="76"/>
        <v>0</v>
      </c>
      <c r="AG62" s="19">
        <f t="shared" si="76"/>
        <v>0</v>
      </c>
      <c r="AH62" s="19">
        <f t="shared" si="76"/>
        <v>0</v>
      </c>
      <c r="AI62" s="19">
        <f t="shared" ref="AI62:AW62" si="77">AI63+AI64</f>
        <v>0</v>
      </c>
      <c r="AJ62" s="19">
        <f t="shared" si="77"/>
        <v>0</v>
      </c>
      <c r="AK62" s="19">
        <f t="shared" si="77"/>
        <v>0</v>
      </c>
      <c r="AL62" s="19">
        <f t="shared" si="77"/>
        <v>0</v>
      </c>
      <c r="AM62" s="19">
        <f t="shared" si="77"/>
        <v>0</v>
      </c>
      <c r="AN62" s="19">
        <f t="shared" si="77"/>
        <v>0</v>
      </c>
      <c r="AO62" s="19">
        <f t="shared" si="77"/>
        <v>0</v>
      </c>
      <c r="AP62" s="19">
        <f t="shared" si="77"/>
        <v>0</v>
      </c>
      <c r="AQ62" s="19">
        <f t="shared" si="77"/>
        <v>0</v>
      </c>
      <c r="AR62" s="19">
        <f t="shared" si="77"/>
        <v>0</v>
      </c>
      <c r="AS62" s="19">
        <f t="shared" si="77"/>
        <v>0</v>
      </c>
      <c r="AT62" s="19">
        <f t="shared" si="77"/>
        <v>0</v>
      </c>
      <c r="AU62" s="19">
        <f t="shared" si="77"/>
        <v>0</v>
      </c>
      <c r="AV62" s="19">
        <f t="shared" si="77"/>
        <v>0</v>
      </c>
      <c r="AW62" s="19">
        <f t="shared" si="77"/>
        <v>0</v>
      </c>
      <c r="AX62" s="19">
        <f t="shared" ref="AX62:BG62" si="78">AX63+AX64</f>
        <v>0</v>
      </c>
      <c r="AY62" s="19">
        <f t="shared" si="78"/>
        <v>0</v>
      </c>
      <c r="AZ62" s="19">
        <f t="shared" si="78"/>
        <v>0</v>
      </c>
      <c r="BA62" s="19">
        <f t="shared" si="78"/>
        <v>0</v>
      </c>
      <c r="BB62" s="19">
        <f t="shared" si="78"/>
        <v>0</v>
      </c>
      <c r="BC62" s="19">
        <f t="shared" si="78"/>
        <v>0</v>
      </c>
      <c r="BD62" s="19">
        <f t="shared" si="78"/>
        <v>0</v>
      </c>
      <c r="BE62" s="19">
        <f t="shared" si="78"/>
        <v>0</v>
      </c>
      <c r="BF62" s="19">
        <f t="shared" si="78"/>
        <v>0</v>
      </c>
      <c r="BG62" s="19">
        <f t="shared" si="78"/>
        <v>0</v>
      </c>
      <c r="BH62" s="28"/>
    </row>
    <row r="63" spans="1:60" ht="63" x14ac:dyDescent="0.25">
      <c r="A63" s="12" t="s">
        <v>134</v>
      </c>
      <c r="B63" s="13" t="s">
        <v>135</v>
      </c>
      <c r="C63" s="14" t="s">
        <v>254</v>
      </c>
      <c r="D63" s="14" t="s">
        <v>121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9"/>
    </row>
    <row r="64" spans="1:60" ht="78.75" x14ac:dyDescent="0.25">
      <c r="A64" s="12" t="s">
        <v>136</v>
      </c>
      <c r="B64" s="13" t="s">
        <v>137</v>
      </c>
      <c r="C64" s="14" t="s">
        <v>254</v>
      </c>
      <c r="D64" s="14" t="s">
        <v>121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9"/>
    </row>
    <row r="65" spans="1:60" ht="31.5" x14ac:dyDescent="0.25">
      <c r="A65" s="6" t="s">
        <v>138</v>
      </c>
      <c r="B65" s="7" t="s">
        <v>139</v>
      </c>
      <c r="C65" s="8" t="s">
        <v>254</v>
      </c>
      <c r="D65" s="8" t="s">
        <v>121</v>
      </c>
      <c r="E65" s="18">
        <f t="shared" ref="E65" si="79">E66+E70+E107+E118</f>
        <v>12.520000000000003</v>
      </c>
      <c r="F65" s="18">
        <f t="shared" ref="F65" si="80">F66+F70+F107+F118</f>
        <v>0</v>
      </c>
      <c r="G65" s="18">
        <f t="shared" ref="G65" si="81">G66+G70+G107+G118</f>
        <v>148.70099999999996</v>
      </c>
      <c r="H65" s="18">
        <f t="shared" ref="H65" si="82">H66+H70+H107+H118</f>
        <v>0</v>
      </c>
      <c r="I65" s="18">
        <f t="shared" ref="I65" si="83">I66+I70+I107+I118</f>
        <v>0</v>
      </c>
      <c r="J65" s="18">
        <f t="shared" ref="J65:AH65" si="84">J66+J70+J107+J118</f>
        <v>1.1199999999999999</v>
      </c>
      <c r="K65" s="18">
        <f t="shared" si="84"/>
        <v>0</v>
      </c>
      <c r="L65" s="18">
        <f t="shared" si="84"/>
        <v>2.879</v>
      </c>
      <c r="M65" s="18">
        <f t="shared" si="84"/>
        <v>0</v>
      </c>
      <c r="N65" s="18">
        <f t="shared" si="84"/>
        <v>0</v>
      </c>
      <c r="O65" s="18">
        <f t="shared" si="84"/>
        <v>1.51</v>
      </c>
      <c r="P65" s="18">
        <f t="shared" si="84"/>
        <v>0</v>
      </c>
      <c r="Q65" s="18">
        <f t="shared" si="84"/>
        <v>1.2849999999999999</v>
      </c>
      <c r="R65" s="18">
        <f t="shared" si="84"/>
        <v>0</v>
      </c>
      <c r="S65" s="18">
        <f t="shared" si="84"/>
        <v>0</v>
      </c>
      <c r="T65" s="18">
        <f t="shared" si="84"/>
        <v>3.6000000000000005</v>
      </c>
      <c r="U65" s="18">
        <f t="shared" si="84"/>
        <v>0</v>
      </c>
      <c r="V65" s="18">
        <f t="shared" si="84"/>
        <v>30.495000000000001</v>
      </c>
      <c r="W65" s="18">
        <f t="shared" si="84"/>
        <v>0</v>
      </c>
      <c r="X65" s="18">
        <f t="shared" si="84"/>
        <v>0</v>
      </c>
      <c r="Y65" s="18">
        <f t="shared" si="84"/>
        <v>6.29</v>
      </c>
      <c r="Z65" s="18">
        <f t="shared" si="84"/>
        <v>0</v>
      </c>
      <c r="AA65" s="18">
        <f t="shared" si="84"/>
        <v>114.042</v>
      </c>
      <c r="AB65" s="18">
        <f t="shared" si="84"/>
        <v>0</v>
      </c>
      <c r="AC65" s="18">
        <f t="shared" si="84"/>
        <v>0</v>
      </c>
      <c r="AD65" s="18">
        <f t="shared" si="84"/>
        <v>12.520000000000003</v>
      </c>
      <c r="AE65" s="18">
        <f t="shared" si="84"/>
        <v>0</v>
      </c>
      <c r="AF65" s="18">
        <f t="shared" si="84"/>
        <v>148.70099999999996</v>
      </c>
      <c r="AG65" s="18">
        <f t="shared" si="84"/>
        <v>0</v>
      </c>
      <c r="AH65" s="18">
        <f t="shared" si="84"/>
        <v>0</v>
      </c>
      <c r="AI65" s="18">
        <f t="shared" ref="AI65" si="85">AI66+AI70+AI107+AI118</f>
        <v>1.1199999999999999</v>
      </c>
      <c r="AJ65" s="18">
        <f t="shared" ref="AJ65" si="86">AJ66+AJ70+AJ107+AJ118</f>
        <v>0</v>
      </c>
      <c r="AK65" s="18">
        <f t="shared" ref="AK65" si="87">AK66+AK70+AK107+AK118</f>
        <v>2.879</v>
      </c>
      <c r="AL65" s="18">
        <f t="shared" ref="AL65" si="88">AL66+AL70+AL107+AL118</f>
        <v>0</v>
      </c>
      <c r="AM65" s="18">
        <f t="shared" ref="AM65" si="89">AM66+AM70+AM107+AM118</f>
        <v>0</v>
      </c>
      <c r="AN65" s="18">
        <f t="shared" ref="AN65" si="90">AN66+AN70+AN107+AN118</f>
        <v>1.51</v>
      </c>
      <c r="AO65" s="18">
        <f t="shared" ref="AO65" si="91">AO66+AO70+AO107+AO118</f>
        <v>0</v>
      </c>
      <c r="AP65" s="18">
        <f t="shared" ref="AP65" si="92">AP66+AP70+AP107+AP118</f>
        <v>1.2849999999999999</v>
      </c>
      <c r="AQ65" s="18">
        <f t="shared" ref="AQ65" si="93">AQ66+AQ70+AQ107+AQ118</f>
        <v>0</v>
      </c>
      <c r="AR65" s="18">
        <f t="shared" ref="AR65" si="94">AR66+AR70+AR107+AR118</f>
        <v>0</v>
      </c>
      <c r="AS65" s="18">
        <f t="shared" ref="AS65" si="95">AS66+AS70+AS107+AS118</f>
        <v>3.6000000000000005</v>
      </c>
      <c r="AT65" s="18">
        <f t="shared" ref="AT65" si="96">AT66+AT70+AT107+AT118</f>
        <v>0</v>
      </c>
      <c r="AU65" s="18">
        <f t="shared" ref="AU65" si="97">AU66+AU70+AU107+AU118</f>
        <v>30.495000000000001</v>
      </c>
      <c r="AV65" s="18">
        <f t="shared" ref="AV65" si="98">AV66+AV70+AV107+AV118</f>
        <v>0</v>
      </c>
      <c r="AW65" s="18">
        <f t="shared" ref="AW65" si="99">AW66+AW70+AW107+AW118</f>
        <v>0</v>
      </c>
      <c r="AX65" s="18">
        <f t="shared" ref="AX65:BG65" si="100">AX66+AX70+AX107+AX118</f>
        <v>6.29</v>
      </c>
      <c r="AY65" s="18">
        <f t="shared" si="100"/>
        <v>0</v>
      </c>
      <c r="AZ65" s="18">
        <f t="shared" si="100"/>
        <v>114.042</v>
      </c>
      <c r="BA65" s="18">
        <f t="shared" si="100"/>
        <v>0</v>
      </c>
      <c r="BB65" s="18">
        <f t="shared" si="100"/>
        <v>0</v>
      </c>
      <c r="BC65" s="18">
        <f t="shared" si="100"/>
        <v>0</v>
      </c>
      <c r="BD65" s="18">
        <f t="shared" si="100"/>
        <v>0</v>
      </c>
      <c r="BE65" s="18">
        <f t="shared" si="100"/>
        <v>0</v>
      </c>
      <c r="BF65" s="18">
        <f t="shared" si="100"/>
        <v>0</v>
      </c>
      <c r="BG65" s="18">
        <f t="shared" si="100"/>
        <v>0</v>
      </c>
      <c r="BH65" s="27"/>
    </row>
    <row r="66" spans="1:60" ht="63" x14ac:dyDescent="0.25">
      <c r="A66" s="9" t="s">
        <v>140</v>
      </c>
      <c r="B66" s="10" t="s">
        <v>141</v>
      </c>
      <c r="C66" s="11" t="s">
        <v>254</v>
      </c>
      <c r="D66" s="11" t="s">
        <v>121</v>
      </c>
      <c r="E66" s="19">
        <f t="shared" ref="E66:I66" si="101">E67+E69</f>
        <v>0</v>
      </c>
      <c r="F66" s="19">
        <f t="shared" si="101"/>
        <v>0</v>
      </c>
      <c r="G66" s="19">
        <f t="shared" si="101"/>
        <v>0</v>
      </c>
      <c r="H66" s="19">
        <f t="shared" si="101"/>
        <v>0</v>
      </c>
      <c r="I66" s="19">
        <f t="shared" si="101"/>
        <v>0</v>
      </c>
      <c r="J66" s="19">
        <f t="shared" ref="J66:AH66" si="102">J67+J69</f>
        <v>0</v>
      </c>
      <c r="K66" s="19">
        <f t="shared" si="102"/>
        <v>0</v>
      </c>
      <c r="L66" s="19">
        <f t="shared" si="102"/>
        <v>0</v>
      </c>
      <c r="M66" s="19">
        <f t="shared" si="102"/>
        <v>0</v>
      </c>
      <c r="N66" s="19">
        <f t="shared" si="102"/>
        <v>0</v>
      </c>
      <c r="O66" s="19">
        <f t="shared" si="102"/>
        <v>0</v>
      </c>
      <c r="P66" s="19">
        <f t="shared" si="102"/>
        <v>0</v>
      </c>
      <c r="Q66" s="19">
        <f t="shared" si="102"/>
        <v>0</v>
      </c>
      <c r="R66" s="19">
        <f t="shared" si="102"/>
        <v>0</v>
      </c>
      <c r="S66" s="19">
        <f t="shared" si="102"/>
        <v>0</v>
      </c>
      <c r="T66" s="19">
        <f t="shared" si="102"/>
        <v>0</v>
      </c>
      <c r="U66" s="19">
        <f t="shared" si="102"/>
        <v>0</v>
      </c>
      <c r="V66" s="19">
        <f t="shared" si="102"/>
        <v>0</v>
      </c>
      <c r="W66" s="19">
        <f t="shared" si="102"/>
        <v>0</v>
      </c>
      <c r="X66" s="19">
        <f t="shared" si="102"/>
        <v>0</v>
      </c>
      <c r="Y66" s="19">
        <f t="shared" si="102"/>
        <v>0</v>
      </c>
      <c r="Z66" s="19">
        <f t="shared" si="102"/>
        <v>0</v>
      </c>
      <c r="AA66" s="19">
        <f t="shared" si="102"/>
        <v>0</v>
      </c>
      <c r="AB66" s="19">
        <f t="shared" si="102"/>
        <v>0</v>
      </c>
      <c r="AC66" s="19">
        <f t="shared" si="102"/>
        <v>0</v>
      </c>
      <c r="AD66" s="19">
        <f t="shared" si="102"/>
        <v>0</v>
      </c>
      <c r="AE66" s="19">
        <f t="shared" si="102"/>
        <v>0</v>
      </c>
      <c r="AF66" s="19">
        <f t="shared" si="102"/>
        <v>0</v>
      </c>
      <c r="AG66" s="19">
        <f t="shared" si="102"/>
        <v>0</v>
      </c>
      <c r="AH66" s="19">
        <f t="shared" si="102"/>
        <v>0</v>
      </c>
      <c r="AI66" s="19">
        <f t="shared" ref="AI66:AW66" si="103">AI67+AI69</f>
        <v>0</v>
      </c>
      <c r="AJ66" s="19">
        <f t="shared" si="103"/>
        <v>0</v>
      </c>
      <c r="AK66" s="19">
        <f t="shared" si="103"/>
        <v>0</v>
      </c>
      <c r="AL66" s="19">
        <f t="shared" si="103"/>
        <v>0</v>
      </c>
      <c r="AM66" s="19">
        <f t="shared" si="103"/>
        <v>0</v>
      </c>
      <c r="AN66" s="19">
        <f t="shared" si="103"/>
        <v>0</v>
      </c>
      <c r="AO66" s="19">
        <f t="shared" si="103"/>
        <v>0</v>
      </c>
      <c r="AP66" s="19">
        <f t="shared" si="103"/>
        <v>0</v>
      </c>
      <c r="AQ66" s="19">
        <f t="shared" si="103"/>
        <v>0</v>
      </c>
      <c r="AR66" s="19">
        <f t="shared" si="103"/>
        <v>0</v>
      </c>
      <c r="AS66" s="19">
        <f t="shared" si="103"/>
        <v>0</v>
      </c>
      <c r="AT66" s="19">
        <f t="shared" si="103"/>
        <v>0</v>
      </c>
      <c r="AU66" s="19">
        <f t="shared" si="103"/>
        <v>0</v>
      </c>
      <c r="AV66" s="19">
        <f t="shared" si="103"/>
        <v>0</v>
      </c>
      <c r="AW66" s="19">
        <f t="shared" si="103"/>
        <v>0</v>
      </c>
      <c r="AX66" s="19">
        <f t="shared" ref="AX66:BG66" si="104">AX67+AX69</f>
        <v>0</v>
      </c>
      <c r="AY66" s="19">
        <f t="shared" si="104"/>
        <v>0</v>
      </c>
      <c r="AZ66" s="19">
        <f t="shared" si="104"/>
        <v>0</v>
      </c>
      <c r="BA66" s="19">
        <f t="shared" si="104"/>
        <v>0</v>
      </c>
      <c r="BB66" s="19">
        <f t="shared" si="104"/>
        <v>0</v>
      </c>
      <c r="BC66" s="19">
        <f t="shared" si="104"/>
        <v>0</v>
      </c>
      <c r="BD66" s="19">
        <f t="shared" si="104"/>
        <v>0</v>
      </c>
      <c r="BE66" s="19">
        <f t="shared" si="104"/>
        <v>0</v>
      </c>
      <c r="BF66" s="19">
        <f t="shared" si="104"/>
        <v>0</v>
      </c>
      <c r="BG66" s="19">
        <f t="shared" si="104"/>
        <v>0</v>
      </c>
      <c r="BH66" s="28"/>
    </row>
    <row r="67" spans="1:60" ht="31.5" x14ac:dyDescent="0.25">
      <c r="A67" s="12" t="s">
        <v>82</v>
      </c>
      <c r="B67" s="13" t="s">
        <v>142</v>
      </c>
      <c r="C67" s="14" t="s">
        <v>254</v>
      </c>
      <c r="D67" s="14" t="s">
        <v>121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9"/>
    </row>
    <row r="68" spans="1:60" ht="31.5" x14ac:dyDescent="0.25">
      <c r="A68" s="5" t="s">
        <v>82</v>
      </c>
      <c r="B68" s="15" t="s">
        <v>255</v>
      </c>
      <c r="C68" s="17" t="s">
        <v>256</v>
      </c>
      <c r="D68" s="17" t="s">
        <v>121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f t="shared" ref="BC68" si="105">AD68-(J68+O68+T68+Y68)</f>
        <v>0</v>
      </c>
      <c r="BD68" s="21">
        <f t="shared" ref="BD68" si="106">AE68-(K68+P68+U68+Z68)</f>
        <v>0</v>
      </c>
      <c r="BE68" s="21">
        <f t="shared" ref="BE68" si="107">AF68-(L68+Q68+V68+AA68)</f>
        <v>0</v>
      </c>
      <c r="BF68" s="21">
        <f t="shared" ref="BF68" si="108">AG68-(M68+R68+W68+AB68)</f>
        <v>0</v>
      </c>
      <c r="BG68" s="21">
        <f t="shared" ref="BG68" si="109">AH68-(N68+S68+X68+AC68)</f>
        <v>0</v>
      </c>
      <c r="BH68" s="30"/>
    </row>
    <row r="69" spans="1:60" ht="47.25" x14ac:dyDescent="0.25">
      <c r="A69" s="12" t="s">
        <v>83</v>
      </c>
      <c r="B69" s="13" t="s">
        <v>143</v>
      </c>
      <c r="C69" s="14" t="s">
        <v>254</v>
      </c>
      <c r="D69" s="14" t="s">
        <v>121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9"/>
    </row>
    <row r="70" spans="1:60" ht="47.25" x14ac:dyDescent="0.25">
      <c r="A70" s="9" t="s">
        <v>144</v>
      </c>
      <c r="B70" s="10" t="s">
        <v>145</v>
      </c>
      <c r="C70" s="11" t="s">
        <v>254</v>
      </c>
      <c r="D70" s="11" t="s">
        <v>121</v>
      </c>
      <c r="E70" s="19">
        <f t="shared" ref="E70" si="110">E71+E106</f>
        <v>12.520000000000003</v>
      </c>
      <c r="F70" s="19">
        <f t="shared" ref="F70" si="111">F71+F106</f>
        <v>0</v>
      </c>
      <c r="G70" s="19">
        <f t="shared" ref="G70" si="112">G71+G106</f>
        <v>148.70099999999996</v>
      </c>
      <c r="H70" s="19">
        <f t="shared" ref="H70" si="113">H71+H106</f>
        <v>0</v>
      </c>
      <c r="I70" s="19">
        <f t="shared" ref="I70" si="114">I71+I106</f>
        <v>0</v>
      </c>
      <c r="J70" s="19">
        <f t="shared" ref="J70:AH70" si="115">J71+J106</f>
        <v>1.1199999999999999</v>
      </c>
      <c r="K70" s="19">
        <f t="shared" si="115"/>
        <v>0</v>
      </c>
      <c r="L70" s="19">
        <f t="shared" si="115"/>
        <v>2.879</v>
      </c>
      <c r="M70" s="19">
        <f t="shared" si="115"/>
        <v>0</v>
      </c>
      <c r="N70" s="19">
        <f t="shared" si="115"/>
        <v>0</v>
      </c>
      <c r="O70" s="19">
        <f t="shared" si="115"/>
        <v>1.51</v>
      </c>
      <c r="P70" s="19">
        <f t="shared" si="115"/>
        <v>0</v>
      </c>
      <c r="Q70" s="19">
        <f t="shared" si="115"/>
        <v>1.2849999999999999</v>
      </c>
      <c r="R70" s="19">
        <f t="shared" si="115"/>
        <v>0</v>
      </c>
      <c r="S70" s="19">
        <f t="shared" si="115"/>
        <v>0</v>
      </c>
      <c r="T70" s="19">
        <f t="shared" si="115"/>
        <v>3.6000000000000005</v>
      </c>
      <c r="U70" s="19">
        <f t="shared" si="115"/>
        <v>0</v>
      </c>
      <c r="V70" s="19">
        <f t="shared" si="115"/>
        <v>30.495000000000001</v>
      </c>
      <c r="W70" s="19">
        <f t="shared" si="115"/>
        <v>0</v>
      </c>
      <c r="X70" s="19">
        <f t="shared" si="115"/>
        <v>0</v>
      </c>
      <c r="Y70" s="19">
        <f t="shared" si="115"/>
        <v>6.29</v>
      </c>
      <c r="Z70" s="19">
        <f t="shared" si="115"/>
        <v>0</v>
      </c>
      <c r="AA70" s="19">
        <f t="shared" si="115"/>
        <v>114.042</v>
      </c>
      <c r="AB70" s="19">
        <f t="shared" si="115"/>
        <v>0</v>
      </c>
      <c r="AC70" s="19">
        <f t="shared" si="115"/>
        <v>0</v>
      </c>
      <c r="AD70" s="19">
        <f t="shared" si="115"/>
        <v>12.520000000000003</v>
      </c>
      <c r="AE70" s="19">
        <f t="shared" si="115"/>
        <v>0</v>
      </c>
      <c r="AF70" s="19">
        <f t="shared" si="115"/>
        <v>148.70099999999996</v>
      </c>
      <c r="AG70" s="19">
        <f t="shared" si="115"/>
        <v>0</v>
      </c>
      <c r="AH70" s="19">
        <f t="shared" si="115"/>
        <v>0</v>
      </c>
      <c r="AI70" s="19">
        <f t="shared" ref="AI70" si="116">AI71+AI106</f>
        <v>1.1199999999999999</v>
      </c>
      <c r="AJ70" s="19">
        <f t="shared" ref="AJ70" si="117">AJ71+AJ106</f>
        <v>0</v>
      </c>
      <c r="AK70" s="19">
        <f t="shared" ref="AK70" si="118">AK71+AK106</f>
        <v>2.879</v>
      </c>
      <c r="AL70" s="19">
        <f t="shared" ref="AL70" si="119">AL71+AL106</f>
        <v>0</v>
      </c>
      <c r="AM70" s="19">
        <f t="shared" ref="AM70" si="120">AM71+AM106</f>
        <v>0</v>
      </c>
      <c r="AN70" s="19">
        <f t="shared" ref="AN70" si="121">AN71+AN106</f>
        <v>1.51</v>
      </c>
      <c r="AO70" s="19">
        <f t="shared" ref="AO70" si="122">AO71+AO106</f>
        <v>0</v>
      </c>
      <c r="AP70" s="19">
        <f t="shared" ref="AP70" si="123">AP71+AP106</f>
        <v>1.2849999999999999</v>
      </c>
      <c r="AQ70" s="19">
        <f t="shared" ref="AQ70" si="124">AQ71+AQ106</f>
        <v>0</v>
      </c>
      <c r="AR70" s="19">
        <f t="shared" ref="AR70" si="125">AR71+AR106</f>
        <v>0</v>
      </c>
      <c r="AS70" s="19">
        <f t="shared" ref="AS70" si="126">AS71+AS106</f>
        <v>3.6000000000000005</v>
      </c>
      <c r="AT70" s="19">
        <f t="shared" ref="AT70" si="127">AT71+AT106</f>
        <v>0</v>
      </c>
      <c r="AU70" s="19">
        <f t="shared" ref="AU70" si="128">AU71+AU106</f>
        <v>30.495000000000001</v>
      </c>
      <c r="AV70" s="19">
        <f t="shared" ref="AV70" si="129">AV71+AV106</f>
        <v>0</v>
      </c>
      <c r="AW70" s="19">
        <f t="shared" ref="AW70" si="130">AW71+AW106</f>
        <v>0</v>
      </c>
      <c r="AX70" s="19">
        <f t="shared" ref="AX70:BG70" si="131">AX71+AX106</f>
        <v>6.29</v>
      </c>
      <c r="AY70" s="19">
        <f t="shared" si="131"/>
        <v>0</v>
      </c>
      <c r="AZ70" s="19">
        <f t="shared" si="131"/>
        <v>114.042</v>
      </c>
      <c r="BA70" s="19">
        <f t="shared" si="131"/>
        <v>0</v>
      </c>
      <c r="BB70" s="19">
        <f t="shared" si="131"/>
        <v>0</v>
      </c>
      <c r="BC70" s="19">
        <f t="shared" si="131"/>
        <v>0</v>
      </c>
      <c r="BD70" s="19">
        <f t="shared" si="131"/>
        <v>0</v>
      </c>
      <c r="BE70" s="19">
        <f t="shared" si="131"/>
        <v>0</v>
      </c>
      <c r="BF70" s="19">
        <f t="shared" si="131"/>
        <v>0</v>
      </c>
      <c r="BG70" s="19">
        <f t="shared" si="131"/>
        <v>0</v>
      </c>
      <c r="BH70" s="28"/>
    </row>
    <row r="71" spans="1:60" ht="31.5" x14ac:dyDescent="0.25">
      <c r="A71" s="12" t="s">
        <v>146</v>
      </c>
      <c r="B71" s="13" t="s">
        <v>147</v>
      </c>
      <c r="C71" s="14" t="s">
        <v>254</v>
      </c>
      <c r="D71" s="14" t="s">
        <v>121</v>
      </c>
      <c r="E71" s="20">
        <f t="shared" ref="E71" si="132">SUM(E72:E105)</f>
        <v>12.520000000000003</v>
      </c>
      <c r="F71" s="20">
        <f t="shared" ref="F71" si="133">SUM(F72:F105)</f>
        <v>0</v>
      </c>
      <c r="G71" s="20">
        <f t="shared" ref="G71" si="134">SUM(G72:G105)</f>
        <v>148.70099999999996</v>
      </c>
      <c r="H71" s="20">
        <f t="shared" ref="H71" si="135">SUM(H72:H105)</f>
        <v>0</v>
      </c>
      <c r="I71" s="20">
        <f t="shared" ref="I71" si="136">SUM(I72:I105)</f>
        <v>0</v>
      </c>
      <c r="J71" s="20">
        <f t="shared" ref="J71:AH71" si="137">SUM(J72:J105)</f>
        <v>1.1199999999999999</v>
      </c>
      <c r="K71" s="20">
        <f t="shared" si="137"/>
        <v>0</v>
      </c>
      <c r="L71" s="20">
        <f t="shared" si="137"/>
        <v>2.879</v>
      </c>
      <c r="M71" s="20">
        <f t="shared" si="137"/>
        <v>0</v>
      </c>
      <c r="N71" s="20">
        <f t="shared" si="137"/>
        <v>0</v>
      </c>
      <c r="O71" s="20">
        <f t="shared" si="137"/>
        <v>1.51</v>
      </c>
      <c r="P71" s="20">
        <f t="shared" si="137"/>
        <v>0</v>
      </c>
      <c r="Q71" s="20">
        <f t="shared" si="137"/>
        <v>1.2849999999999999</v>
      </c>
      <c r="R71" s="20">
        <f t="shared" si="137"/>
        <v>0</v>
      </c>
      <c r="S71" s="20">
        <f t="shared" si="137"/>
        <v>0</v>
      </c>
      <c r="T71" s="20">
        <f t="shared" si="137"/>
        <v>3.6000000000000005</v>
      </c>
      <c r="U71" s="20">
        <f t="shared" si="137"/>
        <v>0</v>
      </c>
      <c r="V71" s="20">
        <f t="shared" si="137"/>
        <v>30.495000000000001</v>
      </c>
      <c r="W71" s="20">
        <f t="shared" si="137"/>
        <v>0</v>
      </c>
      <c r="X71" s="20">
        <f t="shared" si="137"/>
        <v>0</v>
      </c>
      <c r="Y71" s="20">
        <f t="shared" si="137"/>
        <v>6.29</v>
      </c>
      <c r="Z71" s="20">
        <f t="shared" si="137"/>
        <v>0</v>
      </c>
      <c r="AA71" s="20">
        <f t="shared" si="137"/>
        <v>114.042</v>
      </c>
      <c r="AB71" s="20">
        <f t="shared" si="137"/>
        <v>0</v>
      </c>
      <c r="AC71" s="20">
        <f t="shared" si="137"/>
        <v>0</v>
      </c>
      <c r="AD71" s="20">
        <f t="shared" si="137"/>
        <v>12.520000000000003</v>
      </c>
      <c r="AE71" s="20">
        <f t="shared" si="137"/>
        <v>0</v>
      </c>
      <c r="AF71" s="20">
        <f t="shared" si="137"/>
        <v>148.70099999999996</v>
      </c>
      <c r="AG71" s="20">
        <f t="shared" si="137"/>
        <v>0</v>
      </c>
      <c r="AH71" s="20">
        <f t="shared" si="137"/>
        <v>0</v>
      </c>
      <c r="AI71" s="20">
        <f t="shared" ref="AI71" si="138">SUM(AI72:AI105)</f>
        <v>1.1199999999999999</v>
      </c>
      <c r="AJ71" s="20">
        <f t="shared" ref="AJ71" si="139">SUM(AJ72:AJ105)</f>
        <v>0</v>
      </c>
      <c r="AK71" s="20">
        <f t="shared" ref="AK71" si="140">SUM(AK72:AK105)</f>
        <v>2.879</v>
      </c>
      <c r="AL71" s="20">
        <f t="shared" ref="AL71" si="141">SUM(AL72:AL105)</f>
        <v>0</v>
      </c>
      <c r="AM71" s="20">
        <f t="shared" ref="AM71" si="142">SUM(AM72:AM105)</f>
        <v>0</v>
      </c>
      <c r="AN71" s="20">
        <f t="shared" ref="AN71" si="143">SUM(AN72:AN105)</f>
        <v>1.51</v>
      </c>
      <c r="AO71" s="20">
        <f t="shared" ref="AO71" si="144">SUM(AO72:AO105)</f>
        <v>0</v>
      </c>
      <c r="AP71" s="20">
        <f t="shared" ref="AP71" si="145">SUM(AP72:AP105)</f>
        <v>1.2849999999999999</v>
      </c>
      <c r="AQ71" s="20">
        <f t="shared" ref="AQ71" si="146">SUM(AQ72:AQ105)</f>
        <v>0</v>
      </c>
      <c r="AR71" s="20">
        <f t="shared" ref="AR71" si="147">SUM(AR72:AR105)</f>
        <v>0</v>
      </c>
      <c r="AS71" s="20">
        <f t="shared" ref="AS71" si="148">SUM(AS72:AS105)</f>
        <v>3.6000000000000005</v>
      </c>
      <c r="AT71" s="20">
        <f t="shared" ref="AT71" si="149">SUM(AT72:AT105)</f>
        <v>0</v>
      </c>
      <c r="AU71" s="20">
        <f t="shared" ref="AU71" si="150">SUM(AU72:AU105)</f>
        <v>30.495000000000001</v>
      </c>
      <c r="AV71" s="20">
        <f t="shared" ref="AV71" si="151">SUM(AV72:AV105)</f>
        <v>0</v>
      </c>
      <c r="AW71" s="20">
        <f t="shared" ref="AW71" si="152">SUM(AW72:AW105)</f>
        <v>0</v>
      </c>
      <c r="AX71" s="20">
        <f t="shared" ref="AX71:BG71" si="153">SUM(AX72:AX105)</f>
        <v>6.29</v>
      </c>
      <c r="AY71" s="20">
        <f t="shared" si="153"/>
        <v>0</v>
      </c>
      <c r="AZ71" s="20">
        <f t="shared" si="153"/>
        <v>114.042</v>
      </c>
      <c r="BA71" s="20">
        <f t="shared" si="153"/>
        <v>0</v>
      </c>
      <c r="BB71" s="20">
        <f t="shared" si="153"/>
        <v>0</v>
      </c>
      <c r="BC71" s="20">
        <f t="shared" si="153"/>
        <v>0</v>
      </c>
      <c r="BD71" s="20">
        <f t="shared" si="153"/>
        <v>0</v>
      </c>
      <c r="BE71" s="20">
        <f t="shared" si="153"/>
        <v>0</v>
      </c>
      <c r="BF71" s="20">
        <f t="shared" si="153"/>
        <v>0</v>
      </c>
      <c r="BG71" s="20">
        <f t="shared" si="153"/>
        <v>0</v>
      </c>
      <c r="BH71" s="29"/>
    </row>
    <row r="72" spans="1:60" ht="140.25" x14ac:dyDescent="0.25">
      <c r="A72" s="5" t="s">
        <v>146</v>
      </c>
      <c r="B72" s="15" t="s">
        <v>257</v>
      </c>
      <c r="C72" s="17" t="s">
        <v>184</v>
      </c>
      <c r="D72" s="35" t="s">
        <v>300</v>
      </c>
      <c r="E72" s="21">
        <f>J72+O72+T72+Y72</f>
        <v>0</v>
      </c>
      <c r="F72" s="21">
        <f t="shared" ref="F72:F105" si="154">K72+P72+U72+Z72</f>
        <v>0</v>
      </c>
      <c r="G72" s="21">
        <f t="shared" ref="G72:G105" si="155">L72+Q72+V72+AA72</f>
        <v>3.3350000000000004</v>
      </c>
      <c r="H72" s="21">
        <f t="shared" ref="H72:H105" si="156">M72+R72+W72+AB72</f>
        <v>0</v>
      </c>
      <c r="I72" s="21">
        <f t="shared" ref="I72:I105" si="157">N72+S72+X72+AC72</f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0.185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3.1500000000000004</v>
      </c>
      <c r="AB72" s="16">
        <v>0</v>
      </c>
      <c r="AC72" s="16">
        <v>0</v>
      </c>
      <c r="AD72" s="21">
        <f>AI72+AN72+AS72+AX72</f>
        <v>0</v>
      </c>
      <c r="AE72" s="21">
        <f t="shared" ref="AE72:AH87" si="158">AJ72+AO72+AT72+AY72</f>
        <v>0</v>
      </c>
      <c r="AF72" s="21">
        <f t="shared" si="158"/>
        <v>3.3350000000000004</v>
      </c>
      <c r="AG72" s="21">
        <f t="shared" si="158"/>
        <v>0</v>
      </c>
      <c r="AH72" s="21">
        <f t="shared" si="158"/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0.185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3.1500000000000004</v>
      </c>
      <c r="BA72" s="16">
        <v>0</v>
      </c>
      <c r="BB72" s="16">
        <v>0</v>
      </c>
      <c r="BC72" s="21">
        <f t="shared" ref="BC72:BC105" si="159">AD72-(J72+O72+T72+Y72)</f>
        <v>0</v>
      </c>
      <c r="BD72" s="21">
        <f t="shared" ref="BD72:BD105" si="160">AE72-(K72+P72+U72+Z72)</f>
        <v>0</v>
      </c>
      <c r="BE72" s="21">
        <f t="shared" ref="BE72:BE105" si="161">AF72-(L72+Q72+V72+AA72)</f>
        <v>0</v>
      </c>
      <c r="BF72" s="21">
        <f t="shared" ref="BF72:BF105" si="162">AG72-(M72+R72+W72+AB72)</f>
        <v>0</v>
      </c>
      <c r="BG72" s="21">
        <f t="shared" ref="BG72:BG105" si="163">AH72-(N72+S72+X72+AC72)</f>
        <v>0</v>
      </c>
      <c r="BH72" s="30"/>
    </row>
    <row r="73" spans="1:60" ht="89.25" x14ac:dyDescent="0.25">
      <c r="A73" s="5" t="s">
        <v>146</v>
      </c>
      <c r="B73" s="15" t="s">
        <v>258</v>
      </c>
      <c r="C73" s="17" t="s">
        <v>185</v>
      </c>
      <c r="D73" s="35" t="s">
        <v>301</v>
      </c>
      <c r="E73" s="21">
        <f t="shared" ref="E73:E105" si="164">J73+O73+T73+Y73</f>
        <v>0.1</v>
      </c>
      <c r="F73" s="21">
        <f t="shared" si="154"/>
        <v>0</v>
      </c>
      <c r="G73" s="21">
        <f t="shared" si="155"/>
        <v>3.7789999999999999</v>
      </c>
      <c r="H73" s="21">
        <f t="shared" si="156"/>
        <v>0</v>
      </c>
      <c r="I73" s="21">
        <f t="shared" si="157"/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0.1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1.7270000000000001</v>
      </c>
      <c r="W73" s="16">
        <v>0</v>
      </c>
      <c r="X73" s="16">
        <v>0</v>
      </c>
      <c r="Y73" s="16">
        <v>0</v>
      </c>
      <c r="Z73" s="16">
        <v>0</v>
      </c>
      <c r="AA73" s="16">
        <v>2.052</v>
      </c>
      <c r="AB73" s="16">
        <v>0</v>
      </c>
      <c r="AC73" s="16">
        <v>0</v>
      </c>
      <c r="AD73" s="21">
        <f t="shared" ref="AD73:AH105" si="165">AI73+AN73+AS73+AX73</f>
        <v>0.1</v>
      </c>
      <c r="AE73" s="21">
        <f t="shared" si="158"/>
        <v>0</v>
      </c>
      <c r="AF73" s="21">
        <f t="shared" si="158"/>
        <v>3.7789999999999999</v>
      </c>
      <c r="AG73" s="21">
        <f t="shared" si="158"/>
        <v>0</v>
      </c>
      <c r="AH73" s="21">
        <f t="shared" si="158"/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0.1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1.7270000000000001</v>
      </c>
      <c r="AV73" s="16">
        <v>0</v>
      </c>
      <c r="AW73" s="16">
        <v>0</v>
      </c>
      <c r="AX73" s="16">
        <v>0</v>
      </c>
      <c r="AY73" s="16">
        <v>0</v>
      </c>
      <c r="AZ73" s="16">
        <v>2.052</v>
      </c>
      <c r="BA73" s="16">
        <v>0</v>
      </c>
      <c r="BB73" s="16">
        <v>0</v>
      </c>
      <c r="BC73" s="21">
        <f t="shared" si="159"/>
        <v>0</v>
      </c>
      <c r="BD73" s="21">
        <f t="shared" si="160"/>
        <v>0</v>
      </c>
      <c r="BE73" s="21">
        <f t="shared" si="161"/>
        <v>0</v>
      </c>
      <c r="BF73" s="21">
        <f t="shared" si="162"/>
        <v>0</v>
      </c>
      <c r="BG73" s="21">
        <f t="shared" si="163"/>
        <v>0</v>
      </c>
      <c r="BH73" s="30"/>
    </row>
    <row r="74" spans="1:60" ht="140.25" x14ac:dyDescent="0.25">
      <c r="A74" s="5" t="s">
        <v>146</v>
      </c>
      <c r="B74" s="15" t="s">
        <v>259</v>
      </c>
      <c r="C74" s="17" t="s">
        <v>186</v>
      </c>
      <c r="D74" s="35" t="s">
        <v>302</v>
      </c>
      <c r="E74" s="21">
        <f t="shared" si="164"/>
        <v>0.16</v>
      </c>
      <c r="F74" s="21">
        <f t="shared" si="154"/>
        <v>0</v>
      </c>
      <c r="G74" s="21">
        <f t="shared" si="155"/>
        <v>3.8420000000000001</v>
      </c>
      <c r="H74" s="21">
        <f t="shared" si="156"/>
        <v>0</v>
      </c>
      <c r="I74" s="21">
        <f t="shared" si="157"/>
        <v>0</v>
      </c>
      <c r="J74" s="16">
        <v>0.16</v>
      </c>
      <c r="K74" s="16">
        <v>0</v>
      </c>
      <c r="L74" s="16">
        <v>0.378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3.0640000000000001</v>
      </c>
      <c r="W74" s="16">
        <v>0</v>
      </c>
      <c r="X74" s="16">
        <v>0</v>
      </c>
      <c r="Y74" s="16">
        <v>0</v>
      </c>
      <c r="Z74" s="16">
        <v>0</v>
      </c>
      <c r="AA74" s="16">
        <v>0.4</v>
      </c>
      <c r="AB74" s="16">
        <v>0</v>
      </c>
      <c r="AC74" s="16">
        <v>0</v>
      </c>
      <c r="AD74" s="21">
        <f t="shared" si="165"/>
        <v>0.16</v>
      </c>
      <c r="AE74" s="21">
        <f t="shared" si="158"/>
        <v>0</v>
      </c>
      <c r="AF74" s="21">
        <f t="shared" si="158"/>
        <v>3.8420000000000001</v>
      </c>
      <c r="AG74" s="21">
        <f t="shared" si="158"/>
        <v>0</v>
      </c>
      <c r="AH74" s="21">
        <f t="shared" si="158"/>
        <v>0</v>
      </c>
      <c r="AI74" s="16">
        <v>0.16</v>
      </c>
      <c r="AJ74" s="16">
        <v>0</v>
      </c>
      <c r="AK74" s="16">
        <v>0.378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3.0640000000000001</v>
      </c>
      <c r="AV74" s="16">
        <v>0</v>
      </c>
      <c r="AW74" s="16">
        <v>0</v>
      </c>
      <c r="AX74" s="16">
        <v>0</v>
      </c>
      <c r="AY74" s="16">
        <v>0</v>
      </c>
      <c r="AZ74" s="16">
        <v>0.4</v>
      </c>
      <c r="BA74" s="16">
        <v>0</v>
      </c>
      <c r="BB74" s="16">
        <v>0</v>
      </c>
      <c r="BC74" s="21">
        <f t="shared" si="159"/>
        <v>0</v>
      </c>
      <c r="BD74" s="21">
        <f t="shared" si="160"/>
        <v>0</v>
      </c>
      <c r="BE74" s="21">
        <f t="shared" si="161"/>
        <v>0</v>
      </c>
      <c r="BF74" s="21">
        <f t="shared" si="162"/>
        <v>0</v>
      </c>
      <c r="BG74" s="21">
        <f t="shared" si="163"/>
        <v>0</v>
      </c>
      <c r="BH74" s="30"/>
    </row>
    <row r="75" spans="1:60" ht="76.5" x14ac:dyDescent="0.25">
      <c r="A75" s="5" t="s">
        <v>146</v>
      </c>
      <c r="B75" s="15" t="s">
        <v>260</v>
      </c>
      <c r="C75" s="17" t="s">
        <v>187</v>
      </c>
      <c r="D75" s="35" t="s">
        <v>303</v>
      </c>
      <c r="E75" s="21">
        <f t="shared" si="164"/>
        <v>0</v>
      </c>
      <c r="F75" s="21">
        <f t="shared" si="154"/>
        <v>0</v>
      </c>
      <c r="G75" s="21">
        <f t="shared" si="155"/>
        <v>1.9870000000000001</v>
      </c>
      <c r="H75" s="21">
        <f t="shared" si="156"/>
        <v>0</v>
      </c>
      <c r="I75" s="21">
        <f t="shared" si="157"/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1.9870000000000001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21">
        <f t="shared" si="165"/>
        <v>0</v>
      </c>
      <c r="AE75" s="21">
        <f t="shared" si="158"/>
        <v>0</v>
      </c>
      <c r="AF75" s="21">
        <f t="shared" si="158"/>
        <v>1.9870000000000001</v>
      </c>
      <c r="AG75" s="21">
        <f t="shared" si="158"/>
        <v>0</v>
      </c>
      <c r="AH75" s="21">
        <f t="shared" si="158"/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1.9870000000000001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21">
        <f t="shared" si="159"/>
        <v>0</v>
      </c>
      <c r="BD75" s="21">
        <f t="shared" si="160"/>
        <v>0</v>
      </c>
      <c r="BE75" s="21">
        <f t="shared" si="161"/>
        <v>0</v>
      </c>
      <c r="BF75" s="21">
        <f t="shared" si="162"/>
        <v>0</v>
      </c>
      <c r="BG75" s="21">
        <f t="shared" si="163"/>
        <v>0</v>
      </c>
      <c r="BH75" s="30"/>
    </row>
    <row r="76" spans="1:60" ht="102" x14ac:dyDescent="0.25">
      <c r="A76" s="5" t="s">
        <v>146</v>
      </c>
      <c r="B76" s="15" t="s">
        <v>261</v>
      </c>
      <c r="C76" s="17" t="s">
        <v>188</v>
      </c>
      <c r="D76" s="35" t="s">
        <v>304</v>
      </c>
      <c r="E76" s="21">
        <f t="shared" si="164"/>
        <v>0</v>
      </c>
      <c r="F76" s="21">
        <f t="shared" si="154"/>
        <v>0</v>
      </c>
      <c r="G76" s="21">
        <f t="shared" si="155"/>
        <v>2.3780000000000001</v>
      </c>
      <c r="H76" s="21">
        <f t="shared" si="156"/>
        <v>0</v>
      </c>
      <c r="I76" s="21">
        <f t="shared" si="157"/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1.5309999999999999</v>
      </c>
      <c r="W76" s="16">
        <v>0</v>
      </c>
      <c r="X76" s="16">
        <v>0</v>
      </c>
      <c r="Y76" s="16">
        <v>0</v>
      </c>
      <c r="Z76" s="16">
        <v>0</v>
      </c>
      <c r="AA76" s="16">
        <v>0.84699999999999998</v>
      </c>
      <c r="AB76" s="16">
        <v>0</v>
      </c>
      <c r="AC76" s="16">
        <v>0</v>
      </c>
      <c r="AD76" s="21">
        <f t="shared" si="165"/>
        <v>0</v>
      </c>
      <c r="AE76" s="21">
        <f t="shared" si="158"/>
        <v>0</v>
      </c>
      <c r="AF76" s="21">
        <f t="shared" si="158"/>
        <v>2.3780000000000001</v>
      </c>
      <c r="AG76" s="21">
        <f t="shared" si="158"/>
        <v>0</v>
      </c>
      <c r="AH76" s="21">
        <f t="shared" si="158"/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1.5309999999999999</v>
      </c>
      <c r="AV76" s="16">
        <v>0</v>
      </c>
      <c r="AW76" s="16">
        <v>0</v>
      </c>
      <c r="AX76" s="16">
        <v>0</v>
      </c>
      <c r="AY76" s="16">
        <v>0</v>
      </c>
      <c r="AZ76" s="16">
        <v>0.84699999999999998</v>
      </c>
      <c r="BA76" s="16">
        <v>0</v>
      </c>
      <c r="BB76" s="16">
        <v>0</v>
      </c>
      <c r="BC76" s="21">
        <f t="shared" si="159"/>
        <v>0</v>
      </c>
      <c r="BD76" s="21">
        <f t="shared" si="160"/>
        <v>0</v>
      </c>
      <c r="BE76" s="21">
        <f t="shared" si="161"/>
        <v>0</v>
      </c>
      <c r="BF76" s="21">
        <f t="shared" si="162"/>
        <v>0</v>
      </c>
      <c r="BG76" s="21">
        <f t="shared" si="163"/>
        <v>0</v>
      </c>
      <c r="BH76" s="30"/>
    </row>
    <row r="77" spans="1:60" ht="153" x14ac:dyDescent="0.25">
      <c r="A77" s="5" t="s">
        <v>146</v>
      </c>
      <c r="B77" s="15" t="s">
        <v>262</v>
      </c>
      <c r="C77" s="17" t="s">
        <v>189</v>
      </c>
      <c r="D77" s="35" t="s">
        <v>305</v>
      </c>
      <c r="E77" s="21">
        <f t="shared" si="164"/>
        <v>0.72000000000000008</v>
      </c>
      <c r="F77" s="21">
        <f t="shared" si="154"/>
        <v>0</v>
      </c>
      <c r="G77" s="21">
        <f t="shared" si="155"/>
        <v>7.1239999999999997</v>
      </c>
      <c r="H77" s="21">
        <f t="shared" si="156"/>
        <v>0</v>
      </c>
      <c r="I77" s="21">
        <f t="shared" si="157"/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0.16</v>
      </c>
      <c r="P77" s="16">
        <v>0</v>
      </c>
      <c r="Q77" s="16">
        <v>0</v>
      </c>
      <c r="R77" s="16">
        <v>0</v>
      </c>
      <c r="S77" s="16">
        <v>0</v>
      </c>
      <c r="T77" s="16">
        <v>0.4</v>
      </c>
      <c r="U77" s="16">
        <v>0</v>
      </c>
      <c r="V77" s="16">
        <v>0</v>
      </c>
      <c r="W77" s="16">
        <v>0</v>
      </c>
      <c r="X77" s="16">
        <v>0</v>
      </c>
      <c r="Y77" s="16">
        <v>0.16</v>
      </c>
      <c r="Z77" s="16">
        <v>0</v>
      </c>
      <c r="AA77" s="16">
        <v>7.1239999999999997</v>
      </c>
      <c r="AB77" s="16">
        <v>0</v>
      </c>
      <c r="AC77" s="16">
        <v>0</v>
      </c>
      <c r="AD77" s="21">
        <f t="shared" si="165"/>
        <v>0.72000000000000008</v>
      </c>
      <c r="AE77" s="21">
        <f t="shared" si="158"/>
        <v>0</v>
      </c>
      <c r="AF77" s="21">
        <f t="shared" si="158"/>
        <v>7.1239999999999997</v>
      </c>
      <c r="AG77" s="21">
        <f t="shared" si="158"/>
        <v>0</v>
      </c>
      <c r="AH77" s="21">
        <f t="shared" si="158"/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0.16</v>
      </c>
      <c r="AO77" s="16">
        <v>0</v>
      </c>
      <c r="AP77" s="16">
        <v>0</v>
      </c>
      <c r="AQ77" s="16">
        <v>0</v>
      </c>
      <c r="AR77" s="16">
        <v>0</v>
      </c>
      <c r="AS77" s="16">
        <v>0.4</v>
      </c>
      <c r="AT77" s="16">
        <v>0</v>
      </c>
      <c r="AU77" s="16">
        <v>0</v>
      </c>
      <c r="AV77" s="16">
        <v>0</v>
      </c>
      <c r="AW77" s="16">
        <v>0</v>
      </c>
      <c r="AX77" s="16">
        <v>0.16</v>
      </c>
      <c r="AY77" s="16">
        <v>0</v>
      </c>
      <c r="AZ77" s="16">
        <v>7.1239999999999997</v>
      </c>
      <c r="BA77" s="16">
        <v>0</v>
      </c>
      <c r="BB77" s="16">
        <v>0</v>
      </c>
      <c r="BC77" s="21">
        <f t="shared" si="159"/>
        <v>0</v>
      </c>
      <c r="BD77" s="21">
        <f t="shared" si="160"/>
        <v>0</v>
      </c>
      <c r="BE77" s="21">
        <f t="shared" si="161"/>
        <v>0</v>
      </c>
      <c r="BF77" s="21">
        <f t="shared" si="162"/>
        <v>0</v>
      </c>
      <c r="BG77" s="21">
        <f t="shared" si="163"/>
        <v>0</v>
      </c>
      <c r="BH77" s="30"/>
    </row>
    <row r="78" spans="1:60" ht="204" x14ac:dyDescent="0.25">
      <c r="A78" s="5" t="s">
        <v>146</v>
      </c>
      <c r="B78" s="15" t="s">
        <v>263</v>
      </c>
      <c r="C78" s="17" t="s">
        <v>190</v>
      </c>
      <c r="D78" s="35" t="s">
        <v>306</v>
      </c>
      <c r="E78" s="21">
        <f t="shared" si="164"/>
        <v>1.21</v>
      </c>
      <c r="F78" s="21">
        <f t="shared" si="154"/>
        <v>0</v>
      </c>
      <c r="G78" s="21">
        <f t="shared" si="155"/>
        <v>2.8819999999999997</v>
      </c>
      <c r="H78" s="21">
        <f t="shared" si="156"/>
        <v>0</v>
      </c>
      <c r="I78" s="21">
        <f t="shared" si="157"/>
        <v>0</v>
      </c>
      <c r="J78" s="16">
        <v>0.1</v>
      </c>
      <c r="K78" s="16">
        <v>0</v>
      </c>
      <c r="L78" s="16">
        <v>0</v>
      </c>
      <c r="M78" s="16">
        <v>0</v>
      </c>
      <c r="N78" s="16">
        <v>0</v>
      </c>
      <c r="O78" s="16">
        <v>0.51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0.11</v>
      </c>
      <c r="W78" s="16">
        <v>0</v>
      </c>
      <c r="X78" s="16">
        <v>0</v>
      </c>
      <c r="Y78" s="16">
        <v>0.6</v>
      </c>
      <c r="Z78" s="16">
        <v>0</v>
      </c>
      <c r="AA78" s="16">
        <v>2.7719999999999998</v>
      </c>
      <c r="AB78" s="16">
        <v>0</v>
      </c>
      <c r="AC78" s="16">
        <v>0</v>
      </c>
      <c r="AD78" s="21">
        <f t="shared" si="165"/>
        <v>1.21</v>
      </c>
      <c r="AE78" s="21">
        <f t="shared" si="158"/>
        <v>0</v>
      </c>
      <c r="AF78" s="21">
        <f t="shared" si="158"/>
        <v>2.8819999999999997</v>
      </c>
      <c r="AG78" s="21">
        <f t="shared" si="158"/>
        <v>0</v>
      </c>
      <c r="AH78" s="21">
        <f t="shared" si="158"/>
        <v>0</v>
      </c>
      <c r="AI78" s="16">
        <v>0.1</v>
      </c>
      <c r="AJ78" s="16">
        <v>0</v>
      </c>
      <c r="AK78" s="16">
        <v>0</v>
      </c>
      <c r="AL78" s="16">
        <v>0</v>
      </c>
      <c r="AM78" s="16">
        <v>0</v>
      </c>
      <c r="AN78" s="16">
        <v>0.51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0.11</v>
      </c>
      <c r="AV78" s="16">
        <v>0</v>
      </c>
      <c r="AW78" s="16">
        <v>0</v>
      </c>
      <c r="AX78" s="16">
        <v>0.6</v>
      </c>
      <c r="AY78" s="16">
        <v>0</v>
      </c>
      <c r="AZ78" s="16">
        <v>2.7719999999999998</v>
      </c>
      <c r="BA78" s="16">
        <v>0</v>
      </c>
      <c r="BB78" s="16">
        <v>0</v>
      </c>
      <c r="BC78" s="21">
        <f t="shared" si="159"/>
        <v>0</v>
      </c>
      <c r="BD78" s="21">
        <f t="shared" si="160"/>
        <v>0</v>
      </c>
      <c r="BE78" s="21">
        <f t="shared" si="161"/>
        <v>0</v>
      </c>
      <c r="BF78" s="21">
        <f t="shared" si="162"/>
        <v>0</v>
      </c>
      <c r="BG78" s="21">
        <f t="shared" si="163"/>
        <v>0</v>
      </c>
      <c r="BH78" s="30"/>
    </row>
    <row r="79" spans="1:60" ht="89.25" x14ac:dyDescent="0.25">
      <c r="A79" s="5" t="s">
        <v>146</v>
      </c>
      <c r="B79" s="15" t="s">
        <v>264</v>
      </c>
      <c r="C79" s="17" t="s">
        <v>191</v>
      </c>
      <c r="D79" s="35" t="s">
        <v>307</v>
      </c>
      <c r="E79" s="21">
        <f t="shared" si="164"/>
        <v>1.7000000000000002</v>
      </c>
      <c r="F79" s="21">
        <f t="shared" si="154"/>
        <v>0</v>
      </c>
      <c r="G79" s="21">
        <f t="shared" si="155"/>
        <v>12.100000000000001</v>
      </c>
      <c r="H79" s="21">
        <f t="shared" si="156"/>
        <v>0</v>
      </c>
      <c r="I79" s="21">
        <f t="shared" si="157"/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0.5</v>
      </c>
      <c r="U79" s="16">
        <v>0</v>
      </c>
      <c r="V79" s="16">
        <v>5.4</v>
      </c>
      <c r="W79" s="16">
        <v>0</v>
      </c>
      <c r="X79" s="16">
        <v>0</v>
      </c>
      <c r="Y79" s="16">
        <v>1.2000000000000002</v>
      </c>
      <c r="Z79" s="16">
        <v>0</v>
      </c>
      <c r="AA79" s="16">
        <v>6.7</v>
      </c>
      <c r="AB79" s="16">
        <v>0</v>
      </c>
      <c r="AC79" s="16">
        <v>0</v>
      </c>
      <c r="AD79" s="21">
        <f t="shared" si="165"/>
        <v>1.7000000000000002</v>
      </c>
      <c r="AE79" s="21">
        <f t="shared" si="158"/>
        <v>0</v>
      </c>
      <c r="AF79" s="21">
        <f t="shared" si="158"/>
        <v>12.100000000000001</v>
      </c>
      <c r="AG79" s="21">
        <f t="shared" si="158"/>
        <v>0</v>
      </c>
      <c r="AH79" s="21">
        <f t="shared" si="158"/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0.5</v>
      </c>
      <c r="AT79" s="16">
        <v>0</v>
      </c>
      <c r="AU79" s="16">
        <v>5.4</v>
      </c>
      <c r="AV79" s="16">
        <v>0</v>
      </c>
      <c r="AW79" s="16">
        <v>0</v>
      </c>
      <c r="AX79" s="16">
        <v>1.2000000000000002</v>
      </c>
      <c r="AY79" s="16">
        <v>0</v>
      </c>
      <c r="AZ79" s="16">
        <v>6.7</v>
      </c>
      <c r="BA79" s="16">
        <v>0</v>
      </c>
      <c r="BB79" s="16">
        <v>0</v>
      </c>
      <c r="BC79" s="21">
        <f t="shared" si="159"/>
        <v>0</v>
      </c>
      <c r="BD79" s="21">
        <f t="shared" si="160"/>
        <v>0</v>
      </c>
      <c r="BE79" s="21">
        <f t="shared" si="161"/>
        <v>0</v>
      </c>
      <c r="BF79" s="21">
        <f t="shared" si="162"/>
        <v>0</v>
      </c>
      <c r="BG79" s="21">
        <f t="shared" si="163"/>
        <v>0</v>
      </c>
      <c r="BH79" s="30"/>
    </row>
    <row r="80" spans="1:60" ht="102" x14ac:dyDescent="0.25">
      <c r="A80" s="5" t="s">
        <v>146</v>
      </c>
      <c r="B80" s="15" t="s">
        <v>265</v>
      </c>
      <c r="C80" s="17" t="s">
        <v>192</v>
      </c>
      <c r="D80" s="35" t="s">
        <v>308</v>
      </c>
      <c r="E80" s="21">
        <f t="shared" si="164"/>
        <v>0</v>
      </c>
      <c r="F80" s="21">
        <f t="shared" si="154"/>
        <v>0</v>
      </c>
      <c r="G80" s="21">
        <f t="shared" si="155"/>
        <v>2.96</v>
      </c>
      <c r="H80" s="21">
        <f t="shared" si="156"/>
        <v>0</v>
      </c>
      <c r="I80" s="21">
        <f t="shared" si="157"/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0.875</v>
      </c>
      <c r="W80" s="16">
        <v>0</v>
      </c>
      <c r="X80" s="16">
        <v>0</v>
      </c>
      <c r="Y80" s="16">
        <v>0</v>
      </c>
      <c r="Z80" s="16">
        <v>0</v>
      </c>
      <c r="AA80" s="16">
        <v>2.085</v>
      </c>
      <c r="AB80" s="16">
        <v>0</v>
      </c>
      <c r="AC80" s="16">
        <v>0</v>
      </c>
      <c r="AD80" s="21">
        <f t="shared" si="165"/>
        <v>0</v>
      </c>
      <c r="AE80" s="21">
        <f t="shared" si="158"/>
        <v>0</v>
      </c>
      <c r="AF80" s="21">
        <f t="shared" si="158"/>
        <v>2.96</v>
      </c>
      <c r="AG80" s="21">
        <f t="shared" si="158"/>
        <v>0</v>
      </c>
      <c r="AH80" s="21">
        <f t="shared" si="158"/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0.875</v>
      </c>
      <c r="AV80" s="16">
        <v>0</v>
      </c>
      <c r="AW80" s="16">
        <v>0</v>
      </c>
      <c r="AX80" s="16">
        <v>0</v>
      </c>
      <c r="AY80" s="16">
        <v>0</v>
      </c>
      <c r="AZ80" s="16">
        <v>2.085</v>
      </c>
      <c r="BA80" s="16">
        <v>0</v>
      </c>
      <c r="BB80" s="16">
        <v>0</v>
      </c>
      <c r="BC80" s="21">
        <f t="shared" si="159"/>
        <v>0</v>
      </c>
      <c r="BD80" s="21">
        <f t="shared" si="160"/>
        <v>0</v>
      </c>
      <c r="BE80" s="21">
        <f t="shared" si="161"/>
        <v>0</v>
      </c>
      <c r="BF80" s="21">
        <f t="shared" si="162"/>
        <v>0</v>
      </c>
      <c r="BG80" s="21">
        <f t="shared" si="163"/>
        <v>0</v>
      </c>
      <c r="BH80" s="30"/>
    </row>
    <row r="81" spans="1:60" ht="51" x14ac:dyDescent="0.25">
      <c r="A81" s="5" t="s">
        <v>146</v>
      </c>
      <c r="B81" s="15" t="s">
        <v>266</v>
      </c>
      <c r="C81" s="17" t="s">
        <v>193</v>
      </c>
      <c r="D81" s="35" t="s">
        <v>309</v>
      </c>
      <c r="E81" s="21">
        <f t="shared" si="164"/>
        <v>0</v>
      </c>
      <c r="F81" s="21">
        <f t="shared" si="154"/>
        <v>0</v>
      </c>
      <c r="G81" s="21">
        <f t="shared" si="155"/>
        <v>3.0909999999999997</v>
      </c>
      <c r="H81" s="21">
        <f t="shared" si="156"/>
        <v>0</v>
      </c>
      <c r="I81" s="21">
        <f t="shared" si="157"/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3.0909999999999997</v>
      </c>
      <c r="AB81" s="16">
        <v>0</v>
      </c>
      <c r="AC81" s="16">
        <v>0</v>
      </c>
      <c r="AD81" s="21">
        <f t="shared" si="165"/>
        <v>0</v>
      </c>
      <c r="AE81" s="21">
        <f t="shared" si="158"/>
        <v>0</v>
      </c>
      <c r="AF81" s="21">
        <f t="shared" si="158"/>
        <v>3.0909999999999997</v>
      </c>
      <c r="AG81" s="21">
        <f t="shared" si="158"/>
        <v>0</v>
      </c>
      <c r="AH81" s="21">
        <f t="shared" si="158"/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3.0909999999999997</v>
      </c>
      <c r="BA81" s="16">
        <v>0</v>
      </c>
      <c r="BB81" s="16">
        <v>0</v>
      </c>
      <c r="BC81" s="21">
        <f t="shared" si="159"/>
        <v>0</v>
      </c>
      <c r="BD81" s="21">
        <f t="shared" si="160"/>
        <v>0</v>
      </c>
      <c r="BE81" s="21">
        <f t="shared" si="161"/>
        <v>0</v>
      </c>
      <c r="BF81" s="21">
        <f t="shared" si="162"/>
        <v>0</v>
      </c>
      <c r="BG81" s="21">
        <f t="shared" si="163"/>
        <v>0</v>
      </c>
      <c r="BH81" s="30"/>
    </row>
    <row r="82" spans="1:60" ht="31.5" x14ac:dyDescent="0.25">
      <c r="A82" s="5" t="s">
        <v>146</v>
      </c>
      <c r="B82" s="15" t="s">
        <v>267</v>
      </c>
      <c r="C82" s="17" t="s">
        <v>194</v>
      </c>
      <c r="D82" s="35" t="s">
        <v>310</v>
      </c>
      <c r="E82" s="21">
        <f t="shared" si="164"/>
        <v>0.16</v>
      </c>
      <c r="F82" s="21">
        <f t="shared" si="154"/>
        <v>0</v>
      </c>
      <c r="G82" s="21">
        <f t="shared" si="155"/>
        <v>0</v>
      </c>
      <c r="H82" s="21">
        <f t="shared" si="156"/>
        <v>0</v>
      </c>
      <c r="I82" s="21">
        <f t="shared" si="157"/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0.16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21">
        <f t="shared" si="165"/>
        <v>0.16</v>
      </c>
      <c r="AE82" s="21">
        <f t="shared" si="158"/>
        <v>0</v>
      </c>
      <c r="AF82" s="21">
        <f t="shared" si="158"/>
        <v>0</v>
      </c>
      <c r="AG82" s="21">
        <f t="shared" si="158"/>
        <v>0</v>
      </c>
      <c r="AH82" s="21">
        <f t="shared" si="158"/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0.16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21">
        <f t="shared" si="159"/>
        <v>0</v>
      </c>
      <c r="BD82" s="21">
        <f t="shared" si="160"/>
        <v>0</v>
      </c>
      <c r="BE82" s="21">
        <f t="shared" si="161"/>
        <v>0</v>
      </c>
      <c r="BF82" s="21">
        <f t="shared" si="162"/>
        <v>0</v>
      </c>
      <c r="BG82" s="21">
        <f t="shared" si="163"/>
        <v>0</v>
      </c>
      <c r="BH82" s="30"/>
    </row>
    <row r="83" spans="1:60" ht="51" x14ac:dyDescent="0.25">
      <c r="A83" s="5" t="s">
        <v>146</v>
      </c>
      <c r="B83" s="15" t="s">
        <v>268</v>
      </c>
      <c r="C83" s="17" t="s">
        <v>195</v>
      </c>
      <c r="D83" s="35" t="s">
        <v>311</v>
      </c>
      <c r="E83" s="21">
        <f t="shared" si="164"/>
        <v>0</v>
      </c>
      <c r="F83" s="21">
        <f t="shared" si="154"/>
        <v>0</v>
      </c>
      <c r="G83" s="21">
        <f t="shared" si="155"/>
        <v>3.2050000000000001</v>
      </c>
      <c r="H83" s="21">
        <f t="shared" si="156"/>
        <v>0</v>
      </c>
      <c r="I83" s="21">
        <f t="shared" si="157"/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1.9809999999999999</v>
      </c>
      <c r="W83" s="16">
        <v>0</v>
      </c>
      <c r="X83" s="16">
        <v>0</v>
      </c>
      <c r="Y83" s="16">
        <v>0</v>
      </c>
      <c r="Z83" s="16">
        <v>0</v>
      </c>
      <c r="AA83" s="16">
        <v>1.224</v>
      </c>
      <c r="AB83" s="16">
        <v>0</v>
      </c>
      <c r="AC83" s="16">
        <v>0</v>
      </c>
      <c r="AD83" s="21">
        <f t="shared" si="165"/>
        <v>0</v>
      </c>
      <c r="AE83" s="21">
        <f t="shared" si="158"/>
        <v>0</v>
      </c>
      <c r="AF83" s="21">
        <f t="shared" si="158"/>
        <v>3.2050000000000001</v>
      </c>
      <c r="AG83" s="21">
        <f t="shared" si="158"/>
        <v>0</v>
      </c>
      <c r="AH83" s="21">
        <f t="shared" si="158"/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1.9809999999999999</v>
      </c>
      <c r="AV83" s="16">
        <v>0</v>
      </c>
      <c r="AW83" s="16">
        <v>0</v>
      </c>
      <c r="AX83" s="16">
        <v>0</v>
      </c>
      <c r="AY83" s="16">
        <v>0</v>
      </c>
      <c r="AZ83" s="16">
        <v>1.224</v>
      </c>
      <c r="BA83" s="16">
        <v>0</v>
      </c>
      <c r="BB83" s="16">
        <v>0</v>
      </c>
      <c r="BC83" s="21">
        <f t="shared" si="159"/>
        <v>0</v>
      </c>
      <c r="BD83" s="21">
        <f t="shared" si="160"/>
        <v>0</v>
      </c>
      <c r="BE83" s="21">
        <f t="shared" si="161"/>
        <v>0</v>
      </c>
      <c r="BF83" s="21">
        <f t="shared" si="162"/>
        <v>0</v>
      </c>
      <c r="BG83" s="21">
        <f t="shared" si="163"/>
        <v>0</v>
      </c>
      <c r="BH83" s="30"/>
    </row>
    <row r="84" spans="1:60" ht="229.5" x14ac:dyDescent="0.25">
      <c r="A84" s="5" t="s">
        <v>146</v>
      </c>
      <c r="B84" s="15" t="s">
        <v>269</v>
      </c>
      <c r="C84" s="17" t="s">
        <v>196</v>
      </c>
      <c r="D84" s="35" t="s">
        <v>312</v>
      </c>
      <c r="E84" s="21">
        <f t="shared" si="164"/>
        <v>0.25</v>
      </c>
      <c r="F84" s="21">
        <f t="shared" si="154"/>
        <v>0</v>
      </c>
      <c r="G84" s="21">
        <f t="shared" si="155"/>
        <v>8.8249999999999993</v>
      </c>
      <c r="H84" s="21">
        <f t="shared" si="156"/>
        <v>0</v>
      </c>
      <c r="I84" s="21">
        <f t="shared" si="157"/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0.25</v>
      </c>
      <c r="Z84" s="16">
        <v>0</v>
      </c>
      <c r="AA84" s="16">
        <v>8.8249999999999993</v>
      </c>
      <c r="AB84" s="16">
        <v>0</v>
      </c>
      <c r="AC84" s="16">
        <v>0</v>
      </c>
      <c r="AD84" s="21">
        <f t="shared" si="165"/>
        <v>0.25</v>
      </c>
      <c r="AE84" s="21">
        <f t="shared" si="158"/>
        <v>0</v>
      </c>
      <c r="AF84" s="21">
        <f t="shared" si="158"/>
        <v>8.8249999999999993</v>
      </c>
      <c r="AG84" s="21">
        <f t="shared" si="158"/>
        <v>0</v>
      </c>
      <c r="AH84" s="21">
        <f t="shared" si="158"/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0.25</v>
      </c>
      <c r="AY84" s="16">
        <v>0</v>
      </c>
      <c r="AZ84" s="16">
        <v>8.8249999999999993</v>
      </c>
      <c r="BA84" s="16">
        <v>0</v>
      </c>
      <c r="BB84" s="16">
        <v>0</v>
      </c>
      <c r="BC84" s="21">
        <f t="shared" si="159"/>
        <v>0</v>
      </c>
      <c r="BD84" s="21">
        <f t="shared" si="160"/>
        <v>0</v>
      </c>
      <c r="BE84" s="21">
        <f t="shared" si="161"/>
        <v>0</v>
      </c>
      <c r="BF84" s="21">
        <f t="shared" si="162"/>
        <v>0</v>
      </c>
      <c r="BG84" s="21">
        <f t="shared" si="163"/>
        <v>0</v>
      </c>
      <c r="BH84" s="30"/>
    </row>
    <row r="85" spans="1:60" ht="76.5" x14ac:dyDescent="0.25">
      <c r="A85" s="5" t="s">
        <v>146</v>
      </c>
      <c r="B85" s="15" t="s">
        <v>270</v>
      </c>
      <c r="C85" s="17" t="s">
        <v>197</v>
      </c>
      <c r="D85" s="35" t="s">
        <v>313</v>
      </c>
      <c r="E85" s="21">
        <f t="shared" si="164"/>
        <v>0</v>
      </c>
      <c r="F85" s="21">
        <f t="shared" si="154"/>
        <v>0</v>
      </c>
      <c r="G85" s="21">
        <f t="shared" si="155"/>
        <v>1.0089999999999999</v>
      </c>
      <c r="H85" s="21">
        <f t="shared" si="156"/>
        <v>0</v>
      </c>
      <c r="I85" s="21">
        <f t="shared" si="157"/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1.0089999999999999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21">
        <f t="shared" si="165"/>
        <v>0</v>
      </c>
      <c r="AE85" s="21">
        <f t="shared" si="158"/>
        <v>0</v>
      </c>
      <c r="AF85" s="21">
        <f t="shared" si="158"/>
        <v>1.0089999999999999</v>
      </c>
      <c r="AG85" s="21">
        <f t="shared" si="158"/>
        <v>0</v>
      </c>
      <c r="AH85" s="21">
        <f t="shared" si="158"/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1.0089999999999999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21">
        <f t="shared" si="159"/>
        <v>0</v>
      </c>
      <c r="BD85" s="21">
        <f t="shared" si="160"/>
        <v>0</v>
      </c>
      <c r="BE85" s="21">
        <f t="shared" si="161"/>
        <v>0</v>
      </c>
      <c r="BF85" s="21">
        <f t="shared" si="162"/>
        <v>0</v>
      </c>
      <c r="BG85" s="21">
        <f t="shared" si="163"/>
        <v>0</v>
      </c>
      <c r="BH85" s="30"/>
    </row>
    <row r="86" spans="1:60" ht="165.75" x14ac:dyDescent="0.25">
      <c r="A86" s="5" t="s">
        <v>146</v>
      </c>
      <c r="B86" s="15" t="s">
        <v>271</v>
      </c>
      <c r="C86" s="17" t="s">
        <v>198</v>
      </c>
      <c r="D86" s="35" t="s">
        <v>314</v>
      </c>
      <c r="E86" s="21">
        <f t="shared" si="164"/>
        <v>0.315</v>
      </c>
      <c r="F86" s="21">
        <f t="shared" si="154"/>
        <v>0</v>
      </c>
      <c r="G86" s="21">
        <f t="shared" si="155"/>
        <v>7.0540000000000003</v>
      </c>
      <c r="H86" s="21">
        <f t="shared" si="156"/>
        <v>0</v>
      </c>
      <c r="I86" s="21">
        <f t="shared" si="157"/>
        <v>0</v>
      </c>
      <c r="J86" s="16">
        <v>0.315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3.649</v>
      </c>
      <c r="W86" s="16">
        <v>0</v>
      </c>
      <c r="X86" s="16">
        <v>0</v>
      </c>
      <c r="Y86" s="16">
        <v>0</v>
      </c>
      <c r="Z86" s="16">
        <v>0</v>
      </c>
      <c r="AA86" s="16">
        <v>3.4049999999999998</v>
      </c>
      <c r="AB86" s="16">
        <v>0</v>
      </c>
      <c r="AC86" s="16">
        <v>0</v>
      </c>
      <c r="AD86" s="21">
        <f t="shared" si="165"/>
        <v>0.315</v>
      </c>
      <c r="AE86" s="21">
        <f t="shared" si="158"/>
        <v>0</v>
      </c>
      <c r="AF86" s="21">
        <f t="shared" si="158"/>
        <v>7.0540000000000003</v>
      </c>
      <c r="AG86" s="21">
        <f t="shared" si="158"/>
        <v>0</v>
      </c>
      <c r="AH86" s="21">
        <f t="shared" si="158"/>
        <v>0</v>
      </c>
      <c r="AI86" s="16">
        <v>0.315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3.649</v>
      </c>
      <c r="AV86" s="16">
        <v>0</v>
      </c>
      <c r="AW86" s="16">
        <v>0</v>
      </c>
      <c r="AX86" s="16">
        <v>0</v>
      </c>
      <c r="AY86" s="16">
        <v>0</v>
      </c>
      <c r="AZ86" s="16">
        <v>3.4049999999999998</v>
      </c>
      <c r="BA86" s="16">
        <v>0</v>
      </c>
      <c r="BB86" s="16">
        <v>0</v>
      </c>
      <c r="BC86" s="21">
        <f t="shared" si="159"/>
        <v>0</v>
      </c>
      <c r="BD86" s="21">
        <f t="shared" si="160"/>
        <v>0</v>
      </c>
      <c r="BE86" s="21">
        <f t="shared" si="161"/>
        <v>0</v>
      </c>
      <c r="BF86" s="21">
        <f t="shared" si="162"/>
        <v>0</v>
      </c>
      <c r="BG86" s="21">
        <f t="shared" si="163"/>
        <v>0</v>
      </c>
      <c r="BH86" s="30"/>
    </row>
    <row r="87" spans="1:60" ht="31.5" x14ac:dyDescent="0.25">
      <c r="A87" s="5" t="s">
        <v>146</v>
      </c>
      <c r="B87" s="15" t="s">
        <v>272</v>
      </c>
      <c r="C87" s="17" t="s">
        <v>199</v>
      </c>
      <c r="D87" s="35" t="s">
        <v>315</v>
      </c>
      <c r="E87" s="21">
        <f t="shared" si="164"/>
        <v>0.16</v>
      </c>
      <c r="F87" s="21">
        <f t="shared" si="154"/>
        <v>0</v>
      </c>
      <c r="G87" s="21">
        <f t="shared" si="155"/>
        <v>0</v>
      </c>
      <c r="H87" s="21">
        <f t="shared" si="156"/>
        <v>0</v>
      </c>
      <c r="I87" s="21">
        <f t="shared" si="157"/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0.16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21">
        <f t="shared" si="165"/>
        <v>0.16</v>
      </c>
      <c r="AE87" s="21">
        <f t="shared" si="158"/>
        <v>0</v>
      </c>
      <c r="AF87" s="21">
        <f t="shared" si="158"/>
        <v>0</v>
      </c>
      <c r="AG87" s="21">
        <f t="shared" si="158"/>
        <v>0</v>
      </c>
      <c r="AH87" s="21">
        <f t="shared" si="158"/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0.16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21">
        <f t="shared" si="159"/>
        <v>0</v>
      </c>
      <c r="BD87" s="21">
        <f t="shared" si="160"/>
        <v>0</v>
      </c>
      <c r="BE87" s="21">
        <f t="shared" si="161"/>
        <v>0</v>
      </c>
      <c r="BF87" s="21">
        <f t="shared" si="162"/>
        <v>0</v>
      </c>
      <c r="BG87" s="21">
        <f t="shared" si="163"/>
        <v>0</v>
      </c>
      <c r="BH87" s="30"/>
    </row>
    <row r="88" spans="1:60" ht="140.25" x14ac:dyDescent="0.25">
      <c r="A88" s="5" t="s">
        <v>146</v>
      </c>
      <c r="B88" s="15" t="s">
        <v>273</v>
      </c>
      <c r="C88" s="17" t="s">
        <v>200</v>
      </c>
      <c r="D88" s="35" t="s">
        <v>316</v>
      </c>
      <c r="E88" s="21">
        <f t="shared" si="164"/>
        <v>0.41000000000000003</v>
      </c>
      <c r="F88" s="21">
        <f t="shared" si="154"/>
        <v>0</v>
      </c>
      <c r="G88" s="21">
        <f t="shared" si="155"/>
        <v>2.2509999999999999</v>
      </c>
      <c r="H88" s="21">
        <f t="shared" si="156"/>
        <v>0</v>
      </c>
      <c r="I88" s="21">
        <f t="shared" si="157"/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0.16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0.879</v>
      </c>
      <c r="W88" s="16">
        <v>0</v>
      </c>
      <c r="X88" s="16">
        <v>0</v>
      </c>
      <c r="Y88" s="16">
        <v>0.25</v>
      </c>
      <c r="Z88" s="16">
        <v>0</v>
      </c>
      <c r="AA88" s="16">
        <v>1.3719999999999999</v>
      </c>
      <c r="AB88" s="16">
        <v>0</v>
      </c>
      <c r="AC88" s="16">
        <v>0</v>
      </c>
      <c r="AD88" s="21">
        <f t="shared" si="165"/>
        <v>0.41000000000000003</v>
      </c>
      <c r="AE88" s="21">
        <f t="shared" si="165"/>
        <v>0</v>
      </c>
      <c r="AF88" s="21">
        <f t="shared" si="165"/>
        <v>2.2509999999999999</v>
      </c>
      <c r="AG88" s="21">
        <f t="shared" si="165"/>
        <v>0</v>
      </c>
      <c r="AH88" s="21">
        <f t="shared" si="165"/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0.16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0.879</v>
      </c>
      <c r="AV88" s="16">
        <v>0</v>
      </c>
      <c r="AW88" s="16">
        <v>0</v>
      </c>
      <c r="AX88" s="16">
        <v>0.25</v>
      </c>
      <c r="AY88" s="16">
        <v>0</v>
      </c>
      <c r="AZ88" s="16">
        <v>1.3719999999999999</v>
      </c>
      <c r="BA88" s="16">
        <v>0</v>
      </c>
      <c r="BB88" s="16">
        <v>0</v>
      </c>
      <c r="BC88" s="21">
        <f t="shared" si="159"/>
        <v>0</v>
      </c>
      <c r="BD88" s="21">
        <f t="shared" si="160"/>
        <v>0</v>
      </c>
      <c r="BE88" s="21">
        <f t="shared" si="161"/>
        <v>0</v>
      </c>
      <c r="BF88" s="21">
        <f t="shared" si="162"/>
        <v>0</v>
      </c>
      <c r="BG88" s="21">
        <f t="shared" si="163"/>
        <v>0</v>
      </c>
      <c r="BH88" s="30"/>
    </row>
    <row r="89" spans="1:60" ht="127.5" x14ac:dyDescent="0.25">
      <c r="A89" s="5" t="s">
        <v>146</v>
      </c>
      <c r="B89" s="15" t="s">
        <v>274</v>
      </c>
      <c r="C89" s="17" t="s">
        <v>201</v>
      </c>
      <c r="D89" s="35" t="s">
        <v>317</v>
      </c>
      <c r="E89" s="21">
        <f t="shared" si="164"/>
        <v>0.32</v>
      </c>
      <c r="F89" s="21">
        <f t="shared" si="154"/>
        <v>0</v>
      </c>
      <c r="G89" s="21">
        <f t="shared" si="155"/>
        <v>21.81</v>
      </c>
      <c r="H89" s="21">
        <f t="shared" si="156"/>
        <v>0</v>
      </c>
      <c r="I89" s="21">
        <f t="shared" si="157"/>
        <v>0</v>
      </c>
      <c r="J89" s="16">
        <v>0.32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21.81</v>
      </c>
      <c r="AB89" s="16">
        <v>0</v>
      </c>
      <c r="AC89" s="16">
        <v>0</v>
      </c>
      <c r="AD89" s="21">
        <f t="shared" si="165"/>
        <v>0.32</v>
      </c>
      <c r="AE89" s="21">
        <f t="shared" si="165"/>
        <v>0</v>
      </c>
      <c r="AF89" s="21">
        <f t="shared" si="165"/>
        <v>21.81</v>
      </c>
      <c r="AG89" s="21">
        <f t="shared" si="165"/>
        <v>0</v>
      </c>
      <c r="AH89" s="21">
        <f t="shared" si="165"/>
        <v>0</v>
      </c>
      <c r="AI89" s="16">
        <v>0.32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21.81</v>
      </c>
      <c r="BA89" s="16">
        <v>0</v>
      </c>
      <c r="BB89" s="16">
        <v>0</v>
      </c>
      <c r="BC89" s="21">
        <f t="shared" si="159"/>
        <v>0</v>
      </c>
      <c r="BD89" s="21">
        <f t="shared" si="160"/>
        <v>0</v>
      </c>
      <c r="BE89" s="21">
        <f t="shared" si="161"/>
        <v>0</v>
      </c>
      <c r="BF89" s="21">
        <f t="shared" si="162"/>
        <v>0</v>
      </c>
      <c r="BG89" s="21">
        <f t="shared" si="163"/>
        <v>0</v>
      </c>
      <c r="BH89" s="30"/>
    </row>
    <row r="90" spans="1:60" ht="114.75" x14ac:dyDescent="0.25">
      <c r="A90" s="5" t="s">
        <v>146</v>
      </c>
      <c r="B90" s="15" t="s">
        <v>275</v>
      </c>
      <c r="C90" s="17" t="s">
        <v>276</v>
      </c>
      <c r="D90" s="35" t="s">
        <v>318</v>
      </c>
      <c r="E90" s="21">
        <f t="shared" si="164"/>
        <v>0</v>
      </c>
      <c r="F90" s="21">
        <f t="shared" si="154"/>
        <v>0</v>
      </c>
      <c r="G90" s="21">
        <f t="shared" si="155"/>
        <v>2.3140000000000001</v>
      </c>
      <c r="H90" s="21">
        <f t="shared" si="156"/>
        <v>0</v>
      </c>
      <c r="I90" s="21">
        <f t="shared" si="157"/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0.23400000000000001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2.08</v>
      </c>
      <c r="AB90" s="16">
        <v>0</v>
      </c>
      <c r="AC90" s="16">
        <v>0</v>
      </c>
      <c r="AD90" s="21">
        <f t="shared" si="165"/>
        <v>0</v>
      </c>
      <c r="AE90" s="21">
        <f t="shared" si="165"/>
        <v>0</v>
      </c>
      <c r="AF90" s="21">
        <f t="shared" si="165"/>
        <v>2.3140000000000001</v>
      </c>
      <c r="AG90" s="21">
        <f t="shared" si="165"/>
        <v>0</v>
      </c>
      <c r="AH90" s="21">
        <f t="shared" si="165"/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0.23400000000000001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2.08</v>
      </c>
      <c r="BA90" s="16">
        <v>0</v>
      </c>
      <c r="BB90" s="16">
        <v>0</v>
      </c>
      <c r="BC90" s="21">
        <f t="shared" si="159"/>
        <v>0</v>
      </c>
      <c r="BD90" s="21">
        <f t="shared" si="160"/>
        <v>0</v>
      </c>
      <c r="BE90" s="21">
        <f t="shared" si="161"/>
        <v>0</v>
      </c>
      <c r="BF90" s="21">
        <f t="shared" si="162"/>
        <v>0</v>
      </c>
      <c r="BG90" s="21">
        <f t="shared" si="163"/>
        <v>0</v>
      </c>
      <c r="BH90" s="30"/>
    </row>
    <row r="91" spans="1:60" ht="102" x14ac:dyDescent="0.25">
      <c r="A91" s="5" t="s">
        <v>146</v>
      </c>
      <c r="B91" s="15" t="s">
        <v>277</v>
      </c>
      <c r="C91" s="17" t="s">
        <v>202</v>
      </c>
      <c r="D91" s="35" t="s">
        <v>319</v>
      </c>
      <c r="E91" s="21">
        <f t="shared" si="164"/>
        <v>0.61</v>
      </c>
      <c r="F91" s="21">
        <f t="shared" si="154"/>
        <v>0</v>
      </c>
      <c r="G91" s="21">
        <f t="shared" si="155"/>
        <v>1.3339999999999999</v>
      </c>
      <c r="H91" s="21">
        <f t="shared" si="156"/>
        <v>0</v>
      </c>
      <c r="I91" s="21">
        <f t="shared" si="157"/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0.16</v>
      </c>
      <c r="P91" s="16">
        <v>0</v>
      </c>
      <c r="Q91" s="16">
        <v>0</v>
      </c>
      <c r="R91" s="16">
        <v>0</v>
      </c>
      <c r="S91" s="16">
        <v>0</v>
      </c>
      <c r="T91" s="16">
        <v>0.1</v>
      </c>
      <c r="U91" s="16">
        <v>0</v>
      </c>
      <c r="V91" s="16">
        <v>0.09</v>
      </c>
      <c r="W91" s="16">
        <v>0</v>
      </c>
      <c r="X91" s="16">
        <v>0</v>
      </c>
      <c r="Y91" s="16">
        <v>0.35</v>
      </c>
      <c r="Z91" s="16">
        <v>0</v>
      </c>
      <c r="AA91" s="16">
        <v>1.2439999999999998</v>
      </c>
      <c r="AB91" s="16">
        <v>0</v>
      </c>
      <c r="AC91" s="16">
        <v>0</v>
      </c>
      <c r="AD91" s="21">
        <f t="shared" si="165"/>
        <v>0.61</v>
      </c>
      <c r="AE91" s="21">
        <f t="shared" si="165"/>
        <v>0</v>
      </c>
      <c r="AF91" s="21">
        <f t="shared" si="165"/>
        <v>1.3339999999999999</v>
      </c>
      <c r="AG91" s="21">
        <f t="shared" si="165"/>
        <v>0</v>
      </c>
      <c r="AH91" s="21">
        <f t="shared" si="165"/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0.16</v>
      </c>
      <c r="AO91" s="16">
        <v>0</v>
      </c>
      <c r="AP91" s="16">
        <v>0</v>
      </c>
      <c r="AQ91" s="16">
        <v>0</v>
      </c>
      <c r="AR91" s="16">
        <v>0</v>
      </c>
      <c r="AS91" s="16">
        <v>0.1</v>
      </c>
      <c r="AT91" s="16">
        <v>0</v>
      </c>
      <c r="AU91" s="16">
        <v>0.09</v>
      </c>
      <c r="AV91" s="16">
        <v>0</v>
      </c>
      <c r="AW91" s="16">
        <v>0</v>
      </c>
      <c r="AX91" s="16">
        <v>0.35</v>
      </c>
      <c r="AY91" s="16">
        <v>0</v>
      </c>
      <c r="AZ91" s="16">
        <v>1.2439999999999998</v>
      </c>
      <c r="BA91" s="16">
        <v>0</v>
      </c>
      <c r="BB91" s="16">
        <v>0</v>
      </c>
      <c r="BC91" s="21">
        <f t="shared" si="159"/>
        <v>0</v>
      </c>
      <c r="BD91" s="21">
        <f t="shared" si="160"/>
        <v>0</v>
      </c>
      <c r="BE91" s="21">
        <f t="shared" si="161"/>
        <v>0</v>
      </c>
      <c r="BF91" s="21">
        <f t="shared" si="162"/>
        <v>0</v>
      </c>
      <c r="BG91" s="21">
        <f t="shared" si="163"/>
        <v>0</v>
      </c>
      <c r="BH91" s="30"/>
    </row>
    <row r="92" spans="1:60" ht="395.25" x14ac:dyDescent="0.25">
      <c r="A92" s="5" t="s">
        <v>146</v>
      </c>
      <c r="B92" s="15" t="s">
        <v>278</v>
      </c>
      <c r="C92" s="17" t="s">
        <v>203</v>
      </c>
      <c r="D92" s="35" t="s">
        <v>320</v>
      </c>
      <c r="E92" s="21">
        <f t="shared" si="164"/>
        <v>1.8500000000000003</v>
      </c>
      <c r="F92" s="21">
        <f t="shared" si="154"/>
        <v>0</v>
      </c>
      <c r="G92" s="21">
        <f t="shared" si="155"/>
        <v>12.483000000000001</v>
      </c>
      <c r="H92" s="21">
        <f t="shared" si="156"/>
        <v>0</v>
      </c>
      <c r="I92" s="21">
        <f t="shared" si="157"/>
        <v>0</v>
      </c>
      <c r="J92" s="16">
        <v>0.16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0.81599999999999995</v>
      </c>
      <c r="R92" s="16">
        <v>0</v>
      </c>
      <c r="S92" s="16">
        <v>0</v>
      </c>
      <c r="T92" s="16">
        <v>0.16</v>
      </c>
      <c r="U92" s="16">
        <v>0</v>
      </c>
      <c r="V92" s="16">
        <v>0.316</v>
      </c>
      <c r="W92" s="16">
        <v>0</v>
      </c>
      <c r="X92" s="16">
        <v>0</v>
      </c>
      <c r="Y92" s="16">
        <v>1.5300000000000002</v>
      </c>
      <c r="Z92" s="16">
        <v>0</v>
      </c>
      <c r="AA92" s="16">
        <v>11.351000000000001</v>
      </c>
      <c r="AB92" s="16">
        <v>0</v>
      </c>
      <c r="AC92" s="16">
        <v>0</v>
      </c>
      <c r="AD92" s="21">
        <f t="shared" si="165"/>
        <v>1.8500000000000003</v>
      </c>
      <c r="AE92" s="21">
        <f t="shared" si="165"/>
        <v>0</v>
      </c>
      <c r="AF92" s="21">
        <f t="shared" si="165"/>
        <v>12.483000000000001</v>
      </c>
      <c r="AG92" s="21">
        <f t="shared" si="165"/>
        <v>0</v>
      </c>
      <c r="AH92" s="21">
        <f t="shared" si="165"/>
        <v>0</v>
      </c>
      <c r="AI92" s="16">
        <v>0.16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0.81599999999999995</v>
      </c>
      <c r="AQ92" s="16">
        <v>0</v>
      </c>
      <c r="AR92" s="16">
        <v>0</v>
      </c>
      <c r="AS92" s="16">
        <v>0.16</v>
      </c>
      <c r="AT92" s="16">
        <v>0</v>
      </c>
      <c r="AU92" s="16">
        <v>0.316</v>
      </c>
      <c r="AV92" s="16">
        <v>0</v>
      </c>
      <c r="AW92" s="16">
        <v>0</v>
      </c>
      <c r="AX92" s="16">
        <v>1.5300000000000002</v>
      </c>
      <c r="AY92" s="16">
        <v>0</v>
      </c>
      <c r="AZ92" s="16">
        <v>11.351000000000001</v>
      </c>
      <c r="BA92" s="16">
        <v>0</v>
      </c>
      <c r="BB92" s="16">
        <v>0</v>
      </c>
      <c r="BC92" s="21">
        <f t="shared" si="159"/>
        <v>0</v>
      </c>
      <c r="BD92" s="21">
        <f t="shared" si="160"/>
        <v>0</v>
      </c>
      <c r="BE92" s="21">
        <f t="shared" si="161"/>
        <v>0</v>
      </c>
      <c r="BF92" s="21">
        <f t="shared" si="162"/>
        <v>0</v>
      </c>
      <c r="BG92" s="21">
        <f t="shared" si="163"/>
        <v>0</v>
      </c>
      <c r="BH92" s="30"/>
    </row>
    <row r="93" spans="1:60" ht="89.25" x14ac:dyDescent="0.25">
      <c r="A93" s="5" t="s">
        <v>146</v>
      </c>
      <c r="B93" s="15" t="s">
        <v>279</v>
      </c>
      <c r="C93" s="17" t="s">
        <v>204</v>
      </c>
      <c r="D93" s="35" t="s">
        <v>321</v>
      </c>
      <c r="E93" s="21">
        <f t="shared" si="164"/>
        <v>0.18</v>
      </c>
      <c r="F93" s="21">
        <f t="shared" si="154"/>
        <v>0</v>
      </c>
      <c r="G93" s="21">
        <f t="shared" si="155"/>
        <v>4.82</v>
      </c>
      <c r="H93" s="21">
        <f t="shared" si="156"/>
        <v>0</v>
      </c>
      <c r="I93" s="21">
        <f t="shared" si="157"/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0.18</v>
      </c>
      <c r="Z93" s="16">
        <v>0</v>
      </c>
      <c r="AA93" s="16">
        <v>4.82</v>
      </c>
      <c r="AB93" s="16">
        <v>0</v>
      </c>
      <c r="AC93" s="16">
        <v>0</v>
      </c>
      <c r="AD93" s="21">
        <f t="shared" si="165"/>
        <v>0.18</v>
      </c>
      <c r="AE93" s="21">
        <f t="shared" si="165"/>
        <v>0</v>
      </c>
      <c r="AF93" s="21">
        <f t="shared" si="165"/>
        <v>4.82</v>
      </c>
      <c r="AG93" s="21">
        <f t="shared" si="165"/>
        <v>0</v>
      </c>
      <c r="AH93" s="21">
        <f t="shared" si="165"/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0.18</v>
      </c>
      <c r="AY93" s="16">
        <v>0</v>
      </c>
      <c r="AZ93" s="16">
        <v>4.82</v>
      </c>
      <c r="BA93" s="16">
        <v>0</v>
      </c>
      <c r="BB93" s="16">
        <v>0</v>
      </c>
      <c r="BC93" s="21">
        <f t="shared" si="159"/>
        <v>0</v>
      </c>
      <c r="BD93" s="21">
        <f t="shared" si="160"/>
        <v>0</v>
      </c>
      <c r="BE93" s="21">
        <f t="shared" si="161"/>
        <v>0</v>
      </c>
      <c r="BF93" s="21">
        <f t="shared" si="162"/>
        <v>0</v>
      </c>
      <c r="BG93" s="21">
        <f t="shared" si="163"/>
        <v>0</v>
      </c>
      <c r="BH93" s="30"/>
    </row>
    <row r="94" spans="1:60" ht="38.25" x14ac:dyDescent="0.25">
      <c r="A94" s="5" t="s">
        <v>146</v>
      </c>
      <c r="B94" s="15" t="s">
        <v>280</v>
      </c>
      <c r="C94" s="17" t="s">
        <v>205</v>
      </c>
      <c r="D94" s="35" t="s">
        <v>322</v>
      </c>
      <c r="E94" s="21">
        <f t="shared" si="164"/>
        <v>0</v>
      </c>
      <c r="F94" s="21">
        <f t="shared" si="154"/>
        <v>0</v>
      </c>
      <c r="G94" s="21">
        <f t="shared" si="155"/>
        <v>1.1599999999999999</v>
      </c>
      <c r="H94" s="21">
        <f t="shared" si="156"/>
        <v>0</v>
      </c>
      <c r="I94" s="21">
        <f t="shared" si="157"/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1.1599999999999999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21">
        <f t="shared" si="165"/>
        <v>0</v>
      </c>
      <c r="AE94" s="21">
        <f t="shared" si="165"/>
        <v>0</v>
      </c>
      <c r="AF94" s="21">
        <f t="shared" si="165"/>
        <v>1.1599999999999999</v>
      </c>
      <c r="AG94" s="21">
        <f t="shared" si="165"/>
        <v>0</v>
      </c>
      <c r="AH94" s="21">
        <f t="shared" si="165"/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1.1599999999999999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21">
        <f t="shared" si="159"/>
        <v>0</v>
      </c>
      <c r="BD94" s="21">
        <f t="shared" si="160"/>
        <v>0</v>
      </c>
      <c r="BE94" s="21">
        <f t="shared" si="161"/>
        <v>0</v>
      </c>
      <c r="BF94" s="21">
        <f t="shared" si="162"/>
        <v>0</v>
      </c>
      <c r="BG94" s="21">
        <f t="shared" si="163"/>
        <v>0</v>
      </c>
      <c r="BH94" s="30"/>
    </row>
    <row r="95" spans="1:60" ht="89.25" x14ac:dyDescent="0.25">
      <c r="A95" s="5" t="s">
        <v>146</v>
      </c>
      <c r="B95" s="15" t="s">
        <v>281</v>
      </c>
      <c r="C95" s="17" t="s">
        <v>206</v>
      </c>
      <c r="D95" s="35" t="s">
        <v>323</v>
      </c>
      <c r="E95" s="21">
        <f t="shared" si="164"/>
        <v>0.32</v>
      </c>
      <c r="F95" s="21">
        <f t="shared" si="154"/>
        <v>0</v>
      </c>
      <c r="G95" s="21">
        <f t="shared" si="155"/>
        <v>0.55699999999999994</v>
      </c>
      <c r="H95" s="21">
        <f t="shared" si="156"/>
        <v>0</v>
      </c>
      <c r="I95" s="21">
        <f t="shared" si="157"/>
        <v>0</v>
      </c>
      <c r="J95" s="16">
        <v>0</v>
      </c>
      <c r="K95" s="16">
        <v>0</v>
      </c>
      <c r="L95" s="16">
        <v>0.10299999999999999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0.32</v>
      </c>
      <c r="U95" s="16">
        <v>0</v>
      </c>
      <c r="V95" s="16">
        <v>0.45399999999999996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21">
        <f t="shared" si="165"/>
        <v>0.32</v>
      </c>
      <c r="AE95" s="21">
        <f t="shared" si="165"/>
        <v>0</v>
      </c>
      <c r="AF95" s="21">
        <f t="shared" si="165"/>
        <v>0.55699999999999994</v>
      </c>
      <c r="AG95" s="21">
        <f t="shared" si="165"/>
        <v>0</v>
      </c>
      <c r="AH95" s="21">
        <f t="shared" si="165"/>
        <v>0</v>
      </c>
      <c r="AI95" s="16">
        <v>0</v>
      </c>
      <c r="AJ95" s="16">
        <v>0</v>
      </c>
      <c r="AK95" s="16">
        <v>0.10299999999999999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0.32</v>
      </c>
      <c r="AT95" s="16">
        <v>0</v>
      </c>
      <c r="AU95" s="16">
        <v>0.45399999999999996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21">
        <f t="shared" si="159"/>
        <v>0</v>
      </c>
      <c r="BD95" s="21">
        <f t="shared" si="160"/>
        <v>0</v>
      </c>
      <c r="BE95" s="21">
        <f t="shared" si="161"/>
        <v>0</v>
      </c>
      <c r="BF95" s="21">
        <f t="shared" si="162"/>
        <v>0</v>
      </c>
      <c r="BG95" s="21">
        <f t="shared" si="163"/>
        <v>0</v>
      </c>
      <c r="BH95" s="30"/>
    </row>
    <row r="96" spans="1:60" ht="76.5" x14ac:dyDescent="0.25">
      <c r="A96" s="5" t="s">
        <v>146</v>
      </c>
      <c r="B96" s="15" t="s">
        <v>282</v>
      </c>
      <c r="C96" s="17" t="s">
        <v>207</v>
      </c>
      <c r="D96" s="35" t="s">
        <v>324</v>
      </c>
      <c r="E96" s="21">
        <f t="shared" si="164"/>
        <v>0</v>
      </c>
      <c r="F96" s="21">
        <f t="shared" si="154"/>
        <v>0</v>
      </c>
      <c r="G96" s="21">
        <f t="shared" si="155"/>
        <v>3.2060000000000004</v>
      </c>
      <c r="H96" s="21">
        <f t="shared" si="156"/>
        <v>0</v>
      </c>
      <c r="I96" s="21">
        <f t="shared" si="157"/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3.2060000000000004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21">
        <f t="shared" si="165"/>
        <v>0</v>
      </c>
      <c r="AE96" s="21">
        <f t="shared" si="165"/>
        <v>0</v>
      </c>
      <c r="AF96" s="21">
        <f t="shared" si="165"/>
        <v>3.2060000000000004</v>
      </c>
      <c r="AG96" s="21">
        <f t="shared" si="165"/>
        <v>0</v>
      </c>
      <c r="AH96" s="21">
        <f t="shared" si="165"/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3.2060000000000004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21">
        <f t="shared" si="159"/>
        <v>0</v>
      </c>
      <c r="BD96" s="21">
        <f t="shared" si="160"/>
        <v>0</v>
      </c>
      <c r="BE96" s="21">
        <f t="shared" si="161"/>
        <v>0</v>
      </c>
      <c r="BF96" s="21">
        <f t="shared" si="162"/>
        <v>0</v>
      </c>
      <c r="BG96" s="21">
        <f t="shared" si="163"/>
        <v>0</v>
      </c>
      <c r="BH96" s="30"/>
    </row>
    <row r="97" spans="1:60" ht="102" x14ac:dyDescent="0.25">
      <c r="A97" s="5" t="s">
        <v>146</v>
      </c>
      <c r="B97" s="15" t="s">
        <v>283</v>
      </c>
      <c r="C97" s="17" t="s">
        <v>208</v>
      </c>
      <c r="D97" s="35" t="s">
        <v>325</v>
      </c>
      <c r="E97" s="21">
        <f t="shared" si="164"/>
        <v>0</v>
      </c>
      <c r="F97" s="21">
        <f t="shared" si="154"/>
        <v>0</v>
      </c>
      <c r="G97" s="21">
        <f t="shared" si="155"/>
        <v>4.5660000000000007</v>
      </c>
      <c r="H97" s="21">
        <f t="shared" si="156"/>
        <v>0</v>
      </c>
      <c r="I97" s="21">
        <f t="shared" si="157"/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4.5660000000000007</v>
      </c>
      <c r="AB97" s="16">
        <v>0</v>
      </c>
      <c r="AC97" s="16">
        <v>0</v>
      </c>
      <c r="AD97" s="21">
        <f t="shared" ref="AD97:AD100" si="166">AI97+AN97+AS97+AX97</f>
        <v>0</v>
      </c>
      <c r="AE97" s="21">
        <f t="shared" ref="AE97:AE100" si="167">AJ97+AO97+AT97+AY97</f>
        <v>0</v>
      </c>
      <c r="AF97" s="21">
        <f t="shared" ref="AF97:AF100" si="168">AK97+AP97+AU97+AZ97</f>
        <v>4.5660000000000007</v>
      </c>
      <c r="AG97" s="21">
        <f t="shared" ref="AG97:AG100" si="169">AL97+AQ97+AV97+BA97</f>
        <v>0</v>
      </c>
      <c r="AH97" s="21">
        <f t="shared" ref="AH97:AH100" si="170">AM97+AR97+AW97+BB97</f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4.5660000000000007</v>
      </c>
      <c r="BA97" s="16">
        <v>0</v>
      </c>
      <c r="BB97" s="16">
        <v>0</v>
      </c>
      <c r="BC97" s="21">
        <f t="shared" si="159"/>
        <v>0</v>
      </c>
      <c r="BD97" s="21">
        <f t="shared" si="160"/>
        <v>0</v>
      </c>
      <c r="BE97" s="21">
        <f t="shared" si="161"/>
        <v>0</v>
      </c>
      <c r="BF97" s="21">
        <f t="shared" si="162"/>
        <v>0</v>
      </c>
      <c r="BG97" s="21">
        <f t="shared" si="163"/>
        <v>0</v>
      </c>
      <c r="BH97" s="30"/>
    </row>
    <row r="98" spans="1:60" ht="51" x14ac:dyDescent="0.25">
      <c r="A98" s="5" t="s">
        <v>146</v>
      </c>
      <c r="B98" s="15" t="s">
        <v>284</v>
      </c>
      <c r="C98" s="17" t="s">
        <v>209</v>
      </c>
      <c r="D98" s="35" t="s">
        <v>326</v>
      </c>
      <c r="E98" s="21">
        <f t="shared" si="164"/>
        <v>0.4</v>
      </c>
      <c r="F98" s="21">
        <f t="shared" si="154"/>
        <v>0</v>
      </c>
      <c r="G98" s="21">
        <f t="shared" si="155"/>
        <v>2.6419999999999999</v>
      </c>
      <c r="H98" s="21">
        <f t="shared" si="156"/>
        <v>0</v>
      </c>
      <c r="I98" s="21">
        <f t="shared" si="157"/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0.4</v>
      </c>
      <c r="Z98" s="16">
        <v>0</v>
      </c>
      <c r="AA98" s="16">
        <v>2.6419999999999999</v>
      </c>
      <c r="AB98" s="16">
        <v>0</v>
      </c>
      <c r="AC98" s="16">
        <v>0</v>
      </c>
      <c r="AD98" s="21">
        <f t="shared" si="166"/>
        <v>0.4</v>
      </c>
      <c r="AE98" s="21">
        <f t="shared" si="167"/>
        <v>0</v>
      </c>
      <c r="AF98" s="21">
        <f t="shared" si="168"/>
        <v>2.6419999999999999</v>
      </c>
      <c r="AG98" s="21">
        <f t="shared" si="169"/>
        <v>0</v>
      </c>
      <c r="AH98" s="21">
        <f t="shared" si="170"/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0.4</v>
      </c>
      <c r="AY98" s="16">
        <v>0</v>
      </c>
      <c r="AZ98" s="16">
        <v>2.6419999999999999</v>
      </c>
      <c r="BA98" s="16">
        <v>0</v>
      </c>
      <c r="BB98" s="16">
        <v>0</v>
      </c>
      <c r="BC98" s="21">
        <f t="shared" si="159"/>
        <v>0</v>
      </c>
      <c r="BD98" s="21">
        <f t="shared" si="160"/>
        <v>0</v>
      </c>
      <c r="BE98" s="21">
        <f t="shared" si="161"/>
        <v>0</v>
      </c>
      <c r="BF98" s="21">
        <f t="shared" si="162"/>
        <v>0</v>
      </c>
      <c r="BG98" s="21">
        <f t="shared" si="163"/>
        <v>0</v>
      </c>
      <c r="BH98" s="30"/>
    </row>
    <row r="99" spans="1:60" ht="31.5" x14ac:dyDescent="0.25">
      <c r="A99" s="5" t="s">
        <v>146</v>
      </c>
      <c r="B99" s="15" t="s">
        <v>285</v>
      </c>
      <c r="C99" s="17" t="s">
        <v>210</v>
      </c>
      <c r="D99" s="35" t="s">
        <v>327</v>
      </c>
      <c r="E99" s="21">
        <f t="shared" si="164"/>
        <v>0</v>
      </c>
      <c r="F99" s="21">
        <f t="shared" si="154"/>
        <v>0</v>
      </c>
      <c r="G99" s="21">
        <f t="shared" si="155"/>
        <v>3.6639999999999997</v>
      </c>
      <c r="H99" s="21">
        <f t="shared" si="156"/>
        <v>0</v>
      </c>
      <c r="I99" s="21">
        <f t="shared" si="157"/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3.6639999999999997</v>
      </c>
      <c r="AB99" s="16">
        <v>0</v>
      </c>
      <c r="AC99" s="16">
        <v>0</v>
      </c>
      <c r="AD99" s="21">
        <f t="shared" si="166"/>
        <v>0</v>
      </c>
      <c r="AE99" s="21">
        <f t="shared" si="167"/>
        <v>0</v>
      </c>
      <c r="AF99" s="21">
        <f t="shared" si="168"/>
        <v>3.6639999999999997</v>
      </c>
      <c r="AG99" s="21">
        <f t="shared" si="169"/>
        <v>0</v>
      </c>
      <c r="AH99" s="21">
        <f t="shared" si="170"/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3.6639999999999997</v>
      </c>
      <c r="BA99" s="16">
        <v>0</v>
      </c>
      <c r="BB99" s="16">
        <v>0</v>
      </c>
      <c r="BC99" s="21">
        <f t="shared" si="159"/>
        <v>0</v>
      </c>
      <c r="BD99" s="21">
        <f t="shared" si="160"/>
        <v>0</v>
      </c>
      <c r="BE99" s="21">
        <f t="shared" si="161"/>
        <v>0</v>
      </c>
      <c r="BF99" s="21">
        <f t="shared" si="162"/>
        <v>0</v>
      </c>
      <c r="BG99" s="21">
        <f t="shared" si="163"/>
        <v>0</v>
      </c>
      <c r="BH99" s="30"/>
    </row>
    <row r="100" spans="1:60" ht="344.25" x14ac:dyDescent="0.25">
      <c r="A100" s="5" t="s">
        <v>146</v>
      </c>
      <c r="B100" s="15" t="s">
        <v>286</v>
      </c>
      <c r="C100" s="17" t="s">
        <v>211</v>
      </c>
      <c r="D100" s="35" t="s">
        <v>328</v>
      </c>
      <c r="E100" s="21">
        <f t="shared" si="164"/>
        <v>0</v>
      </c>
      <c r="F100" s="21">
        <f t="shared" si="154"/>
        <v>0</v>
      </c>
      <c r="G100" s="21">
        <f t="shared" si="155"/>
        <v>7.6909999999999998</v>
      </c>
      <c r="H100" s="21">
        <f t="shared" si="156"/>
        <v>0</v>
      </c>
      <c r="I100" s="21">
        <f t="shared" si="157"/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7.6909999999999998</v>
      </c>
      <c r="AB100" s="16">
        <v>0</v>
      </c>
      <c r="AC100" s="16">
        <v>0</v>
      </c>
      <c r="AD100" s="21">
        <f t="shared" si="166"/>
        <v>0</v>
      </c>
      <c r="AE100" s="21">
        <f t="shared" si="167"/>
        <v>0</v>
      </c>
      <c r="AF100" s="21">
        <f t="shared" si="168"/>
        <v>7.6909999999999998</v>
      </c>
      <c r="AG100" s="21">
        <f t="shared" si="169"/>
        <v>0</v>
      </c>
      <c r="AH100" s="21">
        <f t="shared" si="170"/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7.6909999999999998</v>
      </c>
      <c r="BA100" s="16">
        <v>0</v>
      </c>
      <c r="BB100" s="16">
        <v>0</v>
      </c>
      <c r="BC100" s="21">
        <f t="shared" si="159"/>
        <v>0</v>
      </c>
      <c r="BD100" s="21">
        <f t="shared" si="160"/>
        <v>0</v>
      </c>
      <c r="BE100" s="21">
        <f t="shared" si="161"/>
        <v>0</v>
      </c>
      <c r="BF100" s="21">
        <f t="shared" si="162"/>
        <v>0</v>
      </c>
      <c r="BG100" s="21">
        <f t="shared" si="163"/>
        <v>0</v>
      </c>
      <c r="BH100" s="30"/>
    </row>
    <row r="101" spans="1:60" ht="408" x14ac:dyDescent="0.25">
      <c r="A101" s="5" t="s">
        <v>146</v>
      </c>
      <c r="B101" s="15" t="s">
        <v>287</v>
      </c>
      <c r="C101" s="17" t="s">
        <v>212</v>
      </c>
      <c r="D101" s="35" t="s">
        <v>329</v>
      </c>
      <c r="E101" s="21">
        <f t="shared" si="164"/>
        <v>2.16</v>
      </c>
      <c r="F101" s="21">
        <f t="shared" si="154"/>
        <v>0</v>
      </c>
      <c r="G101" s="21">
        <f t="shared" si="155"/>
        <v>6.3290000000000006</v>
      </c>
      <c r="H101" s="21">
        <f t="shared" si="156"/>
        <v>0</v>
      </c>
      <c r="I101" s="21">
        <f t="shared" si="157"/>
        <v>0</v>
      </c>
      <c r="J101" s="16">
        <v>6.5000000000000002E-2</v>
      </c>
      <c r="K101" s="16">
        <v>0</v>
      </c>
      <c r="L101" s="16">
        <v>2.3980000000000001</v>
      </c>
      <c r="M101" s="16">
        <v>0</v>
      </c>
      <c r="N101" s="16">
        <v>0</v>
      </c>
      <c r="O101" s="16">
        <v>0</v>
      </c>
      <c r="P101" s="16">
        <v>0</v>
      </c>
      <c r="Q101" s="16">
        <v>0.05</v>
      </c>
      <c r="R101" s="16">
        <v>0</v>
      </c>
      <c r="S101" s="16">
        <v>0</v>
      </c>
      <c r="T101" s="16">
        <v>0.72499999999999998</v>
      </c>
      <c r="U101" s="16">
        <v>0</v>
      </c>
      <c r="V101" s="16">
        <v>0.82200000000000006</v>
      </c>
      <c r="W101" s="16">
        <v>0</v>
      </c>
      <c r="X101" s="16">
        <v>0</v>
      </c>
      <c r="Y101" s="16">
        <v>1.37</v>
      </c>
      <c r="Z101" s="16">
        <v>0</v>
      </c>
      <c r="AA101" s="16">
        <v>3.0590000000000002</v>
      </c>
      <c r="AB101" s="16">
        <v>0</v>
      </c>
      <c r="AC101" s="16">
        <v>0</v>
      </c>
      <c r="AD101" s="21">
        <f t="shared" si="165"/>
        <v>2.16</v>
      </c>
      <c r="AE101" s="21">
        <f t="shared" si="165"/>
        <v>0</v>
      </c>
      <c r="AF101" s="21">
        <f t="shared" si="165"/>
        <v>6.3290000000000006</v>
      </c>
      <c r="AG101" s="21">
        <f t="shared" si="165"/>
        <v>0</v>
      </c>
      <c r="AH101" s="21">
        <f t="shared" si="165"/>
        <v>0</v>
      </c>
      <c r="AI101" s="16">
        <v>6.5000000000000002E-2</v>
      </c>
      <c r="AJ101" s="16">
        <v>0</v>
      </c>
      <c r="AK101" s="16">
        <v>2.3980000000000001</v>
      </c>
      <c r="AL101" s="16">
        <v>0</v>
      </c>
      <c r="AM101" s="16">
        <v>0</v>
      </c>
      <c r="AN101" s="16">
        <v>0</v>
      </c>
      <c r="AO101" s="16">
        <v>0</v>
      </c>
      <c r="AP101" s="16">
        <v>0.05</v>
      </c>
      <c r="AQ101" s="16">
        <v>0</v>
      </c>
      <c r="AR101" s="16">
        <v>0</v>
      </c>
      <c r="AS101" s="16">
        <v>0.72499999999999998</v>
      </c>
      <c r="AT101" s="16">
        <v>0</v>
      </c>
      <c r="AU101" s="16">
        <v>0.82200000000000006</v>
      </c>
      <c r="AV101" s="16">
        <v>0</v>
      </c>
      <c r="AW101" s="16">
        <v>0</v>
      </c>
      <c r="AX101" s="16">
        <v>1.37</v>
      </c>
      <c r="AY101" s="16">
        <v>0</v>
      </c>
      <c r="AZ101" s="16">
        <v>3.0590000000000002</v>
      </c>
      <c r="BA101" s="16">
        <v>0</v>
      </c>
      <c r="BB101" s="16">
        <v>0</v>
      </c>
      <c r="BC101" s="21">
        <f t="shared" si="159"/>
        <v>0</v>
      </c>
      <c r="BD101" s="21">
        <f t="shared" si="160"/>
        <v>0</v>
      </c>
      <c r="BE101" s="21">
        <f t="shared" si="161"/>
        <v>0</v>
      </c>
      <c r="BF101" s="21">
        <f t="shared" si="162"/>
        <v>0</v>
      </c>
      <c r="BG101" s="21">
        <f t="shared" si="163"/>
        <v>0</v>
      </c>
      <c r="BH101" s="30"/>
    </row>
    <row r="102" spans="1:60" ht="51" x14ac:dyDescent="0.25">
      <c r="A102" s="5" t="s">
        <v>146</v>
      </c>
      <c r="B102" s="15" t="s">
        <v>288</v>
      </c>
      <c r="C102" s="17" t="s">
        <v>213</v>
      </c>
      <c r="D102" s="35" t="s">
        <v>330</v>
      </c>
      <c r="E102" s="21">
        <f t="shared" si="164"/>
        <v>1.335</v>
      </c>
      <c r="F102" s="21">
        <f t="shared" si="154"/>
        <v>0</v>
      </c>
      <c r="G102" s="21">
        <f t="shared" si="155"/>
        <v>0.90200000000000002</v>
      </c>
      <c r="H102" s="21">
        <f t="shared" si="156"/>
        <v>0</v>
      </c>
      <c r="I102" s="21">
        <f t="shared" si="157"/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0.26</v>
      </c>
      <c r="P102" s="16">
        <v>0</v>
      </c>
      <c r="Q102" s="16">
        <v>0</v>
      </c>
      <c r="R102" s="16">
        <v>0</v>
      </c>
      <c r="S102" s="16">
        <v>0</v>
      </c>
      <c r="T102" s="16">
        <v>1.075</v>
      </c>
      <c r="U102" s="16">
        <v>0</v>
      </c>
      <c r="V102" s="16">
        <v>0.90200000000000002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21">
        <f t="shared" ref="AD102" si="171">AI102+AN102+AS102+AX102</f>
        <v>1.335</v>
      </c>
      <c r="AE102" s="21">
        <f t="shared" ref="AE102" si="172">AJ102+AO102+AT102+AY102</f>
        <v>0</v>
      </c>
      <c r="AF102" s="21">
        <f t="shared" ref="AF102" si="173">AK102+AP102+AU102+AZ102</f>
        <v>0.90200000000000002</v>
      </c>
      <c r="AG102" s="21">
        <f t="shared" ref="AG102" si="174">AL102+AQ102+AV102+BA102</f>
        <v>0</v>
      </c>
      <c r="AH102" s="21">
        <f t="shared" ref="AH102" si="175">AM102+AR102+AW102+BB102</f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0.26</v>
      </c>
      <c r="AO102" s="16">
        <v>0</v>
      </c>
      <c r="AP102" s="16">
        <v>0</v>
      </c>
      <c r="AQ102" s="16">
        <v>0</v>
      </c>
      <c r="AR102" s="16">
        <v>0</v>
      </c>
      <c r="AS102" s="16">
        <v>1.075</v>
      </c>
      <c r="AT102" s="16">
        <v>0</v>
      </c>
      <c r="AU102" s="16">
        <v>0.90200000000000002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21">
        <f t="shared" si="159"/>
        <v>0</v>
      </c>
      <c r="BD102" s="21">
        <f t="shared" si="160"/>
        <v>0</v>
      </c>
      <c r="BE102" s="21">
        <f t="shared" si="161"/>
        <v>0</v>
      </c>
      <c r="BF102" s="21">
        <f t="shared" si="162"/>
        <v>0</v>
      </c>
      <c r="BG102" s="21">
        <f t="shared" si="163"/>
        <v>0</v>
      </c>
      <c r="BH102" s="30"/>
    </row>
    <row r="103" spans="1:60" ht="38.25" x14ac:dyDescent="0.25">
      <c r="A103" s="5" t="s">
        <v>146</v>
      </c>
      <c r="B103" s="15" t="s">
        <v>289</v>
      </c>
      <c r="C103" s="17" t="s">
        <v>214</v>
      </c>
      <c r="D103" s="35" t="s">
        <v>331</v>
      </c>
      <c r="E103" s="21">
        <f t="shared" si="164"/>
        <v>0</v>
      </c>
      <c r="F103" s="21">
        <f t="shared" si="154"/>
        <v>0</v>
      </c>
      <c r="G103" s="21">
        <f t="shared" si="155"/>
        <v>2.4500000000000002</v>
      </c>
      <c r="H103" s="21">
        <f t="shared" si="156"/>
        <v>0</v>
      </c>
      <c r="I103" s="21">
        <f t="shared" si="157"/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2.4500000000000002</v>
      </c>
      <c r="AB103" s="16">
        <v>0</v>
      </c>
      <c r="AC103" s="16">
        <v>0</v>
      </c>
      <c r="AD103" s="21">
        <f t="shared" si="165"/>
        <v>0</v>
      </c>
      <c r="AE103" s="21">
        <f t="shared" si="165"/>
        <v>0</v>
      </c>
      <c r="AF103" s="21">
        <f t="shared" si="165"/>
        <v>2.4500000000000002</v>
      </c>
      <c r="AG103" s="21">
        <f t="shared" si="165"/>
        <v>0</v>
      </c>
      <c r="AH103" s="21">
        <f t="shared" si="165"/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2.4500000000000002</v>
      </c>
      <c r="BA103" s="16">
        <v>0</v>
      </c>
      <c r="BB103" s="16">
        <v>0</v>
      </c>
      <c r="BC103" s="21">
        <f t="shared" si="159"/>
        <v>0</v>
      </c>
      <c r="BD103" s="21">
        <f t="shared" si="160"/>
        <v>0</v>
      </c>
      <c r="BE103" s="21">
        <f t="shared" si="161"/>
        <v>0</v>
      </c>
      <c r="BF103" s="21">
        <f t="shared" si="162"/>
        <v>0</v>
      </c>
      <c r="BG103" s="21">
        <f t="shared" si="163"/>
        <v>0</v>
      </c>
      <c r="BH103" s="30"/>
    </row>
    <row r="104" spans="1:60" ht="38.25" x14ac:dyDescent="0.25">
      <c r="A104" s="5" t="s">
        <v>146</v>
      </c>
      <c r="B104" s="15" t="s">
        <v>290</v>
      </c>
      <c r="C104" s="17" t="s">
        <v>215</v>
      </c>
      <c r="D104" s="35" t="s">
        <v>332</v>
      </c>
      <c r="E104" s="21">
        <f t="shared" si="164"/>
        <v>0</v>
      </c>
      <c r="F104" s="21">
        <f t="shared" si="154"/>
        <v>0</v>
      </c>
      <c r="G104" s="21">
        <f t="shared" si="155"/>
        <v>2.149</v>
      </c>
      <c r="H104" s="21">
        <f t="shared" si="156"/>
        <v>0</v>
      </c>
      <c r="I104" s="21">
        <f t="shared" si="157"/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1.333</v>
      </c>
      <c r="W104" s="16">
        <v>0</v>
      </c>
      <c r="X104" s="16">
        <v>0</v>
      </c>
      <c r="Y104" s="16">
        <v>0</v>
      </c>
      <c r="Z104" s="16">
        <v>0</v>
      </c>
      <c r="AA104" s="16">
        <v>0.81599999999999995</v>
      </c>
      <c r="AB104" s="16">
        <v>0</v>
      </c>
      <c r="AC104" s="16">
        <v>0</v>
      </c>
      <c r="AD104" s="21">
        <f t="shared" si="165"/>
        <v>0</v>
      </c>
      <c r="AE104" s="21">
        <f t="shared" si="165"/>
        <v>0</v>
      </c>
      <c r="AF104" s="21">
        <f t="shared" si="165"/>
        <v>2.149</v>
      </c>
      <c r="AG104" s="21">
        <f t="shared" si="165"/>
        <v>0</v>
      </c>
      <c r="AH104" s="21">
        <f t="shared" si="165"/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1.333</v>
      </c>
      <c r="AV104" s="16">
        <v>0</v>
      </c>
      <c r="AW104" s="16">
        <v>0</v>
      </c>
      <c r="AX104" s="16">
        <v>0</v>
      </c>
      <c r="AY104" s="16">
        <v>0</v>
      </c>
      <c r="AZ104" s="16">
        <v>0.81599999999999995</v>
      </c>
      <c r="BA104" s="16">
        <v>0</v>
      </c>
      <c r="BB104" s="16">
        <v>0</v>
      </c>
      <c r="BC104" s="21">
        <f t="shared" si="159"/>
        <v>0</v>
      </c>
      <c r="BD104" s="21">
        <f t="shared" si="160"/>
        <v>0</v>
      </c>
      <c r="BE104" s="21">
        <f t="shared" si="161"/>
        <v>0</v>
      </c>
      <c r="BF104" s="21">
        <f t="shared" si="162"/>
        <v>0</v>
      </c>
      <c r="BG104" s="21">
        <f t="shared" si="163"/>
        <v>0</v>
      </c>
      <c r="BH104" s="30"/>
    </row>
    <row r="105" spans="1:60" ht="127.5" x14ac:dyDescent="0.25">
      <c r="A105" s="5" t="s">
        <v>146</v>
      </c>
      <c r="B105" s="15" t="s">
        <v>291</v>
      </c>
      <c r="C105" s="17" t="s">
        <v>216</v>
      </c>
      <c r="D105" s="35" t="s">
        <v>333</v>
      </c>
      <c r="E105" s="21">
        <f t="shared" si="164"/>
        <v>0.16</v>
      </c>
      <c r="F105" s="21">
        <f t="shared" si="154"/>
        <v>0</v>
      </c>
      <c r="G105" s="21">
        <f t="shared" si="155"/>
        <v>4.8019999999999996</v>
      </c>
      <c r="H105" s="21">
        <f t="shared" si="156"/>
        <v>0</v>
      </c>
      <c r="I105" s="21">
        <f t="shared" si="157"/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0.16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4.8019999999999996</v>
      </c>
      <c r="AB105" s="16">
        <v>0</v>
      </c>
      <c r="AC105" s="16">
        <v>0</v>
      </c>
      <c r="AD105" s="21">
        <f t="shared" si="165"/>
        <v>0.16</v>
      </c>
      <c r="AE105" s="21">
        <f t="shared" si="165"/>
        <v>0</v>
      </c>
      <c r="AF105" s="21">
        <f t="shared" si="165"/>
        <v>4.8019999999999996</v>
      </c>
      <c r="AG105" s="21">
        <f t="shared" si="165"/>
        <v>0</v>
      </c>
      <c r="AH105" s="21">
        <f t="shared" si="165"/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0.16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4.8019999999999996</v>
      </c>
      <c r="BA105" s="16">
        <v>0</v>
      </c>
      <c r="BB105" s="16">
        <v>0</v>
      </c>
      <c r="BC105" s="21">
        <f t="shared" si="159"/>
        <v>0</v>
      </c>
      <c r="BD105" s="21">
        <f t="shared" si="160"/>
        <v>0</v>
      </c>
      <c r="BE105" s="21">
        <f t="shared" si="161"/>
        <v>0</v>
      </c>
      <c r="BF105" s="21">
        <f t="shared" si="162"/>
        <v>0</v>
      </c>
      <c r="BG105" s="21">
        <f t="shared" si="163"/>
        <v>0</v>
      </c>
      <c r="BH105" s="30"/>
    </row>
    <row r="106" spans="1:60" ht="31.5" x14ac:dyDescent="0.25">
      <c r="A106" s="12" t="s">
        <v>148</v>
      </c>
      <c r="B106" s="13" t="s">
        <v>149</v>
      </c>
      <c r="C106" s="14" t="s">
        <v>254</v>
      </c>
      <c r="D106" s="14" t="s">
        <v>121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9"/>
    </row>
    <row r="107" spans="1:60" ht="31.5" x14ac:dyDescent="0.25">
      <c r="A107" s="9" t="s">
        <v>150</v>
      </c>
      <c r="B107" s="10" t="s">
        <v>151</v>
      </c>
      <c r="C107" s="11" t="s">
        <v>254</v>
      </c>
      <c r="D107" s="11" t="s">
        <v>121</v>
      </c>
      <c r="E107" s="19">
        <f t="shared" ref="E107:I107" si="176">E108+E110+E112+E113+E114+E115+E116+E117</f>
        <v>0</v>
      </c>
      <c r="F107" s="19">
        <f t="shared" si="176"/>
        <v>0</v>
      </c>
      <c r="G107" s="19">
        <f t="shared" si="176"/>
        <v>0</v>
      </c>
      <c r="H107" s="19">
        <f t="shared" si="176"/>
        <v>0</v>
      </c>
      <c r="I107" s="19">
        <f t="shared" si="176"/>
        <v>0</v>
      </c>
      <c r="J107" s="19">
        <f t="shared" ref="J107:AH107" si="177">J108+J110+J112+J113+J114+J115+J116+J117</f>
        <v>0</v>
      </c>
      <c r="K107" s="19">
        <f t="shared" si="177"/>
        <v>0</v>
      </c>
      <c r="L107" s="19">
        <f t="shared" si="177"/>
        <v>0</v>
      </c>
      <c r="M107" s="19">
        <f t="shared" si="177"/>
        <v>0</v>
      </c>
      <c r="N107" s="19">
        <f t="shared" si="177"/>
        <v>0</v>
      </c>
      <c r="O107" s="19">
        <f t="shared" si="177"/>
        <v>0</v>
      </c>
      <c r="P107" s="19">
        <f t="shared" si="177"/>
        <v>0</v>
      </c>
      <c r="Q107" s="19">
        <f t="shared" si="177"/>
        <v>0</v>
      </c>
      <c r="R107" s="19">
        <f t="shared" si="177"/>
        <v>0</v>
      </c>
      <c r="S107" s="19">
        <f t="shared" si="177"/>
        <v>0</v>
      </c>
      <c r="T107" s="19">
        <f t="shared" si="177"/>
        <v>0</v>
      </c>
      <c r="U107" s="19">
        <f t="shared" si="177"/>
        <v>0</v>
      </c>
      <c r="V107" s="19">
        <f t="shared" si="177"/>
        <v>0</v>
      </c>
      <c r="W107" s="19">
        <f t="shared" si="177"/>
        <v>0</v>
      </c>
      <c r="X107" s="19">
        <f t="shared" si="177"/>
        <v>0</v>
      </c>
      <c r="Y107" s="19">
        <f t="shared" si="177"/>
        <v>0</v>
      </c>
      <c r="Z107" s="19">
        <f t="shared" si="177"/>
        <v>0</v>
      </c>
      <c r="AA107" s="19">
        <f t="shared" si="177"/>
        <v>0</v>
      </c>
      <c r="AB107" s="19">
        <f t="shared" si="177"/>
        <v>0</v>
      </c>
      <c r="AC107" s="19">
        <f t="shared" si="177"/>
        <v>0</v>
      </c>
      <c r="AD107" s="19">
        <f t="shared" si="177"/>
        <v>0</v>
      </c>
      <c r="AE107" s="19">
        <f t="shared" si="177"/>
        <v>0</v>
      </c>
      <c r="AF107" s="19">
        <f t="shared" si="177"/>
        <v>0</v>
      </c>
      <c r="AG107" s="19">
        <f t="shared" si="177"/>
        <v>0</v>
      </c>
      <c r="AH107" s="19">
        <f t="shared" si="177"/>
        <v>0</v>
      </c>
      <c r="AI107" s="19">
        <f t="shared" ref="AI107:AW107" si="178">AI108+AI110+AI112+AI113+AI114+AI115+AI116+AI117</f>
        <v>0</v>
      </c>
      <c r="AJ107" s="19">
        <f t="shared" si="178"/>
        <v>0</v>
      </c>
      <c r="AK107" s="19">
        <f t="shared" si="178"/>
        <v>0</v>
      </c>
      <c r="AL107" s="19">
        <f t="shared" si="178"/>
        <v>0</v>
      </c>
      <c r="AM107" s="19">
        <f t="shared" si="178"/>
        <v>0</v>
      </c>
      <c r="AN107" s="19">
        <f t="shared" si="178"/>
        <v>0</v>
      </c>
      <c r="AO107" s="19">
        <f t="shared" si="178"/>
        <v>0</v>
      </c>
      <c r="AP107" s="19">
        <f t="shared" si="178"/>
        <v>0</v>
      </c>
      <c r="AQ107" s="19">
        <f t="shared" si="178"/>
        <v>0</v>
      </c>
      <c r="AR107" s="19">
        <f t="shared" si="178"/>
        <v>0</v>
      </c>
      <c r="AS107" s="19">
        <f t="shared" si="178"/>
        <v>0</v>
      </c>
      <c r="AT107" s="19">
        <f t="shared" si="178"/>
        <v>0</v>
      </c>
      <c r="AU107" s="19">
        <f t="shared" si="178"/>
        <v>0</v>
      </c>
      <c r="AV107" s="19">
        <f t="shared" si="178"/>
        <v>0</v>
      </c>
      <c r="AW107" s="19">
        <f t="shared" si="178"/>
        <v>0</v>
      </c>
      <c r="AX107" s="19">
        <f t="shared" ref="AX107:BG107" si="179">AX108+AX110+AX112+AX113+AX114+AX115+AX116+AX117</f>
        <v>0</v>
      </c>
      <c r="AY107" s="19">
        <f t="shared" si="179"/>
        <v>0</v>
      </c>
      <c r="AZ107" s="19">
        <f t="shared" si="179"/>
        <v>0</v>
      </c>
      <c r="BA107" s="19">
        <f t="shared" si="179"/>
        <v>0</v>
      </c>
      <c r="BB107" s="19">
        <f t="shared" si="179"/>
        <v>0</v>
      </c>
      <c r="BC107" s="19">
        <f t="shared" si="179"/>
        <v>0</v>
      </c>
      <c r="BD107" s="19">
        <f t="shared" si="179"/>
        <v>0</v>
      </c>
      <c r="BE107" s="19">
        <f t="shared" si="179"/>
        <v>0</v>
      </c>
      <c r="BF107" s="19">
        <f t="shared" si="179"/>
        <v>0</v>
      </c>
      <c r="BG107" s="19">
        <f t="shared" si="179"/>
        <v>0</v>
      </c>
      <c r="BH107" s="28"/>
    </row>
    <row r="108" spans="1:60" ht="31.5" x14ac:dyDescent="0.25">
      <c r="A108" s="12" t="s">
        <v>84</v>
      </c>
      <c r="B108" s="13" t="s">
        <v>152</v>
      </c>
      <c r="C108" s="14" t="s">
        <v>254</v>
      </c>
      <c r="D108" s="14" t="s">
        <v>121</v>
      </c>
      <c r="E108" s="20">
        <f t="shared" ref="E108:AW108" si="180">SUM(E109:E109)</f>
        <v>0</v>
      </c>
      <c r="F108" s="20">
        <f t="shared" si="180"/>
        <v>0</v>
      </c>
      <c r="G108" s="20">
        <f t="shared" si="180"/>
        <v>0</v>
      </c>
      <c r="H108" s="20">
        <f t="shared" si="180"/>
        <v>0</v>
      </c>
      <c r="I108" s="20">
        <f t="shared" si="180"/>
        <v>0</v>
      </c>
      <c r="J108" s="20">
        <f t="shared" si="180"/>
        <v>0</v>
      </c>
      <c r="K108" s="20">
        <f t="shared" si="180"/>
        <v>0</v>
      </c>
      <c r="L108" s="20">
        <f t="shared" si="180"/>
        <v>0</v>
      </c>
      <c r="M108" s="20">
        <f t="shared" si="180"/>
        <v>0</v>
      </c>
      <c r="N108" s="20">
        <f t="shared" si="180"/>
        <v>0</v>
      </c>
      <c r="O108" s="20">
        <f t="shared" si="180"/>
        <v>0</v>
      </c>
      <c r="P108" s="20">
        <f t="shared" si="180"/>
        <v>0</v>
      </c>
      <c r="Q108" s="20">
        <f t="shared" si="180"/>
        <v>0</v>
      </c>
      <c r="R108" s="20">
        <f t="shared" si="180"/>
        <v>0</v>
      </c>
      <c r="S108" s="20">
        <f t="shared" si="180"/>
        <v>0</v>
      </c>
      <c r="T108" s="20">
        <f t="shared" si="180"/>
        <v>0</v>
      </c>
      <c r="U108" s="20">
        <f t="shared" si="180"/>
        <v>0</v>
      </c>
      <c r="V108" s="20">
        <f t="shared" si="180"/>
        <v>0</v>
      </c>
      <c r="W108" s="20">
        <f t="shared" si="180"/>
        <v>0</v>
      </c>
      <c r="X108" s="20">
        <f t="shared" si="180"/>
        <v>0</v>
      </c>
      <c r="Y108" s="20">
        <f t="shared" si="180"/>
        <v>0</v>
      </c>
      <c r="Z108" s="20">
        <f t="shared" si="180"/>
        <v>0</v>
      </c>
      <c r="AA108" s="20">
        <f t="shared" si="180"/>
        <v>0</v>
      </c>
      <c r="AB108" s="20">
        <f t="shared" si="180"/>
        <v>0</v>
      </c>
      <c r="AC108" s="20">
        <f t="shared" si="180"/>
        <v>0</v>
      </c>
      <c r="AD108" s="20">
        <f t="shared" si="180"/>
        <v>0</v>
      </c>
      <c r="AE108" s="20">
        <f t="shared" si="180"/>
        <v>0</v>
      </c>
      <c r="AF108" s="20">
        <f t="shared" si="180"/>
        <v>0</v>
      </c>
      <c r="AG108" s="20">
        <f t="shared" si="180"/>
        <v>0</v>
      </c>
      <c r="AH108" s="20">
        <f t="shared" si="180"/>
        <v>0</v>
      </c>
      <c r="AI108" s="20">
        <f t="shared" si="180"/>
        <v>0</v>
      </c>
      <c r="AJ108" s="20">
        <f t="shared" si="180"/>
        <v>0</v>
      </c>
      <c r="AK108" s="20">
        <f t="shared" si="180"/>
        <v>0</v>
      </c>
      <c r="AL108" s="20">
        <f t="shared" si="180"/>
        <v>0</v>
      </c>
      <c r="AM108" s="20">
        <f t="shared" si="180"/>
        <v>0</v>
      </c>
      <c r="AN108" s="20">
        <f t="shared" si="180"/>
        <v>0</v>
      </c>
      <c r="AO108" s="20">
        <f t="shared" si="180"/>
        <v>0</v>
      </c>
      <c r="AP108" s="20">
        <f t="shared" si="180"/>
        <v>0</v>
      </c>
      <c r="AQ108" s="20">
        <f t="shared" si="180"/>
        <v>0</v>
      </c>
      <c r="AR108" s="20">
        <f t="shared" si="180"/>
        <v>0</v>
      </c>
      <c r="AS108" s="20">
        <f t="shared" si="180"/>
        <v>0</v>
      </c>
      <c r="AT108" s="20">
        <f t="shared" si="180"/>
        <v>0</v>
      </c>
      <c r="AU108" s="20">
        <f t="shared" si="180"/>
        <v>0</v>
      </c>
      <c r="AV108" s="20">
        <f t="shared" si="180"/>
        <v>0</v>
      </c>
      <c r="AW108" s="20">
        <f t="shared" si="180"/>
        <v>0</v>
      </c>
      <c r="AX108" s="20">
        <f t="shared" ref="AX108:BG108" si="181">SUM(AX109:AX109)</f>
        <v>0</v>
      </c>
      <c r="AY108" s="20">
        <f t="shared" si="181"/>
        <v>0</v>
      </c>
      <c r="AZ108" s="20">
        <f t="shared" si="181"/>
        <v>0</v>
      </c>
      <c r="BA108" s="20">
        <f t="shared" si="181"/>
        <v>0</v>
      </c>
      <c r="BB108" s="20">
        <f t="shared" si="181"/>
        <v>0</v>
      </c>
      <c r="BC108" s="20">
        <f t="shared" si="181"/>
        <v>0</v>
      </c>
      <c r="BD108" s="20">
        <f t="shared" si="181"/>
        <v>0</v>
      </c>
      <c r="BE108" s="20">
        <f t="shared" si="181"/>
        <v>0</v>
      </c>
      <c r="BF108" s="20">
        <f t="shared" si="181"/>
        <v>0</v>
      </c>
      <c r="BG108" s="20">
        <f t="shared" si="181"/>
        <v>0</v>
      </c>
      <c r="BH108" s="29"/>
    </row>
    <row r="109" spans="1:60" ht="47.25" x14ac:dyDescent="0.25">
      <c r="A109" s="5" t="s">
        <v>84</v>
      </c>
      <c r="B109" s="15" t="s">
        <v>180</v>
      </c>
      <c r="C109" s="17" t="s">
        <v>252</v>
      </c>
      <c r="D109" s="17" t="s">
        <v>121</v>
      </c>
      <c r="E109" s="21">
        <f t="shared" ref="E109" si="182">J109+O109+T109+Y109</f>
        <v>0</v>
      </c>
      <c r="F109" s="21">
        <f t="shared" ref="F109" si="183">K109+P109+U109+Z109</f>
        <v>0</v>
      </c>
      <c r="G109" s="21">
        <f t="shared" ref="G109" si="184">L109+Q109+V109+AA109</f>
        <v>0</v>
      </c>
      <c r="H109" s="21">
        <f t="shared" ref="H109" si="185">M109+R109+W109+AB109</f>
        <v>0</v>
      </c>
      <c r="I109" s="21">
        <f t="shared" ref="I109" si="186">N109+S109+X109+AC109</f>
        <v>0</v>
      </c>
      <c r="J109" s="16">
        <v>0</v>
      </c>
      <c r="K109" s="16">
        <v>0</v>
      </c>
      <c r="L109" s="16">
        <v>0</v>
      </c>
      <c r="M109" s="21">
        <v>0</v>
      </c>
      <c r="N109" s="21">
        <v>0</v>
      </c>
      <c r="O109" s="16">
        <v>0</v>
      </c>
      <c r="P109" s="16">
        <v>0</v>
      </c>
      <c r="Q109" s="16">
        <v>0</v>
      </c>
      <c r="R109" s="21">
        <v>0</v>
      </c>
      <c r="S109" s="21">
        <v>0</v>
      </c>
      <c r="T109" s="16">
        <v>0</v>
      </c>
      <c r="U109" s="16">
        <v>0</v>
      </c>
      <c r="V109" s="16">
        <v>0</v>
      </c>
      <c r="W109" s="21">
        <v>0</v>
      </c>
      <c r="X109" s="21">
        <v>0</v>
      </c>
      <c r="Y109" s="16">
        <v>0</v>
      </c>
      <c r="Z109" s="16">
        <v>0</v>
      </c>
      <c r="AA109" s="16">
        <v>0</v>
      </c>
      <c r="AB109" s="21">
        <v>0</v>
      </c>
      <c r="AC109" s="21">
        <v>0</v>
      </c>
      <c r="AD109" s="21">
        <f t="shared" ref="AD109" si="187">AI109+AN109+AS109+AX109</f>
        <v>0</v>
      </c>
      <c r="AE109" s="21">
        <f t="shared" ref="AE109" si="188">AJ109+AO109+AT109+AY109</f>
        <v>0</v>
      </c>
      <c r="AF109" s="21">
        <f t="shared" ref="AF109" si="189">AK109+AP109+AU109+AZ109</f>
        <v>0</v>
      </c>
      <c r="AG109" s="21">
        <f t="shared" ref="AG109" si="190">AL109+AQ109+AV109+BA109</f>
        <v>0</v>
      </c>
      <c r="AH109" s="21">
        <f t="shared" ref="AH109" si="191">AM109+AR109+AW109+BB109</f>
        <v>0</v>
      </c>
      <c r="AI109" s="16">
        <v>0</v>
      </c>
      <c r="AJ109" s="16">
        <v>0</v>
      </c>
      <c r="AK109" s="16">
        <v>0</v>
      </c>
      <c r="AL109" s="21">
        <v>0</v>
      </c>
      <c r="AM109" s="21">
        <v>0</v>
      </c>
      <c r="AN109" s="16">
        <v>0</v>
      </c>
      <c r="AO109" s="16">
        <v>0</v>
      </c>
      <c r="AP109" s="16">
        <v>0</v>
      </c>
      <c r="AQ109" s="21">
        <v>0</v>
      </c>
      <c r="AR109" s="21">
        <v>0</v>
      </c>
      <c r="AS109" s="16">
        <v>0</v>
      </c>
      <c r="AT109" s="16">
        <v>0</v>
      </c>
      <c r="AU109" s="16">
        <v>0</v>
      </c>
      <c r="AV109" s="21">
        <v>0</v>
      </c>
      <c r="AW109" s="21">
        <v>0</v>
      </c>
      <c r="AX109" s="16">
        <v>0</v>
      </c>
      <c r="AY109" s="16">
        <v>0</v>
      </c>
      <c r="AZ109" s="16">
        <v>0</v>
      </c>
      <c r="BA109" s="21">
        <v>0</v>
      </c>
      <c r="BB109" s="21">
        <v>0</v>
      </c>
      <c r="BC109" s="21">
        <f t="shared" ref="BC109" si="192">AD109-(J109+O109+T109+Y109)</f>
        <v>0</v>
      </c>
      <c r="BD109" s="21">
        <f t="shared" ref="BD109" si="193">AE109-(K109+P109+U109+Z109)</f>
        <v>0</v>
      </c>
      <c r="BE109" s="21">
        <f t="shared" ref="BE109" si="194">AF109-(L109+Q109+V109+AA109)</f>
        <v>0</v>
      </c>
      <c r="BF109" s="21">
        <f t="shared" ref="BF109" si="195">AG109-(M109+R109+W109+AB109)</f>
        <v>0</v>
      </c>
      <c r="BG109" s="21">
        <f t="shared" ref="BG109" si="196">AH109-(N109+S109+X109+AC109)</f>
        <v>0</v>
      </c>
      <c r="BH109" s="30"/>
    </row>
    <row r="110" spans="1:60" ht="31.5" x14ac:dyDescent="0.25">
      <c r="A110" s="12" t="s">
        <v>85</v>
      </c>
      <c r="B110" s="13" t="s">
        <v>153</v>
      </c>
      <c r="C110" s="14" t="s">
        <v>254</v>
      </c>
      <c r="D110" s="14" t="s">
        <v>121</v>
      </c>
      <c r="E110" s="20">
        <f t="shared" ref="E110:AW110" si="197">SUM(E111:E111)</f>
        <v>0</v>
      </c>
      <c r="F110" s="20">
        <f t="shared" si="197"/>
        <v>0</v>
      </c>
      <c r="G110" s="20">
        <f t="shared" si="197"/>
        <v>0</v>
      </c>
      <c r="H110" s="20">
        <f t="shared" si="197"/>
        <v>0</v>
      </c>
      <c r="I110" s="20">
        <f t="shared" si="197"/>
        <v>0</v>
      </c>
      <c r="J110" s="20">
        <f t="shared" si="197"/>
        <v>0</v>
      </c>
      <c r="K110" s="20">
        <f t="shared" si="197"/>
        <v>0</v>
      </c>
      <c r="L110" s="20">
        <f t="shared" si="197"/>
        <v>0</v>
      </c>
      <c r="M110" s="20">
        <f t="shared" si="197"/>
        <v>0</v>
      </c>
      <c r="N110" s="20">
        <f t="shared" si="197"/>
        <v>0</v>
      </c>
      <c r="O110" s="20">
        <f t="shared" si="197"/>
        <v>0</v>
      </c>
      <c r="P110" s="20">
        <f t="shared" si="197"/>
        <v>0</v>
      </c>
      <c r="Q110" s="20">
        <f t="shared" si="197"/>
        <v>0</v>
      </c>
      <c r="R110" s="20">
        <f t="shared" si="197"/>
        <v>0</v>
      </c>
      <c r="S110" s="20">
        <f t="shared" si="197"/>
        <v>0</v>
      </c>
      <c r="T110" s="20">
        <f t="shared" si="197"/>
        <v>0</v>
      </c>
      <c r="U110" s="20">
        <f t="shared" si="197"/>
        <v>0</v>
      </c>
      <c r="V110" s="20">
        <f t="shared" si="197"/>
        <v>0</v>
      </c>
      <c r="W110" s="20">
        <f t="shared" si="197"/>
        <v>0</v>
      </c>
      <c r="X110" s="20">
        <f t="shared" si="197"/>
        <v>0</v>
      </c>
      <c r="Y110" s="20">
        <f t="shared" si="197"/>
        <v>0</v>
      </c>
      <c r="Z110" s="20">
        <f t="shared" si="197"/>
        <v>0</v>
      </c>
      <c r="AA110" s="20">
        <f t="shared" si="197"/>
        <v>0</v>
      </c>
      <c r="AB110" s="20">
        <f t="shared" si="197"/>
        <v>0</v>
      </c>
      <c r="AC110" s="20">
        <f t="shared" si="197"/>
        <v>0</v>
      </c>
      <c r="AD110" s="20">
        <f t="shared" si="197"/>
        <v>0</v>
      </c>
      <c r="AE110" s="20">
        <f t="shared" si="197"/>
        <v>0</v>
      </c>
      <c r="AF110" s="20">
        <f t="shared" si="197"/>
        <v>0</v>
      </c>
      <c r="AG110" s="20">
        <f t="shared" si="197"/>
        <v>0</v>
      </c>
      <c r="AH110" s="20">
        <f t="shared" si="197"/>
        <v>0</v>
      </c>
      <c r="AI110" s="20">
        <f t="shared" si="197"/>
        <v>0</v>
      </c>
      <c r="AJ110" s="20">
        <f t="shared" si="197"/>
        <v>0</v>
      </c>
      <c r="AK110" s="20">
        <f t="shared" si="197"/>
        <v>0</v>
      </c>
      <c r="AL110" s="20">
        <f t="shared" si="197"/>
        <v>0</v>
      </c>
      <c r="AM110" s="20">
        <f t="shared" si="197"/>
        <v>0</v>
      </c>
      <c r="AN110" s="20">
        <f t="shared" si="197"/>
        <v>0</v>
      </c>
      <c r="AO110" s="20">
        <f t="shared" si="197"/>
        <v>0</v>
      </c>
      <c r="AP110" s="20">
        <f t="shared" si="197"/>
        <v>0</v>
      </c>
      <c r="AQ110" s="20">
        <f t="shared" si="197"/>
        <v>0</v>
      </c>
      <c r="AR110" s="20">
        <f t="shared" si="197"/>
        <v>0</v>
      </c>
      <c r="AS110" s="20">
        <f t="shared" si="197"/>
        <v>0</v>
      </c>
      <c r="AT110" s="20">
        <f t="shared" si="197"/>
        <v>0</v>
      </c>
      <c r="AU110" s="20">
        <f t="shared" si="197"/>
        <v>0</v>
      </c>
      <c r="AV110" s="20">
        <f t="shared" si="197"/>
        <v>0</v>
      </c>
      <c r="AW110" s="20">
        <f t="shared" si="197"/>
        <v>0</v>
      </c>
      <c r="AX110" s="20">
        <f t="shared" ref="AX110:BG110" si="198">SUM(AX111:AX111)</f>
        <v>0</v>
      </c>
      <c r="AY110" s="20">
        <f t="shared" si="198"/>
        <v>0</v>
      </c>
      <c r="AZ110" s="20">
        <f t="shared" si="198"/>
        <v>0</v>
      </c>
      <c r="BA110" s="20">
        <f t="shared" si="198"/>
        <v>0</v>
      </c>
      <c r="BB110" s="20">
        <f t="shared" si="198"/>
        <v>0</v>
      </c>
      <c r="BC110" s="20">
        <f t="shared" si="198"/>
        <v>0</v>
      </c>
      <c r="BD110" s="20">
        <f t="shared" si="198"/>
        <v>0</v>
      </c>
      <c r="BE110" s="20">
        <f t="shared" si="198"/>
        <v>0</v>
      </c>
      <c r="BF110" s="20">
        <f t="shared" si="198"/>
        <v>0</v>
      </c>
      <c r="BG110" s="20">
        <f t="shared" si="198"/>
        <v>0</v>
      </c>
      <c r="BH110" s="29"/>
    </row>
    <row r="111" spans="1:60" ht="47.25" x14ac:dyDescent="0.25">
      <c r="A111" s="5" t="s">
        <v>85</v>
      </c>
      <c r="B111" s="15" t="s">
        <v>181</v>
      </c>
      <c r="C111" s="17" t="s">
        <v>253</v>
      </c>
      <c r="D111" s="17" t="s">
        <v>121</v>
      </c>
      <c r="E111" s="21">
        <f t="shared" ref="E111" si="199">J111+O111+T111+Y111</f>
        <v>0</v>
      </c>
      <c r="F111" s="21">
        <f t="shared" ref="F111" si="200">K111+P111+U111+Z111</f>
        <v>0</v>
      </c>
      <c r="G111" s="21">
        <f t="shared" ref="G111" si="201">L111+Q111+V111+AA111</f>
        <v>0</v>
      </c>
      <c r="H111" s="21">
        <f t="shared" ref="H111" si="202">M111+R111+W111+AB111</f>
        <v>0</v>
      </c>
      <c r="I111" s="21">
        <f t="shared" ref="I111" si="203">N111+S111+X111+AC111</f>
        <v>0</v>
      </c>
      <c r="J111" s="16">
        <v>0</v>
      </c>
      <c r="K111" s="16">
        <v>0</v>
      </c>
      <c r="L111" s="16">
        <v>0</v>
      </c>
      <c r="M111" s="21">
        <v>0</v>
      </c>
      <c r="N111" s="21">
        <v>0</v>
      </c>
      <c r="O111" s="16">
        <v>0</v>
      </c>
      <c r="P111" s="16">
        <v>0</v>
      </c>
      <c r="Q111" s="16">
        <v>0</v>
      </c>
      <c r="R111" s="21">
        <v>0</v>
      </c>
      <c r="S111" s="21">
        <v>0</v>
      </c>
      <c r="T111" s="16">
        <v>0</v>
      </c>
      <c r="U111" s="16">
        <v>0</v>
      </c>
      <c r="V111" s="16">
        <v>0</v>
      </c>
      <c r="W111" s="21">
        <v>0</v>
      </c>
      <c r="X111" s="21">
        <v>0</v>
      </c>
      <c r="Y111" s="16">
        <v>0</v>
      </c>
      <c r="Z111" s="16">
        <v>0</v>
      </c>
      <c r="AA111" s="16">
        <v>0</v>
      </c>
      <c r="AB111" s="21">
        <v>0</v>
      </c>
      <c r="AC111" s="21">
        <v>0</v>
      </c>
      <c r="AD111" s="21">
        <f t="shared" ref="AD111" si="204">AI111+AN111+AS111+AX111</f>
        <v>0</v>
      </c>
      <c r="AE111" s="21">
        <f t="shared" ref="AE111" si="205">AJ111+AO111+AT111+AY111</f>
        <v>0</v>
      </c>
      <c r="AF111" s="21">
        <f t="shared" ref="AF111" si="206">AK111+AP111+AU111+AZ111</f>
        <v>0</v>
      </c>
      <c r="AG111" s="21">
        <f t="shared" ref="AG111" si="207">AL111+AQ111+AV111+BA111</f>
        <v>0</v>
      </c>
      <c r="AH111" s="21">
        <f t="shared" ref="AH111" si="208">AM111+AR111+AW111+BB111</f>
        <v>0</v>
      </c>
      <c r="AI111" s="16">
        <v>0</v>
      </c>
      <c r="AJ111" s="16">
        <v>0</v>
      </c>
      <c r="AK111" s="16">
        <v>0</v>
      </c>
      <c r="AL111" s="21">
        <v>0</v>
      </c>
      <c r="AM111" s="21">
        <v>0</v>
      </c>
      <c r="AN111" s="16">
        <v>0</v>
      </c>
      <c r="AO111" s="16">
        <v>0</v>
      </c>
      <c r="AP111" s="16">
        <v>0</v>
      </c>
      <c r="AQ111" s="21">
        <v>0</v>
      </c>
      <c r="AR111" s="21">
        <v>0</v>
      </c>
      <c r="AS111" s="16">
        <v>0</v>
      </c>
      <c r="AT111" s="16">
        <v>0</v>
      </c>
      <c r="AU111" s="16">
        <v>0</v>
      </c>
      <c r="AV111" s="21">
        <v>0</v>
      </c>
      <c r="AW111" s="21">
        <v>0</v>
      </c>
      <c r="AX111" s="16">
        <v>0</v>
      </c>
      <c r="AY111" s="16">
        <v>0</v>
      </c>
      <c r="AZ111" s="16">
        <v>0</v>
      </c>
      <c r="BA111" s="21">
        <v>0</v>
      </c>
      <c r="BB111" s="21">
        <v>0</v>
      </c>
      <c r="BC111" s="21">
        <f t="shared" ref="BC111" si="209">AD111-(J111+O111+T111+Y111)</f>
        <v>0</v>
      </c>
      <c r="BD111" s="21">
        <f t="shared" ref="BD111" si="210">AE111-(K111+P111+U111+Z111)</f>
        <v>0</v>
      </c>
      <c r="BE111" s="21">
        <f t="shared" ref="BE111" si="211">AF111-(L111+Q111+V111+AA111)</f>
        <v>0</v>
      </c>
      <c r="BF111" s="21">
        <f t="shared" ref="BF111" si="212">AG111-(M111+R111+W111+AB111)</f>
        <v>0</v>
      </c>
      <c r="BG111" s="21">
        <f t="shared" ref="BG111" si="213">AH111-(N111+S111+X111+AC111)</f>
        <v>0</v>
      </c>
      <c r="BH111" s="30"/>
    </row>
    <row r="112" spans="1:60" ht="31.5" x14ac:dyDescent="0.25">
      <c r="A112" s="12" t="s">
        <v>86</v>
      </c>
      <c r="B112" s="13" t="s">
        <v>154</v>
      </c>
      <c r="C112" s="14" t="s">
        <v>254</v>
      </c>
      <c r="D112" s="14" t="s">
        <v>121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9"/>
    </row>
    <row r="113" spans="1:60" ht="31.5" x14ac:dyDescent="0.25">
      <c r="A113" s="12" t="s">
        <v>87</v>
      </c>
      <c r="B113" s="13" t="s">
        <v>155</v>
      </c>
      <c r="C113" s="14" t="s">
        <v>254</v>
      </c>
      <c r="D113" s="14" t="s">
        <v>121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9"/>
    </row>
    <row r="114" spans="1:60" ht="47.25" x14ac:dyDescent="0.25">
      <c r="A114" s="12" t="s">
        <v>88</v>
      </c>
      <c r="B114" s="13" t="s">
        <v>156</v>
      </c>
      <c r="C114" s="14" t="s">
        <v>254</v>
      </c>
      <c r="D114" s="14" t="s">
        <v>121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9"/>
    </row>
    <row r="115" spans="1:60" ht="47.25" x14ac:dyDescent="0.25">
      <c r="A115" s="12" t="s">
        <v>89</v>
      </c>
      <c r="B115" s="13" t="s">
        <v>157</v>
      </c>
      <c r="C115" s="14" t="s">
        <v>254</v>
      </c>
      <c r="D115" s="14" t="s">
        <v>121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9"/>
    </row>
    <row r="116" spans="1:60" ht="47.25" x14ac:dyDescent="0.25">
      <c r="A116" s="12" t="s">
        <v>90</v>
      </c>
      <c r="B116" s="13" t="s">
        <v>158</v>
      </c>
      <c r="C116" s="14" t="s">
        <v>254</v>
      </c>
      <c r="D116" s="14" t="s">
        <v>121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9"/>
    </row>
    <row r="117" spans="1:60" ht="47.25" x14ac:dyDescent="0.25">
      <c r="A117" s="12" t="s">
        <v>159</v>
      </c>
      <c r="B117" s="13" t="s">
        <v>160</v>
      </c>
      <c r="C117" s="14" t="s">
        <v>254</v>
      </c>
      <c r="D117" s="14" t="s">
        <v>121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9"/>
    </row>
    <row r="118" spans="1:60" ht="47.25" x14ac:dyDescent="0.25">
      <c r="A118" s="9" t="s">
        <v>161</v>
      </c>
      <c r="B118" s="10" t="s">
        <v>162</v>
      </c>
      <c r="C118" s="11" t="s">
        <v>254</v>
      </c>
      <c r="D118" s="11" t="s">
        <v>121</v>
      </c>
      <c r="E118" s="19">
        <f t="shared" ref="E118:I118" si="214">E119+E120</f>
        <v>0</v>
      </c>
      <c r="F118" s="19">
        <f t="shared" si="214"/>
        <v>0</v>
      </c>
      <c r="G118" s="19">
        <f t="shared" si="214"/>
        <v>0</v>
      </c>
      <c r="H118" s="19">
        <f t="shared" si="214"/>
        <v>0</v>
      </c>
      <c r="I118" s="19">
        <f t="shared" si="214"/>
        <v>0</v>
      </c>
      <c r="J118" s="19">
        <f t="shared" ref="J118:AH118" si="215">J119+J120</f>
        <v>0</v>
      </c>
      <c r="K118" s="19">
        <f t="shared" si="215"/>
        <v>0</v>
      </c>
      <c r="L118" s="19">
        <f t="shared" si="215"/>
        <v>0</v>
      </c>
      <c r="M118" s="19">
        <f t="shared" si="215"/>
        <v>0</v>
      </c>
      <c r="N118" s="19">
        <f t="shared" si="215"/>
        <v>0</v>
      </c>
      <c r="O118" s="19">
        <f t="shared" si="215"/>
        <v>0</v>
      </c>
      <c r="P118" s="19">
        <f t="shared" si="215"/>
        <v>0</v>
      </c>
      <c r="Q118" s="19">
        <f t="shared" si="215"/>
        <v>0</v>
      </c>
      <c r="R118" s="19">
        <f t="shared" si="215"/>
        <v>0</v>
      </c>
      <c r="S118" s="19">
        <f t="shared" si="215"/>
        <v>0</v>
      </c>
      <c r="T118" s="19">
        <f t="shared" si="215"/>
        <v>0</v>
      </c>
      <c r="U118" s="19">
        <f t="shared" si="215"/>
        <v>0</v>
      </c>
      <c r="V118" s="19">
        <f t="shared" si="215"/>
        <v>0</v>
      </c>
      <c r="W118" s="19">
        <f t="shared" si="215"/>
        <v>0</v>
      </c>
      <c r="X118" s="19">
        <f t="shared" si="215"/>
        <v>0</v>
      </c>
      <c r="Y118" s="19">
        <f t="shared" si="215"/>
        <v>0</v>
      </c>
      <c r="Z118" s="19">
        <f t="shared" si="215"/>
        <v>0</v>
      </c>
      <c r="AA118" s="19">
        <f t="shared" si="215"/>
        <v>0</v>
      </c>
      <c r="AB118" s="19">
        <f t="shared" si="215"/>
        <v>0</v>
      </c>
      <c r="AC118" s="19">
        <f t="shared" si="215"/>
        <v>0</v>
      </c>
      <c r="AD118" s="19">
        <f t="shared" si="215"/>
        <v>0</v>
      </c>
      <c r="AE118" s="19">
        <f t="shared" si="215"/>
        <v>0</v>
      </c>
      <c r="AF118" s="19">
        <f t="shared" si="215"/>
        <v>0</v>
      </c>
      <c r="AG118" s="19">
        <f t="shared" si="215"/>
        <v>0</v>
      </c>
      <c r="AH118" s="19">
        <f t="shared" si="215"/>
        <v>0</v>
      </c>
      <c r="AI118" s="19">
        <f t="shared" ref="AI118:AW118" si="216">AI119+AI120</f>
        <v>0</v>
      </c>
      <c r="AJ118" s="19">
        <f t="shared" si="216"/>
        <v>0</v>
      </c>
      <c r="AK118" s="19">
        <f t="shared" si="216"/>
        <v>0</v>
      </c>
      <c r="AL118" s="19">
        <f t="shared" si="216"/>
        <v>0</v>
      </c>
      <c r="AM118" s="19">
        <f t="shared" si="216"/>
        <v>0</v>
      </c>
      <c r="AN118" s="19">
        <f t="shared" si="216"/>
        <v>0</v>
      </c>
      <c r="AO118" s="19">
        <f t="shared" si="216"/>
        <v>0</v>
      </c>
      <c r="AP118" s="19">
        <f t="shared" si="216"/>
        <v>0</v>
      </c>
      <c r="AQ118" s="19">
        <f t="shared" si="216"/>
        <v>0</v>
      </c>
      <c r="AR118" s="19">
        <f t="shared" si="216"/>
        <v>0</v>
      </c>
      <c r="AS118" s="19">
        <f t="shared" si="216"/>
        <v>0</v>
      </c>
      <c r="AT118" s="19">
        <f t="shared" si="216"/>
        <v>0</v>
      </c>
      <c r="AU118" s="19">
        <f t="shared" si="216"/>
        <v>0</v>
      </c>
      <c r="AV118" s="19">
        <f t="shared" si="216"/>
        <v>0</v>
      </c>
      <c r="AW118" s="19">
        <f t="shared" si="216"/>
        <v>0</v>
      </c>
      <c r="AX118" s="19">
        <f t="shared" ref="AX118:BG118" si="217">AX119+AX120</f>
        <v>0</v>
      </c>
      <c r="AY118" s="19">
        <f t="shared" si="217"/>
        <v>0</v>
      </c>
      <c r="AZ118" s="19">
        <f t="shared" si="217"/>
        <v>0</v>
      </c>
      <c r="BA118" s="19">
        <f t="shared" si="217"/>
        <v>0</v>
      </c>
      <c r="BB118" s="19">
        <f t="shared" si="217"/>
        <v>0</v>
      </c>
      <c r="BC118" s="19">
        <f t="shared" si="217"/>
        <v>0</v>
      </c>
      <c r="BD118" s="19">
        <f t="shared" si="217"/>
        <v>0</v>
      </c>
      <c r="BE118" s="19">
        <f t="shared" si="217"/>
        <v>0</v>
      </c>
      <c r="BF118" s="19">
        <f t="shared" si="217"/>
        <v>0</v>
      </c>
      <c r="BG118" s="19">
        <f t="shared" si="217"/>
        <v>0</v>
      </c>
      <c r="BH118" s="28"/>
    </row>
    <row r="119" spans="1:60" ht="31.5" x14ac:dyDescent="0.25">
      <c r="A119" s="12" t="s">
        <v>163</v>
      </c>
      <c r="B119" s="13" t="s">
        <v>164</v>
      </c>
      <c r="C119" s="14" t="s">
        <v>254</v>
      </c>
      <c r="D119" s="14" t="s">
        <v>121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9"/>
    </row>
    <row r="120" spans="1:60" ht="47.25" x14ac:dyDescent="0.25">
      <c r="A120" s="12" t="s">
        <v>165</v>
      </c>
      <c r="B120" s="13" t="s">
        <v>166</v>
      </c>
      <c r="C120" s="14" t="s">
        <v>254</v>
      </c>
      <c r="D120" s="14" t="s">
        <v>121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9"/>
    </row>
    <row r="121" spans="1:60" ht="63" x14ac:dyDescent="0.25">
      <c r="A121" s="6" t="s">
        <v>167</v>
      </c>
      <c r="B121" s="7" t="s">
        <v>168</v>
      </c>
      <c r="C121" s="8" t="s">
        <v>254</v>
      </c>
      <c r="D121" s="8" t="s">
        <v>121</v>
      </c>
      <c r="E121" s="18">
        <f t="shared" ref="E121:I121" si="218">E122+E123</f>
        <v>0</v>
      </c>
      <c r="F121" s="18">
        <f t="shared" si="218"/>
        <v>0</v>
      </c>
      <c r="G121" s="18">
        <f t="shared" si="218"/>
        <v>0</v>
      </c>
      <c r="H121" s="18">
        <f t="shared" si="218"/>
        <v>0</v>
      </c>
      <c r="I121" s="18">
        <f t="shared" si="218"/>
        <v>0</v>
      </c>
      <c r="J121" s="18">
        <f t="shared" ref="J121:AH121" si="219">J122+J123</f>
        <v>0</v>
      </c>
      <c r="K121" s="18">
        <f t="shared" si="219"/>
        <v>0</v>
      </c>
      <c r="L121" s="18">
        <f t="shared" si="219"/>
        <v>0</v>
      </c>
      <c r="M121" s="18">
        <f t="shared" si="219"/>
        <v>0</v>
      </c>
      <c r="N121" s="18">
        <f t="shared" si="219"/>
        <v>0</v>
      </c>
      <c r="O121" s="18">
        <f t="shared" si="219"/>
        <v>0</v>
      </c>
      <c r="P121" s="18">
        <f t="shared" si="219"/>
        <v>0</v>
      </c>
      <c r="Q121" s="18">
        <f t="shared" si="219"/>
        <v>0</v>
      </c>
      <c r="R121" s="18">
        <f t="shared" si="219"/>
        <v>0</v>
      </c>
      <c r="S121" s="18">
        <f t="shared" si="219"/>
        <v>0</v>
      </c>
      <c r="T121" s="18">
        <f t="shared" si="219"/>
        <v>0</v>
      </c>
      <c r="U121" s="18">
        <f t="shared" si="219"/>
        <v>0</v>
      </c>
      <c r="V121" s="18">
        <f t="shared" si="219"/>
        <v>0</v>
      </c>
      <c r="W121" s="18">
        <f t="shared" si="219"/>
        <v>0</v>
      </c>
      <c r="X121" s="18">
        <f t="shared" si="219"/>
        <v>0</v>
      </c>
      <c r="Y121" s="18">
        <f t="shared" si="219"/>
        <v>0</v>
      </c>
      <c r="Z121" s="18">
        <f t="shared" si="219"/>
        <v>0</v>
      </c>
      <c r="AA121" s="18">
        <f t="shared" si="219"/>
        <v>0</v>
      </c>
      <c r="AB121" s="18">
        <f t="shared" si="219"/>
        <v>0</v>
      </c>
      <c r="AC121" s="18">
        <f t="shared" si="219"/>
        <v>0</v>
      </c>
      <c r="AD121" s="18">
        <f t="shared" si="219"/>
        <v>0</v>
      </c>
      <c r="AE121" s="18">
        <f t="shared" si="219"/>
        <v>0</v>
      </c>
      <c r="AF121" s="18">
        <f t="shared" si="219"/>
        <v>0</v>
      </c>
      <c r="AG121" s="18">
        <f t="shared" si="219"/>
        <v>0</v>
      </c>
      <c r="AH121" s="18">
        <f t="shared" si="219"/>
        <v>0</v>
      </c>
      <c r="AI121" s="18">
        <f t="shared" ref="AI121:AW121" si="220">AI122+AI123</f>
        <v>0</v>
      </c>
      <c r="AJ121" s="18">
        <f t="shared" si="220"/>
        <v>0</v>
      </c>
      <c r="AK121" s="18">
        <f t="shared" si="220"/>
        <v>0</v>
      </c>
      <c r="AL121" s="18">
        <f t="shared" si="220"/>
        <v>0</v>
      </c>
      <c r="AM121" s="18">
        <f t="shared" si="220"/>
        <v>0</v>
      </c>
      <c r="AN121" s="18">
        <f t="shared" si="220"/>
        <v>0</v>
      </c>
      <c r="AO121" s="18">
        <f t="shared" si="220"/>
        <v>0</v>
      </c>
      <c r="AP121" s="18">
        <f t="shared" si="220"/>
        <v>0</v>
      </c>
      <c r="AQ121" s="18">
        <f t="shared" si="220"/>
        <v>0</v>
      </c>
      <c r="AR121" s="18">
        <f t="shared" si="220"/>
        <v>0</v>
      </c>
      <c r="AS121" s="18">
        <f t="shared" si="220"/>
        <v>0</v>
      </c>
      <c r="AT121" s="18">
        <f t="shared" si="220"/>
        <v>0</v>
      </c>
      <c r="AU121" s="18">
        <f t="shared" si="220"/>
        <v>0</v>
      </c>
      <c r="AV121" s="18">
        <f t="shared" si="220"/>
        <v>0</v>
      </c>
      <c r="AW121" s="18">
        <f t="shared" si="220"/>
        <v>0</v>
      </c>
      <c r="AX121" s="18">
        <f t="shared" ref="AX121:BG121" si="221">AX122+AX123</f>
        <v>0</v>
      </c>
      <c r="AY121" s="18">
        <f t="shared" si="221"/>
        <v>0</v>
      </c>
      <c r="AZ121" s="18">
        <f t="shared" si="221"/>
        <v>0</v>
      </c>
      <c r="BA121" s="18">
        <f t="shared" si="221"/>
        <v>0</v>
      </c>
      <c r="BB121" s="18">
        <f t="shared" si="221"/>
        <v>0</v>
      </c>
      <c r="BC121" s="18">
        <f t="shared" si="221"/>
        <v>0</v>
      </c>
      <c r="BD121" s="18">
        <f t="shared" si="221"/>
        <v>0</v>
      </c>
      <c r="BE121" s="18">
        <f t="shared" si="221"/>
        <v>0</v>
      </c>
      <c r="BF121" s="18">
        <f t="shared" si="221"/>
        <v>0</v>
      </c>
      <c r="BG121" s="18">
        <f t="shared" si="221"/>
        <v>0</v>
      </c>
      <c r="BH121" s="27"/>
    </row>
    <row r="122" spans="1:60" ht="63" x14ac:dyDescent="0.25">
      <c r="A122" s="9" t="s">
        <v>169</v>
      </c>
      <c r="B122" s="10" t="s">
        <v>170</v>
      </c>
      <c r="C122" s="11" t="s">
        <v>254</v>
      </c>
      <c r="D122" s="11" t="s">
        <v>121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28"/>
    </row>
    <row r="123" spans="1:60" ht="47.25" x14ac:dyDescent="0.25">
      <c r="A123" s="9" t="s">
        <v>171</v>
      </c>
      <c r="B123" s="10" t="s">
        <v>172</v>
      </c>
      <c r="C123" s="11" t="s">
        <v>254</v>
      </c>
      <c r="D123" s="11" t="s">
        <v>121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28"/>
    </row>
    <row r="124" spans="1:60" ht="31.5" x14ac:dyDescent="0.25">
      <c r="A124" s="6" t="s">
        <v>173</v>
      </c>
      <c r="B124" s="7" t="s">
        <v>174</v>
      </c>
      <c r="C124" s="8" t="s">
        <v>254</v>
      </c>
      <c r="D124" s="8" t="s">
        <v>121</v>
      </c>
      <c r="E124" s="18">
        <f t="shared" ref="E124" si="222">SUM(E125:E130)</f>
        <v>0</v>
      </c>
      <c r="F124" s="18">
        <f t="shared" ref="F124" si="223">SUM(F125:F130)</f>
        <v>0</v>
      </c>
      <c r="G124" s="18">
        <f t="shared" ref="G124" si="224">SUM(G125:G130)</f>
        <v>0</v>
      </c>
      <c r="H124" s="18">
        <f t="shared" ref="H124" si="225">SUM(H125:H130)</f>
        <v>0</v>
      </c>
      <c r="I124" s="18">
        <f t="shared" ref="I124" si="226">SUM(I125:I130)</f>
        <v>0</v>
      </c>
      <c r="J124" s="18">
        <f t="shared" ref="J124:AH124" si="227">SUM(J125:J130)</f>
        <v>0</v>
      </c>
      <c r="K124" s="18">
        <f t="shared" si="227"/>
        <v>0</v>
      </c>
      <c r="L124" s="18">
        <f t="shared" si="227"/>
        <v>0</v>
      </c>
      <c r="M124" s="18">
        <f t="shared" si="227"/>
        <v>0</v>
      </c>
      <c r="N124" s="18">
        <f t="shared" si="227"/>
        <v>0</v>
      </c>
      <c r="O124" s="18">
        <f t="shared" si="227"/>
        <v>0</v>
      </c>
      <c r="P124" s="18">
        <f t="shared" si="227"/>
        <v>0</v>
      </c>
      <c r="Q124" s="18">
        <f t="shared" si="227"/>
        <v>0</v>
      </c>
      <c r="R124" s="18">
        <f t="shared" si="227"/>
        <v>0</v>
      </c>
      <c r="S124" s="18">
        <f t="shared" si="227"/>
        <v>0</v>
      </c>
      <c r="T124" s="18">
        <f t="shared" si="227"/>
        <v>0</v>
      </c>
      <c r="U124" s="18">
        <f t="shared" si="227"/>
        <v>0</v>
      </c>
      <c r="V124" s="18">
        <f t="shared" si="227"/>
        <v>0</v>
      </c>
      <c r="W124" s="18">
        <f t="shared" si="227"/>
        <v>0</v>
      </c>
      <c r="X124" s="18">
        <f t="shared" si="227"/>
        <v>0</v>
      </c>
      <c r="Y124" s="18">
        <f t="shared" si="227"/>
        <v>0</v>
      </c>
      <c r="Z124" s="18">
        <f t="shared" si="227"/>
        <v>0</v>
      </c>
      <c r="AA124" s="18">
        <f t="shared" si="227"/>
        <v>0</v>
      </c>
      <c r="AB124" s="18">
        <f t="shared" si="227"/>
        <v>0</v>
      </c>
      <c r="AC124" s="18">
        <f t="shared" si="227"/>
        <v>0</v>
      </c>
      <c r="AD124" s="18">
        <f t="shared" si="227"/>
        <v>0</v>
      </c>
      <c r="AE124" s="18">
        <f t="shared" si="227"/>
        <v>0</v>
      </c>
      <c r="AF124" s="18">
        <f t="shared" si="227"/>
        <v>0</v>
      </c>
      <c r="AG124" s="18">
        <f t="shared" si="227"/>
        <v>0</v>
      </c>
      <c r="AH124" s="18">
        <f t="shared" si="227"/>
        <v>0</v>
      </c>
      <c r="AI124" s="18">
        <f t="shared" ref="AI124" si="228">SUM(AI125:AI130)</f>
        <v>0</v>
      </c>
      <c r="AJ124" s="18">
        <f t="shared" ref="AJ124" si="229">SUM(AJ125:AJ130)</f>
        <v>0</v>
      </c>
      <c r="AK124" s="18">
        <f t="shared" ref="AK124" si="230">SUM(AK125:AK130)</f>
        <v>0</v>
      </c>
      <c r="AL124" s="18">
        <f t="shared" ref="AL124" si="231">SUM(AL125:AL130)</f>
        <v>0</v>
      </c>
      <c r="AM124" s="18">
        <f t="shared" ref="AM124" si="232">SUM(AM125:AM130)</f>
        <v>0</v>
      </c>
      <c r="AN124" s="18">
        <f t="shared" ref="AN124" si="233">SUM(AN125:AN130)</f>
        <v>0</v>
      </c>
      <c r="AO124" s="18">
        <f t="shared" ref="AO124" si="234">SUM(AO125:AO130)</f>
        <v>0</v>
      </c>
      <c r="AP124" s="18">
        <f t="shared" ref="AP124" si="235">SUM(AP125:AP130)</f>
        <v>0</v>
      </c>
      <c r="AQ124" s="18">
        <f t="shared" ref="AQ124" si="236">SUM(AQ125:AQ130)</f>
        <v>0</v>
      </c>
      <c r="AR124" s="18">
        <f t="shared" ref="AR124" si="237">SUM(AR125:AR130)</f>
        <v>0</v>
      </c>
      <c r="AS124" s="18">
        <f t="shared" ref="AS124" si="238">SUM(AS125:AS130)</f>
        <v>0</v>
      </c>
      <c r="AT124" s="18">
        <f t="shared" ref="AT124" si="239">SUM(AT125:AT130)</f>
        <v>0</v>
      </c>
      <c r="AU124" s="18">
        <f t="shared" ref="AU124" si="240">SUM(AU125:AU130)</f>
        <v>0</v>
      </c>
      <c r="AV124" s="18">
        <f t="shared" ref="AV124" si="241">SUM(AV125:AV130)</f>
        <v>0</v>
      </c>
      <c r="AW124" s="18">
        <f t="shared" ref="AW124" si="242">SUM(AW125:AW130)</f>
        <v>0</v>
      </c>
      <c r="AX124" s="18">
        <f t="shared" ref="AX124:BG124" si="243">SUM(AX125:AX130)</f>
        <v>0</v>
      </c>
      <c r="AY124" s="18">
        <f t="shared" si="243"/>
        <v>0</v>
      </c>
      <c r="AZ124" s="18">
        <f t="shared" si="243"/>
        <v>0</v>
      </c>
      <c r="BA124" s="18">
        <f t="shared" si="243"/>
        <v>0</v>
      </c>
      <c r="BB124" s="18">
        <f t="shared" si="243"/>
        <v>0</v>
      </c>
      <c r="BC124" s="18">
        <f t="shared" si="243"/>
        <v>0</v>
      </c>
      <c r="BD124" s="18">
        <f t="shared" si="243"/>
        <v>0</v>
      </c>
      <c r="BE124" s="18">
        <f t="shared" si="243"/>
        <v>0</v>
      </c>
      <c r="BF124" s="18">
        <f t="shared" si="243"/>
        <v>0</v>
      </c>
      <c r="BG124" s="18">
        <f t="shared" si="243"/>
        <v>0</v>
      </c>
      <c r="BH124" s="27"/>
    </row>
    <row r="125" spans="1:60" ht="31.5" x14ac:dyDescent="0.25">
      <c r="A125" s="5" t="s">
        <v>173</v>
      </c>
      <c r="B125" s="15" t="s">
        <v>292</v>
      </c>
      <c r="C125" s="17" t="s">
        <v>217</v>
      </c>
      <c r="D125" s="17" t="s">
        <v>121</v>
      </c>
      <c r="E125" s="21">
        <f t="shared" ref="E125:E129" si="244">J125+O125+T125+Y125</f>
        <v>0</v>
      </c>
      <c r="F125" s="21">
        <f t="shared" ref="F125:F129" si="245">K125+P125+U125+Z125</f>
        <v>0</v>
      </c>
      <c r="G125" s="21">
        <f t="shared" ref="G125:G129" si="246">L125+Q125+V125+AA125</f>
        <v>0</v>
      </c>
      <c r="H125" s="21">
        <f t="shared" ref="H125:H129" si="247">M125+R125+W125+AB125</f>
        <v>0</v>
      </c>
      <c r="I125" s="21">
        <f t="shared" ref="I125:I129" si="248">N125+S125+X125+AC125</f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21">
        <f t="shared" ref="AD125:AH129" si="249">AI125+AN125+AS125+AX125</f>
        <v>0</v>
      </c>
      <c r="AE125" s="21">
        <f t="shared" si="249"/>
        <v>0</v>
      </c>
      <c r="AF125" s="21">
        <f t="shared" si="249"/>
        <v>0</v>
      </c>
      <c r="AG125" s="21">
        <f t="shared" si="249"/>
        <v>0</v>
      </c>
      <c r="AH125" s="21">
        <f t="shared" si="249"/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f t="shared" ref="BC125:BC130" si="250">AD125-(J125+O125+T125+Y125)</f>
        <v>0</v>
      </c>
      <c r="BD125" s="21">
        <f t="shared" ref="BD125:BD130" si="251">AE125-(K125+P125+U125+Z125)</f>
        <v>0</v>
      </c>
      <c r="BE125" s="21">
        <f t="shared" ref="BE125:BE130" si="252">AF125-(L125+Q125+V125+AA125)</f>
        <v>0</v>
      </c>
      <c r="BF125" s="21">
        <f t="shared" ref="BF125:BF130" si="253">AG125-(M125+R125+W125+AB125)</f>
        <v>0</v>
      </c>
      <c r="BG125" s="21">
        <f t="shared" ref="BG125:BG130" si="254">AH125-(N125+S125+X125+AC125)</f>
        <v>0</v>
      </c>
      <c r="BH125" s="30"/>
    </row>
    <row r="126" spans="1:60" ht="31.5" x14ac:dyDescent="0.25">
      <c r="A126" s="5" t="s">
        <v>173</v>
      </c>
      <c r="B126" s="15" t="s">
        <v>293</v>
      </c>
      <c r="C126" s="17" t="s">
        <v>218</v>
      </c>
      <c r="D126" s="17" t="s">
        <v>121</v>
      </c>
      <c r="E126" s="21">
        <f t="shared" si="244"/>
        <v>0</v>
      </c>
      <c r="F126" s="21">
        <f t="shared" si="245"/>
        <v>0</v>
      </c>
      <c r="G126" s="21">
        <f t="shared" si="246"/>
        <v>0</v>
      </c>
      <c r="H126" s="21">
        <f t="shared" si="247"/>
        <v>0</v>
      </c>
      <c r="I126" s="21">
        <f t="shared" si="248"/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21">
        <f t="shared" si="249"/>
        <v>0</v>
      </c>
      <c r="AE126" s="21">
        <f t="shared" si="249"/>
        <v>0</v>
      </c>
      <c r="AF126" s="21">
        <f t="shared" si="249"/>
        <v>0</v>
      </c>
      <c r="AG126" s="21">
        <f t="shared" si="249"/>
        <v>0</v>
      </c>
      <c r="AH126" s="21">
        <f t="shared" si="249"/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f t="shared" si="250"/>
        <v>0</v>
      </c>
      <c r="BD126" s="21">
        <f t="shared" si="251"/>
        <v>0</v>
      </c>
      <c r="BE126" s="21">
        <f t="shared" si="252"/>
        <v>0</v>
      </c>
      <c r="BF126" s="21">
        <f t="shared" si="253"/>
        <v>0</v>
      </c>
      <c r="BG126" s="21">
        <f t="shared" si="254"/>
        <v>0</v>
      </c>
      <c r="BH126" s="30"/>
    </row>
    <row r="127" spans="1:60" ht="31.5" x14ac:dyDescent="0.25">
      <c r="A127" s="5" t="s">
        <v>173</v>
      </c>
      <c r="B127" s="15" t="s">
        <v>294</v>
      </c>
      <c r="C127" s="17" t="s">
        <v>219</v>
      </c>
      <c r="D127" s="17" t="s">
        <v>121</v>
      </c>
      <c r="E127" s="21">
        <f t="shared" si="244"/>
        <v>0</v>
      </c>
      <c r="F127" s="21">
        <f t="shared" si="245"/>
        <v>0</v>
      </c>
      <c r="G127" s="21">
        <f t="shared" si="246"/>
        <v>0</v>
      </c>
      <c r="H127" s="21">
        <f t="shared" si="247"/>
        <v>0</v>
      </c>
      <c r="I127" s="21">
        <f t="shared" si="248"/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21">
        <f t="shared" si="249"/>
        <v>0</v>
      </c>
      <c r="AE127" s="21">
        <f t="shared" si="249"/>
        <v>0</v>
      </c>
      <c r="AF127" s="21">
        <f t="shared" si="249"/>
        <v>0</v>
      </c>
      <c r="AG127" s="21">
        <f t="shared" si="249"/>
        <v>0</v>
      </c>
      <c r="AH127" s="21">
        <f t="shared" si="249"/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f t="shared" si="250"/>
        <v>0</v>
      </c>
      <c r="BD127" s="21">
        <f t="shared" si="251"/>
        <v>0</v>
      </c>
      <c r="BE127" s="21">
        <f t="shared" si="252"/>
        <v>0</v>
      </c>
      <c r="BF127" s="21">
        <f t="shared" si="253"/>
        <v>0</v>
      </c>
      <c r="BG127" s="21">
        <f t="shared" si="254"/>
        <v>0</v>
      </c>
      <c r="BH127" s="30"/>
    </row>
    <row r="128" spans="1:60" ht="31.5" x14ac:dyDescent="0.25">
      <c r="A128" s="5" t="s">
        <v>173</v>
      </c>
      <c r="B128" s="15" t="s">
        <v>295</v>
      </c>
      <c r="C128" s="17" t="s">
        <v>220</v>
      </c>
      <c r="D128" s="17" t="s">
        <v>121</v>
      </c>
      <c r="E128" s="21">
        <f t="shared" si="244"/>
        <v>0</v>
      </c>
      <c r="F128" s="21">
        <f t="shared" si="245"/>
        <v>0</v>
      </c>
      <c r="G128" s="21">
        <f t="shared" si="246"/>
        <v>0</v>
      </c>
      <c r="H128" s="21">
        <f t="shared" si="247"/>
        <v>0</v>
      </c>
      <c r="I128" s="21">
        <f t="shared" si="248"/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21">
        <f t="shared" si="249"/>
        <v>0</v>
      </c>
      <c r="AE128" s="21">
        <f t="shared" si="249"/>
        <v>0</v>
      </c>
      <c r="AF128" s="21">
        <f t="shared" si="249"/>
        <v>0</v>
      </c>
      <c r="AG128" s="21">
        <f t="shared" si="249"/>
        <v>0</v>
      </c>
      <c r="AH128" s="21">
        <f t="shared" si="249"/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f t="shared" si="250"/>
        <v>0</v>
      </c>
      <c r="BD128" s="21">
        <f t="shared" si="251"/>
        <v>0</v>
      </c>
      <c r="BE128" s="21">
        <f t="shared" si="252"/>
        <v>0</v>
      </c>
      <c r="BF128" s="21">
        <f t="shared" si="253"/>
        <v>0</v>
      </c>
      <c r="BG128" s="21">
        <f t="shared" si="254"/>
        <v>0</v>
      </c>
      <c r="BH128" s="30"/>
    </row>
    <row r="129" spans="1:60" ht="31.5" x14ac:dyDescent="0.25">
      <c r="A129" s="5" t="s">
        <v>173</v>
      </c>
      <c r="B129" s="15" t="s">
        <v>296</v>
      </c>
      <c r="C129" s="17" t="s">
        <v>221</v>
      </c>
      <c r="D129" s="17" t="s">
        <v>121</v>
      </c>
      <c r="E129" s="21">
        <f t="shared" si="244"/>
        <v>0</v>
      </c>
      <c r="F129" s="21">
        <f t="shared" si="245"/>
        <v>0</v>
      </c>
      <c r="G129" s="21">
        <f t="shared" si="246"/>
        <v>0</v>
      </c>
      <c r="H129" s="21">
        <f t="shared" si="247"/>
        <v>0</v>
      </c>
      <c r="I129" s="21">
        <f t="shared" si="248"/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21">
        <f t="shared" si="249"/>
        <v>0</v>
      </c>
      <c r="AE129" s="21">
        <f t="shared" si="249"/>
        <v>0</v>
      </c>
      <c r="AF129" s="21">
        <f t="shared" si="249"/>
        <v>0</v>
      </c>
      <c r="AG129" s="21">
        <f t="shared" si="249"/>
        <v>0</v>
      </c>
      <c r="AH129" s="21">
        <f t="shared" si="249"/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f t="shared" si="250"/>
        <v>0</v>
      </c>
      <c r="BD129" s="21">
        <f t="shared" si="251"/>
        <v>0</v>
      </c>
      <c r="BE129" s="21">
        <f t="shared" si="252"/>
        <v>0</v>
      </c>
      <c r="BF129" s="21">
        <f t="shared" si="253"/>
        <v>0</v>
      </c>
      <c r="BG129" s="21">
        <f t="shared" si="254"/>
        <v>0</v>
      </c>
      <c r="BH129" s="30"/>
    </row>
    <row r="130" spans="1:60" ht="31.5" x14ac:dyDescent="0.25">
      <c r="A130" s="5" t="s">
        <v>173</v>
      </c>
      <c r="B130" s="15" t="s">
        <v>297</v>
      </c>
      <c r="C130" s="17" t="s">
        <v>222</v>
      </c>
      <c r="D130" s="17" t="s">
        <v>121</v>
      </c>
      <c r="E130" s="21">
        <f>J130+O130+T130+Y130</f>
        <v>0</v>
      </c>
      <c r="F130" s="21">
        <f>K130+P130+U130+Z130</f>
        <v>0</v>
      </c>
      <c r="G130" s="21">
        <f>L130+Q130+V130+AA130</f>
        <v>0</v>
      </c>
      <c r="H130" s="21">
        <f>M130+R130+W130+AB130</f>
        <v>0</v>
      </c>
      <c r="I130" s="21">
        <f>N130+S130+X130+AC130</f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21">
        <f>AI130+AN130+AS130+AX130</f>
        <v>0</v>
      </c>
      <c r="AE130" s="21">
        <f>AJ130+AO130+AT130+AY130</f>
        <v>0</v>
      </c>
      <c r="AF130" s="21">
        <f>AK130+AP130+AU130+AZ130</f>
        <v>0</v>
      </c>
      <c r="AG130" s="21">
        <f>AL130+AQ130+AV130+BA130</f>
        <v>0</v>
      </c>
      <c r="AH130" s="21">
        <f>AM130+AR130+AW130+BB130</f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f t="shared" si="250"/>
        <v>0</v>
      </c>
      <c r="BD130" s="21">
        <f t="shared" si="251"/>
        <v>0</v>
      </c>
      <c r="BE130" s="21">
        <f t="shared" si="252"/>
        <v>0</v>
      </c>
      <c r="BF130" s="21">
        <f t="shared" si="253"/>
        <v>0</v>
      </c>
      <c r="BG130" s="21">
        <f t="shared" si="254"/>
        <v>0</v>
      </c>
      <c r="BH130" s="30"/>
    </row>
    <row r="131" spans="1:60" ht="47.25" x14ac:dyDescent="0.25">
      <c r="A131" s="6" t="s">
        <v>175</v>
      </c>
      <c r="B131" s="7" t="s">
        <v>176</v>
      </c>
      <c r="C131" s="8" t="s">
        <v>254</v>
      </c>
      <c r="D131" s="8" t="s">
        <v>121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27"/>
    </row>
    <row r="132" spans="1:60" ht="31.5" x14ac:dyDescent="0.25">
      <c r="A132" s="6" t="s">
        <v>177</v>
      </c>
      <c r="B132" s="7" t="s">
        <v>178</v>
      </c>
      <c r="C132" s="8" t="s">
        <v>254</v>
      </c>
      <c r="D132" s="8" t="s">
        <v>121</v>
      </c>
      <c r="E132" s="18">
        <f t="shared" ref="E132:I132" si="255">SUM(E133:E135)</f>
        <v>0</v>
      </c>
      <c r="F132" s="18">
        <f t="shared" si="255"/>
        <v>0</v>
      </c>
      <c r="G132" s="18">
        <f t="shared" si="255"/>
        <v>0</v>
      </c>
      <c r="H132" s="18">
        <f t="shared" si="255"/>
        <v>0</v>
      </c>
      <c r="I132" s="18">
        <f t="shared" si="255"/>
        <v>0</v>
      </c>
      <c r="J132" s="18">
        <f t="shared" ref="J132:AH132" si="256">SUM(J133:J135)</f>
        <v>0</v>
      </c>
      <c r="K132" s="18">
        <f t="shared" si="256"/>
        <v>0</v>
      </c>
      <c r="L132" s="18">
        <f t="shared" si="256"/>
        <v>0</v>
      </c>
      <c r="M132" s="18">
        <f t="shared" si="256"/>
        <v>0</v>
      </c>
      <c r="N132" s="18">
        <f t="shared" si="256"/>
        <v>0</v>
      </c>
      <c r="O132" s="18">
        <f t="shared" si="256"/>
        <v>0</v>
      </c>
      <c r="P132" s="18">
        <f t="shared" si="256"/>
        <v>0</v>
      </c>
      <c r="Q132" s="18">
        <f t="shared" si="256"/>
        <v>0</v>
      </c>
      <c r="R132" s="18">
        <f t="shared" si="256"/>
        <v>0</v>
      </c>
      <c r="S132" s="18">
        <f t="shared" si="256"/>
        <v>0</v>
      </c>
      <c r="T132" s="18">
        <f t="shared" si="256"/>
        <v>0</v>
      </c>
      <c r="U132" s="18">
        <f t="shared" si="256"/>
        <v>0</v>
      </c>
      <c r="V132" s="18">
        <f t="shared" si="256"/>
        <v>0</v>
      </c>
      <c r="W132" s="18">
        <f t="shared" si="256"/>
        <v>0</v>
      </c>
      <c r="X132" s="18">
        <f t="shared" si="256"/>
        <v>0</v>
      </c>
      <c r="Y132" s="18">
        <f t="shared" si="256"/>
        <v>0</v>
      </c>
      <c r="Z132" s="18">
        <f t="shared" si="256"/>
        <v>0</v>
      </c>
      <c r="AA132" s="18">
        <f t="shared" si="256"/>
        <v>0</v>
      </c>
      <c r="AB132" s="18">
        <f t="shared" si="256"/>
        <v>0</v>
      </c>
      <c r="AC132" s="18">
        <f t="shared" si="256"/>
        <v>0</v>
      </c>
      <c r="AD132" s="18">
        <f t="shared" si="256"/>
        <v>0</v>
      </c>
      <c r="AE132" s="18">
        <f t="shared" si="256"/>
        <v>0</v>
      </c>
      <c r="AF132" s="18">
        <f t="shared" si="256"/>
        <v>0</v>
      </c>
      <c r="AG132" s="18">
        <f t="shared" si="256"/>
        <v>0</v>
      </c>
      <c r="AH132" s="18">
        <f t="shared" si="256"/>
        <v>0</v>
      </c>
      <c r="AI132" s="18">
        <f t="shared" ref="AI132:AW132" si="257">SUM(AI133:AI135)</f>
        <v>0</v>
      </c>
      <c r="AJ132" s="18">
        <f t="shared" si="257"/>
        <v>0</v>
      </c>
      <c r="AK132" s="18">
        <f t="shared" si="257"/>
        <v>0</v>
      </c>
      <c r="AL132" s="18">
        <f t="shared" si="257"/>
        <v>0</v>
      </c>
      <c r="AM132" s="18">
        <f t="shared" si="257"/>
        <v>0</v>
      </c>
      <c r="AN132" s="18">
        <f t="shared" si="257"/>
        <v>0</v>
      </c>
      <c r="AO132" s="18">
        <f t="shared" si="257"/>
        <v>0</v>
      </c>
      <c r="AP132" s="18">
        <f t="shared" si="257"/>
        <v>0</v>
      </c>
      <c r="AQ132" s="18">
        <f t="shared" si="257"/>
        <v>0</v>
      </c>
      <c r="AR132" s="18">
        <f t="shared" si="257"/>
        <v>0</v>
      </c>
      <c r="AS132" s="18">
        <f t="shared" si="257"/>
        <v>0</v>
      </c>
      <c r="AT132" s="18">
        <f t="shared" si="257"/>
        <v>0</v>
      </c>
      <c r="AU132" s="18">
        <f t="shared" si="257"/>
        <v>0</v>
      </c>
      <c r="AV132" s="18">
        <f t="shared" si="257"/>
        <v>0</v>
      </c>
      <c r="AW132" s="18">
        <f t="shared" si="257"/>
        <v>0</v>
      </c>
      <c r="AX132" s="18">
        <f t="shared" ref="AX132:BG132" si="258">SUM(AX133:AX135)</f>
        <v>0</v>
      </c>
      <c r="AY132" s="18">
        <f t="shared" si="258"/>
        <v>0</v>
      </c>
      <c r="AZ132" s="18">
        <f t="shared" si="258"/>
        <v>0</v>
      </c>
      <c r="BA132" s="18">
        <f t="shared" si="258"/>
        <v>0</v>
      </c>
      <c r="BB132" s="18">
        <f t="shared" si="258"/>
        <v>0</v>
      </c>
      <c r="BC132" s="18">
        <f t="shared" si="258"/>
        <v>0</v>
      </c>
      <c r="BD132" s="18">
        <f t="shared" si="258"/>
        <v>0</v>
      </c>
      <c r="BE132" s="18">
        <f t="shared" si="258"/>
        <v>0</v>
      </c>
      <c r="BF132" s="18">
        <f t="shared" si="258"/>
        <v>0</v>
      </c>
      <c r="BG132" s="18">
        <f t="shared" si="258"/>
        <v>0</v>
      </c>
      <c r="BH132" s="27"/>
    </row>
    <row r="133" spans="1:60" ht="31.5" x14ac:dyDescent="0.25">
      <c r="A133" s="5" t="s">
        <v>177</v>
      </c>
      <c r="B133" s="15" t="s">
        <v>183</v>
      </c>
      <c r="C133" s="17" t="s">
        <v>223</v>
      </c>
      <c r="D133" s="17" t="s">
        <v>121</v>
      </c>
      <c r="E133" s="21">
        <f t="shared" ref="E133:E135" si="259">J133+O133+T133+Y133</f>
        <v>0</v>
      </c>
      <c r="F133" s="21">
        <f t="shared" ref="F133:F135" si="260">K133+P133+U133+Z133</f>
        <v>0</v>
      </c>
      <c r="G133" s="21">
        <f t="shared" ref="G133:G135" si="261">L133+Q133+V133+AA133</f>
        <v>0</v>
      </c>
      <c r="H133" s="21">
        <f t="shared" ref="H133:H135" si="262">M133+R133+W133+AB133</f>
        <v>0</v>
      </c>
      <c r="I133" s="21">
        <f t="shared" ref="I133:I135" si="263">N133+S133+X133+AC133</f>
        <v>0</v>
      </c>
      <c r="J133" s="16">
        <v>0</v>
      </c>
      <c r="K133" s="16">
        <v>0</v>
      </c>
      <c r="L133" s="16">
        <v>0</v>
      </c>
      <c r="M133" s="21">
        <v>0</v>
      </c>
      <c r="N133" s="21">
        <v>0</v>
      </c>
      <c r="O133" s="16">
        <v>0</v>
      </c>
      <c r="P133" s="16">
        <v>0</v>
      </c>
      <c r="Q133" s="16">
        <v>0</v>
      </c>
      <c r="R133" s="21">
        <v>0</v>
      </c>
      <c r="S133" s="21">
        <v>0</v>
      </c>
      <c r="T133" s="16">
        <v>0</v>
      </c>
      <c r="U133" s="16">
        <v>0</v>
      </c>
      <c r="V133" s="16">
        <v>0</v>
      </c>
      <c r="W133" s="21">
        <v>0</v>
      </c>
      <c r="X133" s="21">
        <v>0</v>
      </c>
      <c r="Y133" s="16">
        <v>0</v>
      </c>
      <c r="Z133" s="16">
        <v>0</v>
      </c>
      <c r="AA133" s="16">
        <v>0</v>
      </c>
      <c r="AB133" s="21">
        <v>0</v>
      </c>
      <c r="AC133" s="21">
        <v>0</v>
      </c>
      <c r="AD133" s="21">
        <f t="shared" ref="AD133:AH135" si="264">AI133+AN133+AS133+AX133</f>
        <v>0</v>
      </c>
      <c r="AE133" s="21">
        <f t="shared" si="264"/>
        <v>0</v>
      </c>
      <c r="AF133" s="21">
        <f t="shared" si="264"/>
        <v>0</v>
      </c>
      <c r="AG133" s="21">
        <f t="shared" si="264"/>
        <v>0</v>
      </c>
      <c r="AH133" s="21">
        <f t="shared" si="264"/>
        <v>0</v>
      </c>
      <c r="AI133" s="16">
        <v>0</v>
      </c>
      <c r="AJ133" s="16">
        <v>0</v>
      </c>
      <c r="AK133" s="16">
        <v>0</v>
      </c>
      <c r="AL133" s="21">
        <v>0</v>
      </c>
      <c r="AM133" s="21">
        <v>0</v>
      </c>
      <c r="AN133" s="16">
        <v>0</v>
      </c>
      <c r="AO133" s="16">
        <v>0</v>
      </c>
      <c r="AP133" s="16">
        <v>0</v>
      </c>
      <c r="AQ133" s="21">
        <v>0</v>
      </c>
      <c r="AR133" s="21">
        <v>0</v>
      </c>
      <c r="AS133" s="16">
        <v>0</v>
      </c>
      <c r="AT133" s="16">
        <v>0</v>
      </c>
      <c r="AU133" s="16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f t="shared" ref="BC133:BC135" si="265">AD133-(J133+O133+T133+Y133)</f>
        <v>0</v>
      </c>
      <c r="BD133" s="21">
        <f t="shared" ref="BD133:BD135" si="266">AE133-(K133+P133+U133+Z133)</f>
        <v>0</v>
      </c>
      <c r="BE133" s="21">
        <f t="shared" ref="BE133:BE135" si="267">AF133-(L133+Q133+V133+AA133)</f>
        <v>0</v>
      </c>
      <c r="BF133" s="21">
        <f t="shared" ref="BF133:BF135" si="268">AG133-(M133+R133+W133+AB133)</f>
        <v>0</v>
      </c>
      <c r="BG133" s="21">
        <f t="shared" ref="BG133:BG135" si="269">AH133-(N133+S133+X133+AC133)</f>
        <v>0</v>
      </c>
      <c r="BH133" s="30"/>
    </row>
    <row r="134" spans="1:60" ht="31.5" x14ac:dyDescent="0.25">
      <c r="A134" s="5" t="s">
        <v>177</v>
      </c>
      <c r="B134" s="15" t="s">
        <v>298</v>
      </c>
      <c r="C134" s="17" t="s">
        <v>224</v>
      </c>
      <c r="D134" s="17" t="s">
        <v>121</v>
      </c>
      <c r="E134" s="21">
        <f t="shared" si="259"/>
        <v>0</v>
      </c>
      <c r="F134" s="21">
        <f t="shared" si="260"/>
        <v>0</v>
      </c>
      <c r="G134" s="21">
        <f t="shared" si="261"/>
        <v>0</v>
      </c>
      <c r="H134" s="21">
        <f t="shared" si="262"/>
        <v>0</v>
      </c>
      <c r="I134" s="21">
        <f t="shared" si="263"/>
        <v>0</v>
      </c>
      <c r="J134" s="16">
        <v>0</v>
      </c>
      <c r="K134" s="16">
        <v>0</v>
      </c>
      <c r="L134" s="16">
        <v>0</v>
      </c>
      <c r="M134" s="21">
        <v>0</v>
      </c>
      <c r="N134" s="21">
        <v>0</v>
      </c>
      <c r="O134" s="16">
        <v>0</v>
      </c>
      <c r="P134" s="16">
        <v>0</v>
      </c>
      <c r="Q134" s="16">
        <v>0</v>
      </c>
      <c r="R134" s="21">
        <v>0</v>
      </c>
      <c r="S134" s="21">
        <v>0</v>
      </c>
      <c r="T134" s="16">
        <v>0</v>
      </c>
      <c r="U134" s="16">
        <v>0</v>
      </c>
      <c r="V134" s="16">
        <v>0</v>
      </c>
      <c r="W134" s="21">
        <v>0</v>
      </c>
      <c r="X134" s="21">
        <v>0</v>
      </c>
      <c r="Y134" s="16">
        <v>0</v>
      </c>
      <c r="Z134" s="16">
        <v>0</v>
      </c>
      <c r="AA134" s="16">
        <v>0</v>
      </c>
      <c r="AB134" s="21">
        <v>0</v>
      </c>
      <c r="AC134" s="21">
        <v>0</v>
      </c>
      <c r="AD134" s="21">
        <f t="shared" si="264"/>
        <v>0</v>
      </c>
      <c r="AE134" s="21">
        <f t="shared" si="264"/>
        <v>0</v>
      </c>
      <c r="AF134" s="21">
        <f t="shared" si="264"/>
        <v>0</v>
      </c>
      <c r="AG134" s="21">
        <f t="shared" si="264"/>
        <v>0</v>
      </c>
      <c r="AH134" s="21">
        <f t="shared" si="264"/>
        <v>0</v>
      </c>
      <c r="AI134" s="16">
        <v>0</v>
      </c>
      <c r="AJ134" s="16">
        <v>0</v>
      </c>
      <c r="AK134" s="16">
        <v>0</v>
      </c>
      <c r="AL134" s="21">
        <v>0</v>
      </c>
      <c r="AM134" s="21">
        <v>0</v>
      </c>
      <c r="AN134" s="16">
        <v>0</v>
      </c>
      <c r="AO134" s="16">
        <v>0</v>
      </c>
      <c r="AP134" s="16">
        <v>0</v>
      </c>
      <c r="AQ134" s="21">
        <v>0</v>
      </c>
      <c r="AR134" s="21">
        <v>0</v>
      </c>
      <c r="AS134" s="16">
        <v>0</v>
      </c>
      <c r="AT134" s="16">
        <v>0</v>
      </c>
      <c r="AU134" s="16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f t="shared" si="265"/>
        <v>0</v>
      </c>
      <c r="BD134" s="21">
        <f t="shared" si="266"/>
        <v>0</v>
      </c>
      <c r="BE134" s="21">
        <f t="shared" si="267"/>
        <v>0</v>
      </c>
      <c r="BF134" s="21">
        <f t="shared" si="268"/>
        <v>0</v>
      </c>
      <c r="BG134" s="21">
        <f t="shared" si="269"/>
        <v>0</v>
      </c>
      <c r="BH134" s="30"/>
    </row>
    <row r="135" spans="1:60" ht="47.25" x14ac:dyDescent="0.25">
      <c r="A135" s="5" t="s">
        <v>177</v>
      </c>
      <c r="B135" s="15" t="s">
        <v>182</v>
      </c>
      <c r="C135" s="17" t="s">
        <v>299</v>
      </c>
      <c r="D135" s="17" t="s">
        <v>121</v>
      </c>
      <c r="E135" s="21">
        <f t="shared" si="259"/>
        <v>0</v>
      </c>
      <c r="F135" s="21">
        <f t="shared" si="260"/>
        <v>0</v>
      </c>
      <c r="G135" s="21">
        <f t="shared" si="261"/>
        <v>0</v>
      </c>
      <c r="H135" s="21">
        <f t="shared" si="262"/>
        <v>0</v>
      </c>
      <c r="I135" s="21">
        <f t="shared" si="263"/>
        <v>0</v>
      </c>
      <c r="J135" s="16">
        <v>0</v>
      </c>
      <c r="K135" s="16">
        <v>0</v>
      </c>
      <c r="L135" s="16">
        <v>0</v>
      </c>
      <c r="M135" s="21">
        <v>0</v>
      </c>
      <c r="N135" s="21">
        <v>0</v>
      </c>
      <c r="O135" s="16">
        <v>0</v>
      </c>
      <c r="P135" s="16">
        <v>0</v>
      </c>
      <c r="Q135" s="16">
        <v>0</v>
      </c>
      <c r="R135" s="21">
        <v>0</v>
      </c>
      <c r="S135" s="21">
        <v>0</v>
      </c>
      <c r="T135" s="16">
        <v>0</v>
      </c>
      <c r="U135" s="16">
        <v>0</v>
      </c>
      <c r="V135" s="16">
        <v>0</v>
      </c>
      <c r="W135" s="21">
        <v>0</v>
      </c>
      <c r="X135" s="21">
        <v>0</v>
      </c>
      <c r="Y135" s="16">
        <v>0</v>
      </c>
      <c r="Z135" s="16">
        <v>0</v>
      </c>
      <c r="AA135" s="16">
        <v>0</v>
      </c>
      <c r="AB135" s="21">
        <v>0</v>
      </c>
      <c r="AC135" s="21">
        <v>0</v>
      </c>
      <c r="AD135" s="21">
        <f t="shared" si="264"/>
        <v>0</v>
      </c>
      <c r="AE135" s="21">
        <f t="shared" si="264"/>
        <v>0</v>
      </c>
      <c r="AF135" s="21">
        <f t="shared" si="264"/>
        <v>0</v>
      </c>
      <c r="AG135" s="21">
        <f t="shared" si="264"/>
        <v>0</v>
      </c>
      <c r="AH135" s="21">
        <f t="shared" si="264"/>
        <v>0</v>
      </c>
      <c r="AI135" s="16">
        <v>0</v>
      </c>
      <c r="AJ135" s="16">
        <v>0</v>
      </c>
      <c r="AK135" s="16">
        <v>0</v>
      </c>
      <c r="AL135" s="21">
        <v>0</v>
      </c>
      <c r="AM135" s="21">
        <v>0</v>
      </c>
      <c r="AN135" s="16">
        <v>0</v>
      </c>
      <c r="AO135" s="16">
        <v>0</v>
      </c>
      <c r="AP135" s="16">
        <v>0</v>
      </c>
      <c r="AQ135" s="21">
        <v>0</v>
      </c>
      <c r="AR135" s="21">
        <v>0</v>
      </c>
      <c r="AS135" s="16">
        <v>0</v>
      </c>
      <c r="AT135" s="16">
        <v>0</v>
      </c>
      <c r="AU135" s="16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f t="shared" si="265"/>
        <v>0</v>
      </c>
      <c r="BD135" s="21">
        <f t="shared" si="266"/>
        <v>0</v>
      </c>
      <c r="BE135" s="21">
        <f t="shared" si="267"/>
        <v>0</v>
      </c>
      <c r="BF135" s="21">
        <f t="shared" si="268"/>
        <v>0</v>
      </c>
      <c r="BG135" s="21">
        <f t="shared" si="269"/>
        <v>0</v>
      </c>
      <c r="BH135" s="30"/>
    </row>
  </sheetData>
  <autoFilter ref="A22:BH135"/>
  <mergeCells count="32"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  <mergeCell ref="A10:BH10"/>
    <mergeCell ref="A11:BH11"/>
    <mergeCell ref="A12:BH12"/>
    <mergeCell ref="A13:BH13"/>
    <mergeCell ref="A14:BH14"/>
    <mergeCell ref="A5:BH5"/>
    <mergeCell ref="A6:BH6"/>
    <mergeCell ref="A7:BH7"/>
    <mergeCell ref="A8:BH8"/>
    <mergeCell ref="A9:BH9"/>
    <mergeCell ref="A17:BH17"/>
    <mergeCell ref="A18:A21"/>
    <mergeCell ref="B18:B21"/>
    <mergeCell ref="C18:C21"/>
    <mergeCell ref="D18:D21"/>
    <mergeCell ref="AX20:BB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Лист16</vt:lpstr>
      <vt:lpstr>Лист16!Область_печати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2026-03-31T09:37:52Z</dcterms:modified>
</cp:coreProperties>
</file>