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Лист17!$A$22:$BC$170</definedName>
    <definedName name="_xlnm.Print_Area" localSheetId="0">Лист17!$A$1:$BC$170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118" i="16" l="1"/>
  <c r="AW118" i="16"/>
  <c r="AV118" i="16"/>
  <c r="AU118" i="16"/>
  <c r="AT118" i="16" s="1"/>
  <c r="AY166" i="16" l="1"/>
  <c r="AY155" i="16"/>
  <c r="AY72" i="16"/>
  <c r="AY67" i="16"/>
  <c r="AI112" i="16"/>
  <c r="I112" i="16" s="1"/>
  <c r="AH112" i="16"/>
  <c r="H112" i="16" s="1"/>
  <c r="AG112" i="16"/>
  <c r="G112" i="16" s="1"/>
  <c r="AF112" i="16"/>
  <c r="F112" i="16" s="1"/>
  <c r="AI110" i="16"/>
  <c r="AH110" i="16"/>
  <c r="H110" i="16" s="1"/>
  <c r="AG110" i="16"/>
  <c r="G110" i="16" s="1"/>
  <c r="AF110" i="16"/>
  <c r="F110" i="16" s="1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M170" i="16"/>
  <c r="L170" i="16"/>
  <c r="K170" i="16"/>
  <c r="J170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M136" i="16"/>
  <c r="L136" i="16"/>
  <c r="K136" i="16"/>
  <c r="J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M132" i="16"/>
  <c r="L132" i="16"/>
  <c r="K132" i="16"/>
  <c r="J132" i="16"/>
  <c r="AC112" i="16"/>
  <c r="AB112" i="16"/>
  <c r="AA112" i="16"/>
  <c r="Z112" i="16"/>
  <c r="Y112" i="16"/>
  <c r="X112" i="16"/>
  <c r="W112" i="16"/>
  <c r="V112" i="16"/>
  <c r="U112" i="16"/>
  <c r="T112" i="16"/>
  <c r="S112" i="16"/>
  <c r="R112" i="16"/>
  <c r="Q112" i="16"/>
  <c r="P112" i="16"/>
  <c r="O112" i="16"/>
  <c r="N112" i="16"/>
  <c r="M112" i="16"/>
  <c r="L112" i="16"/>
  <c r="K112" i="16"/>
  <c r="J112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M110" i="16"/>
  <c r="L110" i="16"/>
  <c r="K110" i="16"/>
  <c r="J110" i="16"/>
  <c r="I110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AE168" i="16"/>
  <c r="AE169" i="16"/>
  <c r="AE170" i="16"/>
  <c r="E170" i="16" s="1"/>
  <c r="AE157" i="16"/>
  <c r="AE158" i="16"/>
  <c r="AE159" i="16"/>
  <c r="AE160" i="16"/>
  <c r="AE161" i="16"/>
  <c r="AE162" i="16"/>
  <c r="AE163" i="16"/>
  <c r="AE164" i="16"/>
  <c r="AE74" i="16"/>
  <c r="AE75" i="16"/>
  <c r="AE76" i="16"/>
  <c r="AE77" i="16"/>
  <c r="AE78" i="16"/>
  <c r="AE79" i="16"/>
  <c r="AE80" i="16"/>
  <c r="AE81" i="16"/>
  <c r="AE82" i="16"/>
  <c r="AE83" i="16"/>
  <c r="AE84" i="16"/>
  <c r="AE85" i="16"/>
  <c r="AE86" i="16"/>
  <c r="AE87" i="16"/>
  <c r="AE88" i="16"/>
  <c r="AE89" i="16"/>
  <c r="AE90" i="16"/>
  <c r="AE91" i="16"/>
  <c r="AE92" i="16"/>
  <c r="AE93" i="16"/>
  <c r="AE94" i="16"/>
  <c r="AE95" i="16"/>
  <c r="AE96" i="16"/>
  <c r="AE97" i="16"/>
  <c r="AE98" i="16"/>
  <c r="AE99" i="16"/>
  <c r="AE100" i="16"/>
  <c r="AE101" i="16"/>
  <c r="AE102" i="16"/>
  <c r="AE103" i="16"/>
  <c r="AE104" i="16"/>
  <c r="AE105" i="16"/>
  <c r="AE106" i="16"/>
  <c r="AE107" i="16"/>
  <c r="AE108" i="16"/>
  <c r="AE109" i="16"/>
  <c r="AE110" i="16"/>
  <c r="E110" i="16" s="1"/>
  <c r="AE111" i="16"/>
  <c r="AE112" i="16"/>
  <c r="E112" i="16" s="1"/>
  <c r="AE113" i="16"/>
  <c r="AE114" i="16"/>
  <c r="AE115" i="16"/>
  <c r="AE116" i="16"/>
  <c r="AE117" i="16"/>
  <c r="AE118" i="16"/>
  <c r="AE119" i="16"/>
  <c r="AE120" i="16"/>
  <c r="AE121" i="16"/>
  <c r="AE122" i="16"/>
  <c r="AE123" i="16"/>
  <c r="AE124" i="16"/>
  <c r="AE125" i="16"/>
  <c r="AE126" i="16"/>
  <c r="AE127" i="16"/>
  <c r="AE128" i="16"/>
  <c r="AE129" i="16"/>
  <c r="AE130" i="16"/>
  <c r="AE131" i="16"/>
  <c r="AE132" i="16"/>
  <c r="E132" i="16" s="1"/>
  <c r="AE133" i="16"/>
  <c r="E133" i="16" s="1"/>
  <c r="AE134" i="16"/>
  <c r="E134" i="16" s="1"/>
  <c r="AE135" i="16"/>
  <c r="E135" i="16" s="1"/>
  <c r="AE136" i="16"/>
  <c r="E136" i="16" s="1"/>
  <c r="AE37" i="16"/>
  <c r="AE38" i="16"/>
  <c r="AE39" i="16"/>
  <c r="AE40" i="16"/>
  <c r="AE41" i="16"/>
  <c r="AE42" i="16"/>
  <c r="AE43" i="16"/>
  <c r="AE44" i="16"/>
  <c r="AE45" i="16"/>
  <c r="AE46" i="16"/>
  <c r="AE47" i="16"/>
  <c r="AE48" i="16"/>
  <c r="E48" i="16" s="1"/>
  <c r="AE49" i="16"/>
  <c r="AE36" i="16"/>
  <c r="AE34" i="16"/>
  <c r="AE33" i="16"/>
  <c r="AD67" i="16"/>
  <c r="AJ67" i="16"/>
  <c r="AK67" i="16"/>
  <c r="AN67" i="16"/>
  <c r="AO67" i="16"/>
  <c r="AP67" i="16"/>
  <c r="AS67" i="16"/>
  <c r="AT67" i="16"/>
  <c r="AU67" i="16"/>
  <c r="AV67" i="16"/>
  <c r="AW67" i="16"/>
  <c r="AX67" i="16"/>
  <c r="AD72" i="16"/>
  <c r="AJ72" i="16"/>
  <c r="AK72" i="16"/>
  <c r="AN72" i="16"/>
  <c r="AO72" i="16"/>
  <c r="AP72" i="16"/>
  <c r="AS72" i="16"/>
  <c r="AT72" i="16"/>
  <c r="AU72" i="16"/>
  <c r="AX72" i="16"/>
  <c r="AJ166" i="16"/>
  <c r="AK166" i="16"/>
  <c r="AL166" i="16"/>
  <c r="AM166" i="16"/>
  <c r="AN166" i="16"/>
  <c r="AO166" i="16"/>
  <c r="AP166" i="16"/>
  <c r="AS166" i="16"/>
  <c r="AT166" i="16"/>
  <c r="AU166" i="16"/>
  <c r="AX166" i="16"/>
  <c r="AZ166" i="16"/>
  <c r="BC166" i="16"/>
  <c r="AD166" i="16"/>
  <c r="AI170" i="16"/>
  <c r="I170" i="16" s="1"/>
  <c r="AH170" i="16"/>
  <c r="H170" i="16" s="1"/>
  <c r="AG170" i="16"/>
  <c r="G170" i="16" s="1"/>
  <c r="AF170" i="16"/>
  <c r="F170" i="16" s="1"/>
  <c r="AI136" i="16"/>
  <c r="I136" i="16" s="1"/>
  <c r="AH136" i="16"/>
  <c r="H136" i="16" s="1"/>
  <c r="AG136" i="16"/>
  <c r="G136" i="16" s="1"/>
  <c r="AF136" i="16"/>
  <c r="F136" i="16" s="1"/>
  <c r="AI135" i="16"/>
  <c r="I135" i="16" s="1"/>
  <c r="AH135" i="16"/>
  <c r="H135" i="16" s="1"/>
  <c r="AG135" i="16"/>
  <c r="G135" i="16" s="1"/>
  <c r="AF135" i="16"/>
  <c r="F135" i="16" s="1"/>
  <c r="AI134" i="16"/>
  <c r="I134" i="16" s="1"/>
  <c r="AH134" i="16"/>
  <c r="H134" i="16" s="1"/>
  <c r="AG134" i="16"/>
  <c r="G134" i="16" s="1"/>
  <c r="AF134" i="16"/>
  <c r="F134" i="16" s="1"/>
  <c r="AI133" i="16"/>
  <c r="I133" i="16" s="1"/>
  <c r="AH133" i="16"/>
  <c r="H133" i="16" s="1"/>
  <c r="AG133" i="16"/>
  <c r="G133" i="16" s="1"/>
  <c r="AF133" i="16"/>
  <c r="F133" i="16" s="1"/>
  <c r="AI132" i="16"/>
  <c r="I132" i="16" s="1"/>
  <c r="AH132" i="16"/>
  <c r="H132" i="16" s="1"/>
  <c r="AG132" i="16"/>
  <c r="G132" i="16" s="1"/>
  <c r="AF132" i="16"/>
  <c r="F132" i="16" s="1"/>
  <c r="AI68" i="16"/>
  <c r="I68" i="16" s="1"/>
  <c r="AH68" i="16"/>
  <c r="H68" i="16" s="1"/>
  <c r="AG68" i="16"/>
  <c r="G68" i="16" s="1"/>
  <c r="AF68" i="16"/>
  <c r="F68" i="16" s="1"/>
  <c r="AE68" i="16"/>
  <c r="E68" i="16" s="1"/>
  <c r="D48" i="16"/>
  <c r="AF48" i="16"/>
  <c r="F48" i="16" s="1"/>
  <c r="AG48" i="16"/>
  <c r="G48" i="16" s="1"/>
  <c r="AH48" i="16"/>
  <c r="H48" i="16" s="1"/>
  <c r="AI48" i="16"/>
  <c r="I48" i="16" s="1"/>
  <c r="AZ72" i="16"/>
  <c r="BC72" i="16"/>
  <c r="AZ67" i="16"/>
  <c r="BA67" i="16"/>
  <c r="BB67" i="16"/>
  <c r="BC67" i="16"/>
  <c r="BA76" i="16"/>
  <c r="BB76" i="16"/>
  <c r="AE35" i="16" l="1"/>
  <c r="AE32" i="16" s="1"/>
  <c r="AF35" i="16"/>
  <c r="AI35" i="16"/>
  <c r="AI34" i="16"/>
  <c r="I34" i="16" s="1"/>
  <c r="AH34" i="16"/>
  <c r="H34" i="16" s="1"/>
  <c r="AG34" i="16"/>
  <c r="G34" i="16" s="1"/>
  <c r="AF34" i="16"/>
  <c r="F34" i="16" s="1"/>
  <c r="E34" i="16"/>
  <c r="AI33" i="16"/>
  <c r="I33" i="16" s="1"/>
  <c r="AH33" i="16"/>
  <c r="H33" i="16" s="1"/>
  <c r="AG33" i="16"/>
  <c r="G33" i="16" s="1"/>
  <c r="AF33" i="16"/>
  <c r="F33" i="16" s="1"/>
  <c r="E33" i="16"/>
  <c r="D35" i="16"/>
  <c r="AC34" i="16"/>
  <c r="AB34" i="16"/>
  <c r="AA34" i="16"/>
  <c r="Z34" i="16"/>
  <c r="Y34" i="16"/>
  <c r="X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D34" i="16"/>
  <c r="AC33" i="16"/>
  <c r="AB33" i="16"/>
  <c r="AA33" i="16"/>
  <c r="Z33" i="16"/>
  <c r="Y33" i="16"/>
  <c r="X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D33" i="16"/>
  <c r="AB169" i="16"/>
  <c r="AA169" i="16"/>
  <c r="W169" i="16"/>
  <c r="V169" i="16"/>
  <c r="AR169" i="16"/>
  <c r="AQ169" i="16"/>
  <c r="Q169" i="16" s="1"/>
  <c r="AI169" i="16"/>
  <c r="AF169" i="16"/>
  <c r="F169" i="16" s="1"/>
  <c r="E169" i="16"/>
  <c r="AC169" i="16"/>
  <c r="Z169" i="16"/>
  <c r="Y169" i="16"/>
  <c r="X169" i="16"/>
  <c r="U169" i="16"/>
  <c r="T169" i="16"/>
  <c r="S169" i="16"/>
  <c r="R169" i="16"/>
  <c r="P169" i="16"/>
  <c r="O169" i="16"/>
  <c r="N169" i="16"/>
  <c r="K169" i="16"/>
  <c r="J169" i="16"/>
  <c r="I169" i="16"/>
  <c r="D169" i="16"/>
  <c r="AB168" i="16"/>
  <c r="AA168" i="16"/>
  <c r="W168" i="16"/>
  <c r="Q168" i="16"/>
  <c r="M168" i="16"/>
  <c r="L168" i="16"/>
  <c r="AI168" i="16"/>
  <c r="I168" i="16" s="1"/>
  <c r="AF168" i="16"/>
  <c r="F168" i="16" s="1"/>
  <c r="E168" i="16"/>
  <c r="AC168" i="16"/>
  <c r="Z168" i="16"/>
  <c r="Y168" i="16"/>
  <c r="X168" i="16"/>
  <c r="V168" i="16"/>
  <c r="U168" i="16"/>
  <c r="T168" i="16"/>
  <c r="S168" i="16"/>
  <c r="P168" i="16"/>
  <c r="O168" i="16"/>
  <c r="N168" i="16"/>
  <c r="K168" i="16"/>
  <c r="J168" i="16"/>
  <c r="D168" i="16"/>
  <c r="BB167" i="16"/>
  <c r="BA167" i="16"/>
  <c r="AW167" i="16"/>
  <c r="AV167" i="16"/>
  <c r="AR167" i="16"/>
  <c r="AQ167" i="16"/>
  <c r="M167" i="16"/>
  <c r="L167" i="16"/>
  <c r="AI167" i="16"/>
  <c r="AF167" i="16"/>
  <c r="AE167" i="16"/>
  <c r="AC167" i="16"/>
  <c r="Z167" i="16"/>
  <c r="Y167" i="16"/>
  <c r="X167" i="16"/>
  <c r="U167" i="16"/>
  <c r="T167" i="16"/>
  <c r="S167" i="16"/>
  <c r="P167" i="16"/>
  <c r="O167" i="16"/>
  <c r="N167" i="16"/>
  <c r="K167" i="16"/>
  <c r="J167" i="16"/>
  <c r="D167" i="16"/>
  <c r="BB164" i="16"/>
  <c r="BA164" i="16"/>
  <c r="W164" i="16"/>
  <c r="V164" i="16"/>
  <c r="AR164" i="16"/>
  <c r="AQ164" i="16"/>
  <c r="AM164" i="16"/>
  <c r="AL164" i="16"/>
  <c r="AI164" i="16"/>
  <c r="I164" i="16" s="1"/>
  <c r="AF164" i="16"/>
  <c r="F164" i="16" s="1"/>
  <c r="E164" i="16"/>
  <c r="AC164" i="16"/>
  <c r="AB164" i="16"/>
  <c r="AA164" i="16"/>
  <c r="Z164" i="16"/>
  <c r="Y164" i="16"/>
  <c r="X164" i="16"/>
  <c r="U164" i="16"/>
  <c r="T164" i="16"/>
  <c r="S164" i="16"/>
  <c r="R164" i="16"/>
  <c r="Q164" i="16"/>
  <c r="P164" i="16"/>
  <c r="O164" i="16"/>
  <c r="N164" i="16"/>
  <c r="K164" i="16"/>
  <c r="J164" i="16"/>
  <c r="D164" i="16"/>
  <c r="BB163" i="16"/>
  <c r="AB163" i="16" s="1"/>
  <c r="BA163" i="16"/>
  <c r="AA163" i="16" s="1"/>
  <c r="AW163" i="16"/>
  <c r="W163" i="16" s="1"/>
  <c r="AV163" i="16"/>
  <c r="V163" i="16" s="1"/>
  <c r="R163" i="16"/>
  <c r="Q163" i="16"/>
  <c r="AM163" i="16"/>
  <c r="AL163" i="16"/>
  <c r="L163" i="16" s="1"/>
  <c r="AI163" i="16"/>
  <c r="I163" i="16" s="1"/>
  <c r="AF163" i="16"/>
  <c r="F163" i="16" s="1"/>
  <c r="E163" i="16"/>
  <c r="AC163" i="16"/>
  <c r="Z163" i="16"/>
  <c r="Y163" i="16"/>
  <c r="X163" i="16"/>
  <c r="U163" i="16"/>
  <c r="T163" i="16"/>
  <c r="S163" i="16"/>
  <c r="P163" i="16"/>
  <c r="O163" i="16"/>
  <c r="N163" i="16"/>
  <c r="K163" i="16"/>
  <c r="J163" i="16"/>
  <c r="D163" i="16"/>
  <c r="BB162" i="16"/>
  <c r="AB162" i="16" s="1"/>
  <c r="BA162" i="16"/>
  <c r="AA162" i="16" s="1"/>
  <c r="AW162" i="16"/>
  <c r="W162" i="16" s="1"/>
  <c r="AV162" i="16"/>
  <c r="V162" i="16" s="1"/>
  <c r="AR162" i="16"/>
  <c r="R162" i="16" s="1"/>
  <c r="AQ162" i="16"/>
  <c r="Q162" i="16" s="1"/>
  <c r="AI162" i="16"/>
  <c r="I162" i="16" s="1"/>
  <c r="AF162" i="16"/>
  <c r="F162" i="16" s="1"/>
  <c r="E162" i="16"/>
  <c r="AC162" i="16"/>
  <c r="Z162" i="16"/>
  <c r="Y162" i="16"/>
  <c r="X162" i="16"/>
  <c r="U162" i="16"/>
  <c r="T162" i="16"/>
  <c r="S162" i="16"/>
  <c r="P162" i="16"/>
  <c r="O162" i="16"/>
  <c r="N162" i="16"/>
  <c r="K162" i="16"/>
  <c r="J162" i="16"/>
  <c r="D162" i="16"/>
  <c r="BB161" i="16"/>
  <c r="AB161" i="16" s="1"/>
  <c r="BA161" i="16"/>
  <c r="AA161" i="16" s="1"/>
  <c r="W161" i="16"/>
  <c r="V161" i="16"/>
  <c r="AR161" i="16"/>
  <c r="R161" i="16" s="1"/>
  <c r="AQ161" i="16"/>
  <c r="Q161" i="16" s="1"/>
  <c r="AM161" i="16"/>
  <c r="AL161" i="16"/>
  <c r="AI161" i="16"/>
  <c r="I161" i="16" s="1"/>
  <c r="AF161" i="16"/>
  <c r="F161" i="16" s="1"/>
  <c r="E161" i="16"/>
  <c r="AC161" i="16"/>
  <c r="Z161" i="16"/>
  <c r="Y161" i="16"/>
  <c r="X161" i="16"/>
  <c r="U161" i="16"/>
  <c r="T161" i="16"/>
  <c r="S161" i="16"/>
  <c r="P161" i="16"/>
  <c r="O161" i="16"/>
  <c r="N161" i="16"/>
  <c r="K161" i="16"/>
  <c r="J161" i="16"/>
  <c r="D161" i="16"/>
  <c r="AB160" i="16"/>
  <c r="AA160" i="16"/>
  <c r="W160" i="16"/>
  <c r="V160" i="16"/>
  <c r="AR160" i="16"/>
  <c r="AQ160" i="16"/>
  <c r="Q160" i="16" s="1"/>
  <c r="AM160" i="16"/>
  <c r="M160" i="16" s="1"/>
  <c r="AL160" i="16"/>
  <c r="AI160" i="16"/>
  <c r="I160" i="16" s="1"/>
  <c r="AF160" i="16"/>
  <c r="F160" i="16" s="1"/>
  <c r="E160" i="16"/>
  <c r="AC160" i="16"/>
  <c r="Z160" i="16"/>
  <c r="Y160" i="16"/>
  <c r="X160" i="16"/>
  <c r="U160" i="16"/>
  <c r="T160" i="16"/>
  <c r="S160" i="16"/>
  <c r="P160" i="16"/>
  <c r="O160" i="16"/>
  <c r="N160" i="16"/>
  <c r="K160" i="16"/>
  <c r="J160" i="16"/>
  <c r="D160" i="16"/>
  <c r="BB159" i="16"/>
  <c r="AB159" i="16" s="1"/>
  <c r="BA159" i="16"/>
  <c r="AA159" i="16" s="1"/>
  <c r="W159" i="16"/>
  <c r="V159" i="16"/>
  <c r="AR159" i="16"/>
  <c r="R159" i="16" s="1"/>
  <c r="AQ159" i="16"/>
  <c r="Q159" i="16" s="1"/>
  <c r="AM159" i="16"/>
  <c r="AL159" i="16"/>
  <c r="AI159" i="16"/>
  <c r="I159" i="16" s="1"/>
  <c r="AF159" i="16"/>
  <c r="F159" i="16" s="1"/>
  <c r="E159" i="16"/>
  <c r="AC159" i="16"/>
  <c r="Z159" i="16"/>
  <c r="Y159" i="16"/>
  <c r="X159" i="16"/>
  <c r="U159" i="16"/>
  <c r="T159" i="16"/>
  <c r="S159" i="16"/>
  <c r="P159" i="16"/>
  <c r="O159" i="16"/>
  <c r="N159" i="16"/>
  <c r="K159" i="16"/>
  <c r="J159" i="16"/>
  <c r="D159" i="16"/>
  <c r="BB158" i="16"/>
  <c r="AB158" i="16" s="1"/>
  <c r="BA158" i="16"/>
  <c r="AA158" i="16" s="1"/>
  <c r="W158" i="16"/>
  <c r="V158" i="16"/>
  <c r="AR158" i="16"/>
  <c r="AQ158" i="16"/>
  <c r="Q158" i="16" s="1"/>
  <c r="AM158" i="16"/>
  <c r="M158" i="16" s="1"/>
  <c r="AL158" i="16"/>
  <c r="AI158" i="16"/>
  <c r="I158" i="16" s="1"/>
  <c r="AF158" i="16"/>
  <c r="F158" i="16" s="1"/>
  <c r="E158" i="16"/>
  <c r="AC158" i="16"/>
  <c r="Z158" i="16"/>
  <c r="Y158" i="16"/>
  <c r="X158" i="16"/>
  <c r="U158" i="16"/>
  <c r="T158" i="16"/>
  <c r="S158" i="16"/>
  <c r="P158" i="16"/>
  <c r="O158" i="16"/>
  <c r="N158" i="16"/>
  <c r="K158" i="16"/>
  <c r="J158" i="16"/>
  <c r="D158" i="16"/>
  <c r="BB157" i="16"/>
  <c r="AB157" i="16" s="1"/>
  <c r="BA157" i="16"/>
  <c r="AA157" i="16" s="1"/>
  <c r="W157" i="16"/>
  <c r="V157" i="16"/>
  <c r="AR157" i="16"/>
  <c r="R157" i="16" s="1"/>
  <c r="AQ157" i="16"/>
  <c r="Q157" i="16" s="1"/>
  <c r="AI157" i="16"/>
  <c r="I157" i="16" s="1"/>
  <c r="AF157" i="16"/>
  <c r="F157" i="16" s="1"/>
  <c r="E157" i="16"/>
  <c r="AC157" i="16"/>
  <c r="Z157" i="16"/>
  <c r="Y157" i="16"/>
  <c r="X157" i="16"/>
  <c r="U157" i="16"/>
  <c r="T157" i="16"/>
  <c r="S157" i="16"/>
  <c r="P157" i="16"/>
  <c r="O157" i="16"/>
  <c r="N157" i="16"/>
  <c r="L157" i="16"/>
  <c r="K157" i="16"/>
  <c r="J157" i="16"/>
  <c r="D157" i="16"/>
  <c r="BB156" i="16"/>
  <c r="AB156" i="16" s="1"/>
  <c r="BA156" i="16"/>
  <c r="AA156" i="16" s="1"/>
  <c r="W156" i="16"/>
  <c r="V156" i="16"/>
  <c r="Q156" i="16"/>
  <c r="M156" i="16"/>
  <c r="AI156" i="16"/>
  <c r="I156" i="16" s="1"/>
  <c r="AF156" i="16"/>
  <c r="F156" i="16" s="1"/>
  <c r="AE156" i="16"/>
  <c r="AC156" i="16"/>
  <c r="Z156" i="16"/>
  <c r="Y156" i="16"/>
  <c r="X156" i="16"/>
  <c r="U156" i="16"/>
  <c r="T156" i="16"/>
  <c r="S156" i="16"/>
  <c r="P156" i="16"/>
  <c r="O156" i="16"/>
  <c r="N156" i="16"/>
  <c r="K156" i="16"/>
  <c r="J156" i="16"/>
  <c r="D156" i="16"/>
  <c r="AB142" i="16"/>
  <c r="AA142" i="16"/>
  <c r="W142" i="16"/>
  <c r="V142" i="16"/>
  <c r="R142" i="16"/>
  <c r="Q142" i="16"/>
  <c r="AI142" i="16"/>
  <c r="I142" i="16" s="1"/>
  <c r="AF142" i="16"/>
  <c r="F142" i="16" s="1"/>
  <c r="AE142" i="16"/>
  <c r="E142" i="16" s="1"/>
  <c r="AC142" i="16"/>
  <c r="Z142" i="16"/>
  <c r="Y142" i="16"/>
  <c r="X142" i="16"/>
  <c r="U142" i="16"/>
  <c r="T142" i="16"/>
  <c r="S142" i="16"/>
  <c r="P142" i="16"/>
  <c r="O142" i="16"/>
  <c r="N142" i="16"/>
  <c r="K142" i="16"/>
  <c r="J142" i="16"/>
  <c r="D142" i="16"/>
  <c r="AW131" i="16"/>
  <c r="W131" i="16" s="1"/>
  <c r="AV131" i="16"/>
  <c r="V131" i="16" s="1"/>
  <c r="R131" i="16"/>
  <c r="Q131" i="16"/>
  <c r="AM131" i="16"/>
  <c r="M131" i="16" s="1"/>
  <c r="AL131" i="16"/>
  <c r="AI131" i="16"/>
  <c r="I131" i="16" s="1"/>
  <c r="AF131" i="16"/>
  <c r="F131" i="16" s="1"/>
  <c r="E131" i="16"/>
  <c r="AC131" i="16"/>
  <c r="AB131" i="16"/>
  <c r="AA131" i="16"/>
  <c r="Z131" i="16"/>
  <c r="Y131" i="16"/>
  <c r="X131" i="16"/>
  <c r="U131" i="16"/>
  <c r="T131" i="16"/>
  <c r="S131" i="16"/>
  <c r="P131" i="16"/>
  <c r="O131" i="16"/>
  <c r="N131" i="16"/>
  <c r="K131" i="16"/>
  <c r="J131" i="16"/>
  <c r="D131" i="16"/>
  <c r="BB130" i="16"/>
  <c r="AB130" i="16" s="1"/>
  <c r="BA130" i="16"/>
  <c r="AA130" i="16" s="1"/>
  <c r="W130" i="16"/>
  <c r="AR130" i="16"/>
  <c r="R130" i="16" s="1"/>
  <c r="AQ130" i="16"/>
  <c r="Q130" i="16" s="1"/>
  <c r="AM130" i="16"/>
  <c r="AL130" i="16"/>
  <c r="AI130" i="16"/>
  <c r="I130" i="16" s="1"/>
  <c r="AF130" i="16"/>
  <c r="F130" i="16" s="1"/>
  <c r="E130" i="16"/>
  <c r="AC130" i="16"/>
  <c r="Z130" i="16"/>
  <c r="Y130" i="16"/>
  <c r="X130" i="16"/>
  <c r="V130" i="16"/>
  <c r="U130" i="16"/>
  <c r="T130" i="16"/>
  <c r="S130" i="16"/>
  <c r="P130" i="16"/>
  <c r="O130" i="16"/>
  <c r="N130" i="16"/>
  <c r="K130" i="16"/>
  <c r="J130" i="16"/>
  <c r="D130" i="16"/>
  <c r="BB129" i="16"/>
  <c r="AB129" i="16" s="1"/>
  <c r="BA129" i="16"/>
  <c r="AA129" i="16" s="1"/>
  <c r="W129" i="16"/>
  <c r="V129" i="16"/>
  <c r="Q129" i="16"/>
  <c r="AM129" i="16"/>
  <c r="M129" i="16" s="1"/>
  <c r="AL129" i="16"/>
  <c r="AI129" i="16"/>
  <c r="I129" i="16" s="1"/>
  <c r="AF129" i="16"/>
  <c r="F129" i="16" s="1"/>
  <c r="E129" i="16"/>
  <c r="AC129" i="16"/>
  <c r="Z129" i="16"/>
  <c r="Y129" i="16"/>
  <c r="X129" i="16"/>
  <c r="U129" i="16"/>
  <c r="T129" i="16"/>
  <c r="S129" i="16"/>
  <c r="P129" i="16"/>
  <c r="O129" i="16"/>
  <c r="N129" i="16"/>
  <c r="K129" i="16"/>
  <c r="J129" i="16"/>
  <c r="D129" i="16"/>
  <c r="BB128" i="16"/>
  <c r="AB128" i="16" s="1"/>
  <c r="BA128" i="16"/>
  <c r="AA128" i="16" s="1"/>
  <c r="AW128" i="16"/>
  <c r="W128" i="16" s="1"/>
  <c r="AV128" i="16"/>
  <c r="V128" i="16" s="1"/>
  <c r="R128" i="16"/>
  <c r="AM128" i="16"/>
  <c r="M128" i="16" s="1"/>
  <c r="AL128" i="16"/>
  <c r="L128" i="16" s="1"/>
  <c r="AI128" i="16"/>
  <c r="I128" i="16" s="1"/>
  <c r="AF128" i="16"/>
  <c r="F128" i="16" s="1"/>
  <c r="E128" i="16"/>
  <c r="AC128" i="16"/>
  <c r="Z128" i="16"/>
  <c r="Y128" i="16"/>
  <c r="X128" i="16"/>
  <c r="U128" i="16"/>
  <c r="T128" i="16"/>
  <c r="S128" i="16"/>
  <c r="P128" i="16"/>
  <c r="O128" i="16"/>
  <c r="N128" i="16"/>
  <c r="K128" i="16"/>
  <c r="J128" i="16"/>
  <c r="D128" i="16"/>
  <c r="BB127" i="16"/>
  <c r="BA127" i="16"/>
  <c r="AA127" i="16" s="1"/>
  <c r="W127" i="16"/>
  <c r="V127" i="16"/>
  <c r="AR127" i="16"/>
  <c r="R127" i="16" s="1"/>
  <c r="AQ127" i="16"/>
  <c r="Q127" i="16" s="1"/>
  <c r="AM127" i="16"/>
  <c r="M127" i="16" s="1"/>
  <c r="AL127" i="16"/>
  <c r="AI127" i="16"/>
  <c r="I127" i="16" s="1"/>
  <c r="AF127" i="16"/>
  <c r="F127" i="16" s="1"/>
  <c r="E127" i="16"/>
  <c r="AC127" i="16"/>
  <c r="AB127" i="16"/>
  <c r="Z127" i="16"/>
  <c r="Y127" i="16"/>
  <c r="X127" i="16"/>
  <c r="U127" i="16"/>
  <c r="T127" i="16"/>
  <c r="S127" i="16"/>
  <c r="P127" i="16"/>
  <c r="O127" i="16"/>
  <c r="N127" i="16"/>
  <c r="K127" i="16"/>
  <c r="J127" i="16"/>
  <c r="D127" i="16"/>
  <c r="AB126" i="16"/>
  <c r="AA126" i="16"/>
  <c r="AW126" i="16"/>
  <c r="W126" i="16" s="1"/>
  <c r="AV126" i="16"/>
  <c r="V126" i="16" s="1"/>
  <c r="R126" i="16"/>
  <c r="Q126" i="16"/>
  <c r="AM126" i="16"/>
  <c r="AL126" i="16"/>
  <c r="AI126" i="16"/>
  <c r="I126" i="16" s="1"/>
  <c r="AF126" i="16"/>
  <c r="F126" i="16" s="1"/>
  <c r="E126" i="16"/>
  <c r="AC126" i="16"/>
  <c r="Z126" i="16"/>
  <c r="Y126" i="16"/>
  <c r="X126" i="16"/>
  <c r="U126" i="16"/>
  <c r="T126" i="16"/>
  <c r="S126" i="16"/>
  <c r="P126" i="16"/>
  <c r="O126" i="16"/>
  <c r="N126" i="16"/>
  <c r="K126" i="16"/>
  <c r="J126" i="16"/>
  <c r="D126" i="16"/>
  <c r="BB125" i="16"/>
  <c r="AB125" i="16" s="1"/>
  <c r="BA125" i="16"/>
  <c r="AA125" i="16" s="1"/>
  <c r="W125" i="16"/>
  <c r="V125" i="16"/>
  <c r="AR125" i="16"/>
  <c r="R125" i="16" s="1"/>
  <c r="AQ125" i="16"/>
  <c r="Q125" i="16" s="1"/>
  <c r="AI125" i="16"/>
  <c r="I125" i="16" s="1"/>
  <c r="AF125" i="16"/>
  <c r="F125" i="16" s="1"/>
  <c r="E125" i="16"/>
  <c r="AC125" i="16"/>
  <c r="Z125" i="16"/>
  <c r="Y125" i="16"/>
  <c r="X125" i="16"/>
  <c r="U125" i="16"/>
  <c r="T125" i="16"/>
  <c r="S125" i="16"/>
  <c r="P125" i="16"/>
  <c r="O125" i="16"/>
  <c r="N125" i="16"/>
  <c r="M125" i="16"/>
  <c r="K125" i="16"/>
  <c r="J125" i="16"/>
  <c r="D125" i="16"/>
  <c r="AB124" i="16"/>
  <c r="AA124" i="16"/>
  <c r="W124" i="16"/>
  <c r="V124" i="16"/>
  <c r="AR124" i="16"/>
  <c r="R124" i="16" s="1"/>
  <c r="AQ124" i="16"/>
  <c r="Q124" i="16" s="1"/>
  <c r="AI124" i="16"/>
  <c r="I124" i="16" s="1"/>
  <c r="AF124" i="16"/>
  <c r="F124" i="16" s="1"/>
  <c r="E124" i="16"/>
  <c r="AC124" i="16"/>
  <c r="Z124" i="16"/>
  <c r="Y124" i="16"/>
  <c r="X124" i="16"/>
  <c r="U124" i="16"/>
  <c r="T124" i="16"/>
  <c r="S124" i="16"/>
  <c r="P124" i="16"/>
  <c r="O124" i="16"/>
  <c r="N124" i="16"/>
  <c r="K124" i="16"/>
  <c r="J124" i="16"/>
  <c r="D124" i="16"/>
  <c r="BB123" i="16"/>
  <c r="AB123" i="16" s="1"/>
  <c r="BA123" i="16"/>
  <c r="AA123" i="16" s="1"/>
  <c r="AW123" i="16"/>
  <c r="W123" i="16" s="1"/>
  <c r="AV123" i="16"/>
  <c r="V123" i="16" s="1"/>
  <c r="Q123" i="16"/>
  <c r="AM123" i="16"/>
  <c r="AL123" i="16"/>
  <c r="L123" i="16" s="1"/>
  <c r="AI123" i="16"/>
  <c r="AF123" i="16"/>
  <c r="F123" i="16" s="1"/>
  <c r="E123" i="16"/>
  <c r="AC123" i="16"/>
  <c r="Z123" i="16"/>
  <c r="Y123" i="16"/>
  <c r="X123" i="16"/>
  <c r="U123" i="16"/>
  <c r="T123" i="16"/>
  <c r="S123" i="16"/>
  <c r="R123" i="16"/>
  <c r="P123" i="16"/>
  <c r="O123" i="16"/>
  <c r="N123" i="16"/>
  <c r="K123" i="16"/>
  <c r="J123" i="16"/>
  <c r="I123" i="16"/>
  <c r="D123" i="16"/>
  <c r="BB122" i="16"/>
  <c r="AB122" i="16" s="1"/>
  <c r="BA122" i="16"/>
  <c r="AA122" i="16" s="1"/>
  <c r="W122" i="16"/>
  <c r="V122" i="16"/>
  <c r="AR122" i="16"/>
  <c r="R122" i="16" s="1"/>
  <c r="AQ122" i="16"/>
  <c r="Q122" i="16" s="1"/>
  <c r="AM122" i="16"/>
  <c r="AL122" i="16"/>
  <c r="AI122" i="16"/>
  <c r="I122" i="16" s="1"/>
  <c r="AF122" i="16"/>
  <c r="F122" i="16" s="1"/>
  <c r="E122" i="16"/>
  <c r="AC122" i="16"/>
  <c r="Z122" i="16"/>
  <c r="Y122" i="16"/>
  <c r="X122" i="16"/>
  <c r="U122" i="16"/>
  <c r="T122" i="16"/>
  <c r="S122" i="16"/>
  <c r="P122" i="16"/>
  <c r="O122" i="16"/>
  <c r="N122" i="16"/>
  <c r="K122" i="16"/>
  <c r="J122" i="16"/>
  <c r="D122" i="16"/>
  <c r="AB121" i="16"/>
  <c r="AA121" i="16"/>
  <c r="W121" i="16"/>
  <c r="AR121" i="16"/>
  <c r="R121" i="16" s="1"/>
  <c r="AQ121" i="16"/>
  <c r="Q121" i="16" s="1"/>
  <c r="M121" i="16"/>
  <c r="AI121" i="16"/>
  <c r="I121" i="16" s="1"/>
  <c r="AF121" i="16"/>
  <c r="F121" i="16" s="1"/>
  <c r="E121" i="16"/>
  <c r="AC121" i="16"/>
  <c r="Z121" i="16"/>
  <c r="Y121" i="16"/>
  <c r="X121" i="16"/>
  <c r="V121" i="16"/>
  <c r="U121" i="16"/>
  <c r="T121" i="16"/>
  <c r="S121" i="16"/>
  <c r="P121" i="16"/>
  <c r="O121" i="16"/>
  <c r="N121" i="16"/>
  <c r="K121" i="16"/>
  <c r="J121" i="16"/>
  <c r="D121" i="16"/>
  <c r="BB120" i="16"/>
  <c r="AB120" i="16" s="1"/>
  <c r="BA120" i="16"/>
  <c r="AA120" i="16" s="1"/>
  <c r="W120" i="16"/>
  <c r="AR120" i="16"/>
  <c r="R120" i="16" s="1"/>
  <c r="AQ120" i="16"/>
  <c r="AM120" i="16"/>
  <c r="M120" i="16" s="1"/>
  <c r="AL120" i="16"/>
  <c r="L120" i="16" s="1"/>
  <c r="AI120" i="16"/>
  <c r="I120" i="16" s="1"/>
  <c r="AF120" i="16"/>
  <c r="F120" i="16" s="1"/>
  <c r="E120" i="16"/>
  <c r="AC120" i="16"/>
  <c r="Z120" i="16"/>
  <c r="Y120" i="16"/>
  <c r="X120" i="16"/>
  <c r="V120" i="16"/>
  <c r="U120" i="16"/>
  <c r="T120" i="16"/>
  <c r="S120" i="16"/>
  <c r="P120" i="16"/>
  <c r="O120" i="16"/>
  <c r="N120" i="16"/>
  <c r="K120" i="16"/>
  <c r="J120" i="16"/>
  <c r="D120" i="16"/>
  <c r="AB119" i="16"/>
  <c r="AA119" i="16"/>
  <c r="W119" i="16"/>
  <c r="V119" i="16"/>
  <c r="Q119" i="16"/>
  <c r="AM119" i="16"/>
  <c r="M119" i="16" s="1"/>
  <c r="AL119" i="16"/>
  <c r="AI119" i="16"/>
  <c r="I119" i="16" s="1"/>
  <c r="AF119" i="16"/>
  <c r="F119" i="16" s="1"/>
  <c r="E119" i="16"/>
  <c r="AC119" i="16"/>
  <c r="Z119" i="16"/>
  <c r="Y119" i="16"/>
  <c r="X119" i="16"/>
  <c r="U119" i="16"/>
  <c r="T119" i="16"/>
  <c r="S119" i="16"/>
  <c r="R119" i="16"/>
  <c r="P119" i="16"/>
  <c r="O119" i="16"/>
  <c r="N119" i="16"/>
  <c r="K119" i="16"/>
  <c r="J119" i="16"/>
  <c r="D119" i="16"/>
  <c r="BB118" i="16"/>
  <c r="BA118" i="16"/>
  <c r="AA118" i="16" s="1"/>
  <c r="W118" i="16"/>
  <c r="V118" i="16"/>
  <c r="R118" i="16"/>
  <c r="Q118" i="16"/>
  <c r="AM118" i="16"/>
  <c r="AL118" i="16"/>
  <c r="AI118" i="16"/>
  <c r="I118" i="16" s="1"/>
  <c r="AF118" i="16"/>
  <c r="F118" i="16" s="1"/>
  <c r="E118" i="16"/>
  <c r="AC118" i="16"/>
  <c r="AB118" i="16"/>
  <c r="Z118" i="16"/>
  <c r="Y118" i="16"/>
  <c r="X118" i="16"/>
  <c r="U118" i="16"/>
  <c r="T118" i="16"/>
  <c r="S118" i="16"/>
  <c r="P118" i="16"/>
  <c r="O118" i="16"/>
  <c r="N118" i="16"/>
  <c r="K118" i="16"/>
  <c r="J118" i="16"/>
  <c r="D118" i="16"/>
  <c r="BB117" i="16"/>
  <c r="AB117" i="16" s="1"/>
  <c r="BA117" i="16"/>
  <c r="AA117" i="16" s="1"/>
  <c r="W117" i="16"/>
  <c r="V117" i="16"/>
  <c r="R117" i="16"/>
  <c r="Q117" i="16"/>
  <c r="AM117" i="16"/>
  <c r="M117" i="16" s="1"/>
  <c r="AL117" i="16"/>
  <c r="AI117" i="16"/>
  <c r="I117" i="16" s="1"/>
  <c r="AF117" i="16"/>
  <c r="F117" i="16" s="1"/>
  <c r="E117" i="16"/>
  <c r="AC117" i="16"/>
  <c r="Z117" i="16"/>
  <c r="Y117" i="16"/>
  <c r="X117" i="16"/>
  <c r="U117" i="16"/>
  <c r="T117" i="16"/>
  <c r="S117" i="16"/>
  <c r="P117" i="16"/>
  <c r="O117" i="16"/>
  <c r="N117" i="16"/>
  <c r="K117" i="16"/>
  <c r="J117" i="16"/>
  <c r="D117" i="16"/>
  <c r="BB116" i="16"/>
  <c r="AB116" i="16" s="1"/>
  <c r="BA116" i="16"/>
  <c r="AA116" i="16" s="1"/>
  <c r="AW116" i="16"/>
  <c r="W116" i="16" s="1"/>
  <c r="AV116" i="16"/>
  <c r="V116" i="16" s="1"/>
  <c r="R116" i="16"/>
  <c r="Q116" i="16"/>
  <c r="AM116" i="16"/>
  <c r="AL116" i="16"/>
  <c r="L116" i="16" s="1"/>
  <c r="AI116" i="16"/>
  <c r="I116" i="16" s="1"/>
  <c r="AF116" i="16"/>
  <c r="F116" i="16" s="1"/>
  <c r="E116" i="16"/>
  <c r="AC116" i="16"/>
  <c r="Z116" i="16"/>
  <c r="Y116" i="16"/>
  <c r="X116" i="16"/>
  <c r="U116" i="16"/>
  <c r="T116" i="16"/>
  <c r="S116" i="16"/>
  <c r="P116" i="16"/>
  <c r="O116" i="16"/>
  <c r="N116" i="16"/>
  <c r="K116" i="16"/>
  <c r="J116" i="16"/>
  <c r="D116" i="16"/>
  <c r="BB115" i="16"/>
  <c r="AB115" i="16" s="1"/>
  <c r="BA115" i="16"/>
  <c r="AA115" i="16" s="1"/>
  <c r="W115" i="16"/>
  <c r="V115" i="16"/>
  <c r="AM115" i="16"/>
  <c r="M115" i="16" s="1"/>
  <c r="AL115" i="16"/>
  <c r="AI115" i="16"/>
  <c r="I115" i="16" s="1"/>
  <c r="AF115" i="16"/>
  <c r="F115" i="16" s="1"/>
  <c r="E115" i="16"/>
  <c r="AC115" i="16"/>
  <c r="Z115" i="16"/>
  <c r="Y115" i="16"/>
  <c r="X115" i="16"/>
  <c r="U115" i="16"/>
  <c r="T115" i="16"/>
  <c r="S115" i="16"/>
  <c r="R115" i="16"/>
  <c r="Q115" i="16"/>
  <c r="P115" i="16"/>
  <c r="O115" i="16"/>
  <c r="N115" i="16"/>
  <c r="K115" i="16"/>
  <c r="J115" i="16"/>
  <c r="D115" i="16"/>
  <c r="AW114" i="16"/>
  <c r="W114" i="16" s="1"/>
  <c r="AV114" i="16"/>
  <c r="V114" i="16" s="1"/>
  <c r="R114" i="16"/>
  <c r="Q114" i="16"/>
  <c r="AM114" i="16"/>
  <c r="AL114" i="16"/>
  <c r="AI114" i="16"/>
  <c r="I114" i="16" s="1"/>
  <c r="AF114" i="16"/>
  <c r="E114" i="16"/>
  <c r="AC114" i="16"/>
  <c r="AB114" i="16"/>
  <c r="AA114" i="16"/>
  <c r="Z114" i="16"/>
  <c r="Y114" i="16"/>
  <c r="X114" i="16"/>
  <c r="U114" i="16"/>
  <c r="T114" i="16"/>
  <c r="S114" i="16"/>
  <c r="P114" i="16"/>
  <c r="O114" i="16"/>
  <c r="N114" i="16"/>
  <c r="K114" i="16"/>
  <c r="J114" i="16"/>
  <c r="F114" i="16"/>
  <c r="D114" i="16"/>
  <c r="BB113" i="16"/>
  <c r="AB113" i="16" s="1"/>
  <c r="BA113" i="16"/>
  <c r="AA113" i="16" s="1"/>
  <c r="W113" i="16"/>
  <c r="V113" i="16"/>
  <c r="AR113" i="16"/>
  <c r="AQ113" i="16"/>
  <c r="Q113" i="16" s="1"/>
  <c r="M113" i="16"/>
  <c r="AI113" i="16"/>
  <c r="I113" i="16" s="1"/>
  <c r="AF113" i="16"/>
  <c r="F113" i="16" s="1"/>
  <c r="E113" i="16"/>
  <c r="AC113" i="16"/>
  <c r="Z113" i="16"/>
  <c r="Y113" i="16"/>
  <c r="X113" i="16"/>
  <c r="U113" i="16"/>
  <c r="T113" i="16"/>
  <c r="S113" i="16"/>
  <c r="P113" i="16"/>
  <c r="O113" i="16"/>
  <c r="N113" i="16"/>
  <c r="K113" i="16"/>
  <c r="J113" i="16"/>
  <c r="D113" i="16"/>
  <c r="BB111" i="16"/>
  <c r="AB111" i="16" s="1"/>
  <c r="BA111" i="16"/>
  <c r="AA111" i="16" s="1"/>
  <c r="AW111" i="16"/>
  <c r="W111" i="16" s="1"/>
  <c r="AV111" i="16"/>
  <c r="V111" i="16" s="1"/>
  <c r="R111" i="16"/>
  <c r="AM111" i="16"/>
  <c r="M111" i="16" s="1"/>
  <c r="AL111" i="16"/>
  <c r="L111" i="16" s="1"/>
  <c r="AI111" i="16"/>
  <c r="I111" i="16" s="1"/>
  <c r="AF111" i="16"/>
  <c r="F111" i="16" s="1"/>
  <c r="E111" i="16"/>
  <c r="AC111" i="16"/>
  <c r="Z111" i="16"/>
  <c r="Y111" i="16"/>
  <c r="X111" i="16"/>
  <c r="U111" i="16"/>
  <c r="T111" i="16"/>
  <c r="S111" i="16"/>
  <c r="P111" i="16"/>
  <c r="O111" i="16"/>
  <c r="N111" i="16"/>
  <c r="K111" i="16"/>
  <c r="J111" i="16"/>
  <c r="D111" i="16"/>
  <c r="BB109" i="16"/>
  <c r="AB109" i="16" s="1"/>
  <c r="BA109" i="16"/>
  <c r="AA109" i="16" s="1"/>
  <c r="AW109" i="16"/>
  <c r="W109" i="16" s="1"/>
  <c r="AV109" i="16"/>
  <c r="V109" i="16" s="1"/>
  <c r="R109" i="16"/>
  <c r="Q109" i="16"/>
  <c r="AM109" i="16"/>
  <c r="M109" i="16" s="1"/>
  <c r="AL109" i="16"/>
  <c r="AI109" i="16"/>
  <c r="I109" i="16" s="1"/>
  <c r="AF109" i="16"/>
  <c r="F109" i="16" s="1"/>
  <c r="E109" i="16"/>
  <c r="AC109" i="16"/>
  <c r="Z109" i="16"/>
  <c r="Y109" i="16"/>
  <c r="X109" i="16"/>
  <c r="U109" i="16"/>
  <c r="T109" i="16"/>
  <c r="S109" i="16"/>
  <c r="P109" i="16"/>
  <c r="O109" i="16"/>
  <c r="N109" i="16"/>
  <c r="K109" i="16"/>
  <c r="J109" i="16"/>
  <c r="D109" i="16"/>
  <c r="BB108" i="16"/>
  <c r="AB108" i="16" s="1"/>
  <c r="BA108" i="16"/>
  <c r="AA108" i="16" s="1"/>
  <c r="AW108" i="16"/>
  <c r="W108" i="16" s="1"/>
  <c r="AV108" i="16"/>
  <c r="R108" i="16"/>
  <c r="Q108" i="16"/>
  <c r="AM108" i="16"/>
  <c r="AL108" i="16"/>
  <c r="L108" i="16" s="1"/>
  <c r="AI108" i="16"/>
  <c r="I108" i="16" s="1"/>
  <c r="AF108" i="16"/>
  <c r="F108" i="16" s="1"/>
  <c r="E108" i="16"/>
  <c r="AC108" i="16"/>
  <c r="Z108" i="16"/>
  <c r="Y108" i="16"/>
  <c r="X108" i="16"/>
  <c r="V108" i="16"/>
  <c r="U108" i="16"/>
  <c r="T108" i="16"/>
  <c r="S108" i="16"/>
  <c r="P108" i="16"/>
  <c r="O108" i="16"/>
  <c r="N108" i="16"/>
  <c r="K108" i="16"/>
  <c r="J108" i="16"/>
  <c r="D108" i="16"/>
  <c r="BB107" i="16"/>
  <c r="AB107" i="16" s="1"/>
  <c r="BA107" i="16"/>
  <c r="AA107" i="16" s="1"/>
  <c r="W107" i="16"/>
  <c r="V107" i="16"/>
  <c r="AR107" i="16"/>
  <c r="R107" i="16" s="1"/>
  <c r="AQ107" i="16"/>
  <c r="Q107" i="16" s="1"/>
  <c r="AM107" i="16"/>
  <c r="M107" i="16" s="1"/>
  <c r="AL107" i="16"/>
  <c r="AI107" i="16"/>
  <c r="I107" i="16" s="1"/>
  <c r="AF107" i="16"/>
  <c r="F107" i="16" s="1"/>
  <c r="E107" i="16"/>
  <c r="AC107" i="16"/>
  <c r="Z107" i="16"/>
  <c r="Y107" i="16"/>
  <c r="X107" i="16"/>
  <c r="U107" i="16"/>
  <c r="T107" i="16"/>
  <c r="S107" i="16"/>
  <c r="P107" i="16"/>
  <c r="O107" i="16"/>
  <c r="N107" i="16"/>
  <c r="K107" i="16"/>
  <c r="J107" i="16"/>
  <c r="D107" i="16"/>
  <c r="AB106" i="16"/>
  <c r="AA106" i="16"/>
  <c r="W106" i="16"/>
  <c r="AR106" i="16"/>
  <c r="R106" i="16" s="1"/>
  <c r="AQ106" i="16"/>
  <c r="Q106" i="16" s="1"/>
  <c r="L106" i="16"/>
  <c r="AI106" i="16"/>
  <c r="I106" i="16" s="1"/>
  <c r="AF106" i="16"/>
  <c r="F106" i="16" s="1"/>
  <c r="E106" i="16"/>
  <c r="AC106" i="16"/>
  <c r="Z106" i="16"/>
  <c r="Y106" i="16"/>
  <c r="X106" i="16"/>
  <c r="V106" i="16"/>
  <c r="U106" i="16"/>
  <c r="T106" i="16"/>
  <c r="S106" i="16"/>
  <c r="P106" i="16"/>
  <c r="O106" i="16"/>
  <c r="N106" i="16"/>
  <c r="K106" i="16"/>
  <c r="J106" i="16"/>
  <c r="D106" i="16"/>
  <c r="AA105" i="16"/>
  <c r="W105" i="16"/>
  <c r="V105" i="16"/>
  <c r="AR105" i="16"/>
  <c r="R105" i="16" s="1"/>
  <c r="AQ105" i="16"/>
  <c r="Q105" i="16" s="1"/>
  <c r="AM105" i="16"/>
  <c r="AL105" i="16"/>
  <c r="AI105" i="16"/>
  <c r="I105" i="16" s="1"/>
  <c r="AF105" i="16"/>
  <c r="F105" i="16" s="1"/>
  <c r="E105" i="16"/>
  <c r="AC105" i="16"/>
  <c r="AB105" i="16"/>
  <c r="Z105" i="16"/>
  <c r="Y105" i="16"/>
  <c r="X105" i="16"/>
  <c r="U105" i="16"/>
  <c r="T105" i="16"/>
  <c r="S105" i="16"/>
  <c r="P105" i="16"/>
  <c r="O105" i="16"/>
  <c r="N105" i="16"/>
  <c r="K105" i="16"/>
  <c r="J105" i="16"/>
  <c r="D105" i="16"/>
  <c r="W104" i="16"/>
  <c r="V104" i="16"/>
  <c r="AR104" i="16"/>
  <c r="AQ104" i="16"/>
  <c r="Q104" i="16" s="1"/>
  <c r="AM104" i="16"/>
  <c r="AL104" i="16"/>
  <c r="AI104" i="16"/>
  <c r="I104" i="16" s="1"/>
  <c r="AF104" i="16"/>
  <c r="F104" i="16" s="1"/>
  <c r="E104" i="16"/>
  <c r="AC104" i="16"/>
  <c r="AB104" i="16"/>
  <c r="AA104" i="16"/>
  <c r="Z104" i="16"/>
  <c r="Y104" i="16"/>
  <c r="X104" i="16"/>
  <c r="U104" i="16"/>
  <c r="T104" i="16"/>
  <c r="S104" i="16"/>
  <c r="R104" i="16"/>
  <c r="P104" i="16"/>
  <c r="O104" i="16"/>
  <c r="N104" i="16"/>
  <c r="K104" i="16"/>
  <c r="J104" i="16"/>
  <c r="D104" i="16"/>
  <c r="BB103" i="16"/>
  <c r="AB103" i="16" s="1"/>
  <c r="BA103" i="16"/>
  <c r="AA103" i="16" s="1"/>
  <c r="W103" i="16"/>
  <c r="R103" i="16"/>
  <c r="Q103" i="16"/>
  <c r="M103" i="16"/>
  <c r="L103" i="16"/>
  <c r="AI103" i="16"/>
  <c r="I103" i="16" s="1"/>
  <c r="AF103" i="16"/>
  <c r="F103" i="16" s="1"/>
  <c r="E103" i="16"/>
  <c r="AC103" i="16"/>
  <c r="Z103" i="16"/>
  <c r="Y103" i="16"/>
  <c r="X103" i="16"/>
  <c r="V103" i="16"/>
  <c r="U103" i="16"/>
  <c r="T103" i="16"/>
  <c r="S103" i="16"/>
  <c r="P103" i="16"/>
  <c r="O103" i="16"/>
  <c r="N103" i="16"/>
  <c r="K103" i="16"/>
  <c r="J103" i="16"/>
  <c r="D103" i="16"/>
  <c r="AB102" i="16"/>
  <c r="AA102" i="16"/>
  <c r="W102" i="16"/>
  <c r="V102" i="16"/>
  <c r="R102" i="16"/>
  <c r="Q102" i="16"/>
  <c r="L102" i="16"/>
  <c r="AI102" i="16"/>
  <c r="I102" i="16" s="1"/>
  <c r="AF102" i="16"/>
  <c r="F102" i="16" s="1"/>
  <c r="E102" i="16"/>
  <c r="AC102" i="16"/>
  <c r="Z102" i="16"/>
  <c r="Y102" i="16"/>
  <c r="X102" i="16"/>
  <c r="U102" i="16"/>
  <c r="T102" i="16"/>
  <c r="S102" i="16"/>
  <c r="P102" i="16"/>
  <c r="O102" i="16"/>
  <c r="N102" i="16"/>
  <c r="K102" i="16"/>
  <c r="J102" i="16"/>
  <c r="D102" i="16"/>
  <c r="AB101" i="16"/>
  <c r="AA101" i="16"/>
  <c r="AW101" i="16"/>
  <c r="W101" i="16" s="1"/>
  <c r="AV101" i="16"/>
  <c r="V101" i="16" s="1"/>
  <c r="AR101" i="16"/>
  <c r="R101" i="16" s="1"/>
  <c r="AQ101" i="16"/>
  <c r="Q101" i="16" s="1"/>
  <c r="AI101" i="16"/>
  <c r="I101" i="16" s="1"/>
  <c r="AF101" i="16"/>
  <c r="F101" i="16" s="1"/>
  <c r="E101" i="16"/>
  <c r="AC101" i="16"/>
  <c r="Z101" i="16"/>
  <c r="Y101" i="16"/>
  <c r="X101" i="16"/>
  <c r="U101" i="16"/>
  <c r="T101" i="16"/>
  <c r="S101" i="16"/>
  <c r="P101" i="16"/>
  <c r="O101" i="16"/>
  <c r="N101" i="16"/>
  <c r="K101" i="16"/>
  <c r="J101" i="16"/>
  <c r="D101" i="16"/>
  <c r="AB100" i="16"/>
  <c r="AA100" i="16"/>
  <c r="W100" i="16"/>
  <c r="V100" i="16"/>
  <c r="AR100" i="16"/>
  <c r="R100" i="16" s="1"/>
  <c r="AQ100" i="16"/>
  <c r="Q100" i="16" s="1"/>
  <c r="AM100" i="16"/>
  <c r="AL100" i="16"/>
  <c r="AI100" i="16"/>
  <c r="I100" i="16" s="1"/>
  <c r="AF100" i="16"/>
  <c r="F100" i="16" s="1"/>
  <c r="E100" i="16"/>
  <c r="AC100" i="16"/>
  <c r="Z100" i="16"/>
  <c r="Y100" i="16"/>
  <c r="X100" i="16"/>
  <c r="U100" i="16"/>
  <c r="T100" i="16"/>
  <c r="S100" i="16"/>
  <c r="P100" i="16"/>
  <c r="O100" i="16"/>
  <c r="N100" i="16"/>
  <c r="K100" i="16"/>
  <c r="J100" i="16"/>
  <c r="D100" i="16"/>
  <c r="AB99" i="16"/>
  <c r="W99" i="16"/>
  <c r="V99" i="16"/>
  <c r="R99" i="16"/>
  <c r="Q99" i="16"/>
  <c r="M99" i="16"/>
  <c r="AI99" i="16"/>
  <c r="I99" i="16" s="1"/>
  <c r="AF99" i="16"/>
  <c r="F99" i="16" s="1"/>
  <c r="E99" i="16"/>
  <c r="AC99" i="16"/>
  <c r="AA99" i="16"/>
  <c r="Z99" i="16"/>
  <c r="Y99" i="16"/>
  <c r="X99" i="16"/>
  <c r="U99" i="16"/>
  <c r="T99" i="16"/>
  <c r="S99" i="16"/>
  <c r="P99" i="16"/>
  <c r="O99" i="16"/>
  <c r="N99" i="16"/>
  <c r="K99" i="16"/>
  <c r="J99" i="16"/>
  <c r="D99" i="16"/>
  <c r="AB98" i="16"/>
  <c r="AA98" i="16"/>
  <c r="W98" i="16"/>
  <c r="V98" i="16"/>
  <c r="AR98" i="16"/>
  <c r="R98" i="16" s="1"/>
  <c r="AQ98" i="16"/>
  <c r="Q98" i="16" s="1"/>
  <c r="AM98" i="16"/>
  <c r="M98" i="16" s="1"/>
  <c r="AL98" i="16"/>
  <c r="AI98" i="16"/>
  <c r="I98" i="16" s="1"/>
  <c r="AF98" i="16"/>
  <c r="F98" i="16" s="1"/>
  <c r="E98" i="16"/>
  <c r="AC98" i="16"/>
  <c r="Z98" i="16"/>
  <c r="Y98" i="16"/>
  <c r="X98" i="16"/>
  <c r="U98" i="16"/>
  <c r="T98" i="16"/>
  <c r="S98" i="16"/>
  <c r="P98" i="16"/>
  <c r="O98" i="16"/>
  <c r="N98" i="16"/>
  <c r="K98" i="16"/>
  <c r="J98" i="16"/>
  <c r="D98" i="16"/>
  <c r="BB97" i="16"/>
  <c r="AB97" i="16" s="1"/>
  <c r="BA97" i="16"/>
  <c r="AA97" i="16" s="1"/>
  <c r="W97" i="16"/>
  <c r="V97" i="16"/>
  <c r="R97" i="16"/>
  <c r="Q97" i="16"/>
  <c r="AM97" i="16"/>
  <c r="M97" i="16" s="1"/>
  <c r="AL97" i="16"/>
  <c r="L97" i="16" s="1"/>
  <c r="AI97" i="16"/>
  <c r="I97" i="16" s="1"/>
  <c r="AF97" i="16"/>
  <c r="F97" i="16" s="1"/>
  <c r="E97" i="16"/>
  <c r="AC97" i="16"/>
  <c r="Z97" i="16"/>
  <c r="Y97" i="16"/>
  <c r="X97" i="16"/>
  <c r="U97" i="16"/>
  <c r="T97" i="16"/>
  <c r="S97" i="16"/>
  <c r="P97" i="16"/>
  <c r="O97" i="16"/>
  <c r="N97" i="16"/>
  <c r="K97" i="16"/>
  <c r="J97" i="16"/>
  <c r="D97" i="16"/>
  <c r="AB96" i="16"/>
  <c r="AA96" i="16"/>
  <c r="W96" i="16"/>
  <c r="V96" i="16"/>
  <c r="R96" i="16"/>
  <c r="Q96" i="16"/>
  <c r="AI96" i="16"/>
  <c r="I96" i="16" s="1"/>
  <c r="AF96" i="16"/>
  <c r="F96" i="16" s="1"/>
  <c r="E96" i="16"/>
  <c r="AC96" i="16"/>
  <c r="Z96" i="16"/>
  <c r="Y96" i="16"/>
  <c r="X96" i="16"/>
  <c r="U96" i="16"/>
  <c r="T96" i="16"/>
  <c r="S96" i="16"/>
  <c r="P96" i="16"/>
  <c r="O96" i="16"/>
  <c r="N96" i="16"/>
  <c r="K96" i="16"/>
  <c r="J96" i="16"/>
  <c r="D96" i="16"/>
  <c r="BB95" i="16"/>
  <c r="BA95" i="16"/>
  <c r="W95" i="16"/>
  <c r="V95" i="16"/>
  <c r="AR95" i="16"/>
  <c r="R95" i="16" s="1"/>
  <c r="AQ95" i="16"/>
  <c r="Q95" i="16" s="1"/>
  <c r="AM95" i="16"/>
  <c r="M95" i="16" s="1"/>
  <c r="AL95" i="16"/>
  <c r="AI95" i="16"/>
  <c r="I95" i="16" s="1"/>
  <c r="AF95" i="16"/>
  <c r="F95" i="16" s="1"/>
  <c r="E95" i="16"/>
  <c r="AC95" i="16"/>
  <c r="AB95" i="16"/>
  <c r="AA95" i="16"/>
  <c r="Z95" i="16"/>
  <c r="Y95" i="16"/>
  <c r="X95" i="16"/>
  <c r="U95" i="16"/>
  <c r="T95" i="16"/>
  <c r="S95" i="16"/>
  <c r="P95" i="16"/>
  <c r="O95" i="16"/>
  <c r="N95" i="16"/>
  <c r="K95" i="16"/>
  <c r="J95" i="16"/>
  <c r="D95" i="16"/>
  <c r="AB94" i="16"/>
  <c r="AA94" i="16"/>
  <c r="W94" i="16"/>
  <c r="V94" i="16"/>
  <c r="AR94" i="16"/>
  <c r="R94" i="16" s="1"/>
  <c r="AQ94" i="16"/>
  <c r="Q94" i="16" s="1"/>
  <c r="M94" i="16"/>
  <c r="AI94" i="16"/>
  <c r="I94" i="16" s="1"/>
  <c r="AF94" i="16"/>
  <c r="F94" i="16" s="1"/>
  <c r="E94" i="16"/>
  <c r="AC94" i="16"/>
  <c r="Z94" i="16"/>
  <c r="Y94" i="16"/>
  <c r="X94" i="16"/>
  <c r="U94" i="16"/>
  <c r="T94" i="16"/>
  <c r="S94" i="16"/>
  <c r="P94" i="16"/>
  <c r="O94" i="16"/>
  <c r="N94" i="16"/>
  <c r="K94" i="16"/>
  <c r="J94" i="16"/>
  <c r="D94" i="16"/>
  <c r="AB93" i="16"/>
  <c r="AA93" i="16"/>
  <c r="W93" i="16"/>
  <c r="V93" i="16"/>
  <c r="R93" i="16"/>
  <c r="Q93" i="16"/>
  <c r="M93" i="16"/>
  <c r="AI93" i="16"/>
  <c r="I93" i="16" s="1"/>
  <c r="AF93" i="16"/>
  <c r="F93" i="16" s="1"/>
  <c r="E93" i="16"/>
  <c r="AC93" i="16"/>
  <c r="Z93" i="16"/>
  <c r="Y93" i="16"/>
  <c r="X93" i="16"/>
  <c r="U93" i="16"/>
  <c r="T93" i="16"/>
  <c r="S93" i="16"/>
  <c r="P93" i="16"/>
  <c r="O93" i="16"/>
  <c r="N93" i="16"/>
  <c r="K93" i="16"/>
  <c r="J93" i="16"/>
  <c r="D93" i="16"/>
  <c r="AB92" i="16"/>
  <c r="AA92" i="16"/>
  <c r="W92" i="16"/>
  <c r="V92" i="16"/>
  <c r="R92" i="16"/>
  <c r="Q92" i="16"/>
  <c r="AI92" i="16"/>
  <c r="I92" i="16" s="1"/>
  <c r="AF92" i="16"/>
  <c r="F92" i="16" s="1"/>
  <c r="E92" i="16"/>
  <c r="AC92" i="16"/>
  <c r="Z92" i="16"/>
  <c r="Y92" i="16"/>
  <c r="X92" i="16"/>
  <c r="U92" i="16"/>
  <c r="T92" i="16"/>
  <c r="S92" i="16"/>
  <c r="P92" i="16"/>
  <c r="O92" i="16"/>
  <c r="N92" i="16"/>
  <c r="K92" i="16"/>
  <c r="J92" i="16"/>
  <c r="D92" i="16"/>
  <c r="AB91" i="16"/>
  <c r="AA91" i="16"/>
  <c r="AW91" i="16"/>
  <c r="W91" i="16" s="1"/>
  <c r="AV91" i="16"/>
  <c r="V91" i="16" s="1"/>
  <c r="R91" i="16"/>
  <c r="Q91" i="16"/>
  <c r="AM91" i="16"/>
  <c r="M91" i="16" s="1"/>
  <c r="AL91" i="16"/>
  <c r="AI91" i="16"/>
  <c r="I91" i="16" s="1"/>
  <c r="AF91" i="16"/>
  <c r="F91" i="16" s="1"/>
  <c r="E91" i="16"/>
  <c r="AC91" i="16"/>
  <c r="Z91" i="16"/>
  <c r="Y91" i="16"/>
  <c r="X91" i="16"/>
  <c r="U91" i="16"/>
  <c r="T91" i="16"/>
  <c r="S91" i="16"/>
  <c r="P91" i="16"/>
  <c r="O91" i="16"/>
  <c r="N91" i="16"/>
  <c r="K91" i="16"/>
  <c r="J91" i="16"/>
  <c r="D91" i="16"/>
  <c r="AB90" i="16"/>
  <c r="AA90" i="16"/>
  <c r="W90" i="16"/>
  <c r="V90" i="16"/>
  <c r="AR90" i="16"/>
  <c r="R90" i="16" s="1"/>
  <c r="AQ90" i="16"/>
  <c r="Q90" i="16" s="1"/>
  <c r="AI90" i="16"/>
  <c r="I90" i="16" s="1"/>
  <c r="AF90" i="16"/>
  <c r="F90" i="16" s="1"/>
  <c r="E90" i="16"/>
  <c r="AC90" i="16"/>
  <c r="Z90" i="16"/>
  <c r="Y90" i="16"/>
  <c r="X90" i="16"/>
  <c r="U90" i="16"/>
  <c r="T90" i="16"/>
  <c r="S90" i="16"/>
  <c r="P90" i="16"/>
  <c r="O90" i="16"/>
  <c r="N90" i="16"/>
  <c r="K90" i="16"/>
  <c r="J90" i="16"/>
  <c r="D90" i="16"/>
  <c r="AB89" i="16"/>
  <c r="AA89" i="16"/>
  <c r="W89" i="16"/>
  <c r="V89" i="16"/>
  <c r="R89" i="16"/>
  <c r="Q89" i="16"/>
  <c r="L89" i="16"/>
  <c r="AI89" i="16"/>
  <c r="I89" i="16" s="1"/>
  <c r="AF89" i="16"/>
  <c r="F89" i="16" s="1"/>
  <c r="E89" i="16"/>
  <c r="AC89" i="16"/>
  <c r="Z89" i="16"/>
  <c r="Y89" i="16"/>
  <c r="X89" i="16"/>
  <c r="U89" i="16"/>
  <c r="T89" i="16"/>
  <c r="S89" i="16"/>
  <c r="P89" i="16"/>
  <c r="O89" i="16"/>
  <c r="N89" i="16"/>
  <c r="K89" i="16"/>
  <c r="J89" i="16"/>
  <c r="D89" i="16"/>
  <c r="BB88" i="16"/>
  <c r="BA88" i="16"/>
  <c r="W88" i="16"/>
  <c r="V88" i="16"/>
  <c r="AR88" i="16"/>
  <c r="AQ88" i="16"/>
  <c r="AM88" i="16"/>
  <c r="AL88" i="16"/>
  <c r="AI88" i="16"/>
  <c r="I88" i="16" s="1"/>
  <c r="AF88" i="16"/>
  <c r="F88" i="16" s="1"/>
  <c r="E88" i="16"/>
  <c r="AC88" i="16"/>
  <c r="AB88" i="16"/>
  <c r="AA88" i="16"/>
  <c r="Z88" i="16"/>
  <c r="Y88" i="16"/>
  <c r="X88" i="16"/>
  <c r="U88" i="16"/>
  <c r="T88" i="16"/>
  <c r="S88" i="16"/>
  <c r="R88" i="16"/>
  <c r="Q88" i="16"/>
  <c r="P88" i="16"/>
  <c r="O88" i="16"/>
  <c r="N88" i="16"/>
  <c r="K88" i="16"/>
  <c r="J88" i="16"/>
  <c r="D88" i="16"/>
  <c r="AB87" i="16"/>
  <c r="AA87" i="16"/>
  <c r="W87" i="16"/>
  <c r="V87" i="16"/>
  <c r="R87" i="16"/>
  <c r="Q87" i="16"/>
  <c r="M87" i="16"/>
  <c r="AI87" i="16"/>
  <c r="I87" i="16" s="1"/>
  <c r="AF87" i="16"/>
  <c r="F87" i="16" s="1"/>
  <c r="E87" i="16"/>
  <c r="AC87" i="16"/>
  <c r="Z87" i="16"/>
  <c r="Y87" i="16"/>
  <c r="X87" i="16"/>
  <c r="U87" i="16"/>
  <c r="T87" i="16"/>
  <c r="S87" i="16"/>
  <c r="P87" i="16"/>
  <c r="O87" i="16"/>
  <c r="N87" i="16"/>
  <c r="K87" i="16"/>
  <c r="J87" i="16"/>
  <c r="D87" i="16"/>
  <c r="BB86" i="16"/>
  <c r="AB86" i="16" s="1"/>
  <c r="BA86" i="16"/>
  <c r="AA86" i="16" s="1"/>
  <c r="W86" i="16"/>
  <c r="V86" i="16"/>
  <c r="R86" i="16"/>
  <c r="Q86" i="16"/>
  <c r="AM86" i="16"/>
  <c r="M86" i="16" s="1"/>
  <c r="AL86" i="16"/>
  <c r="AI86" i="16"/>
  <c r="I86" i="16" s="1"/>
  <c r="AF86" i="16"/>
  <c r="F86" i="16" s="1"/>
  <c r="E86" i="16"/>
  <c r="AC86" i="16"/>
  <c r="Z86" i="16"/>
  <c r="Y86" i="16"/>
  <c r="X86" i="16"/>
  <c r="U86" i="16"/>
  <c r="T86" i="16"/>
  <c r="S86" i="16"/>
  <c r="P86" i="16"/>
  <c r="O86" i="16"/>
  <c r="N86" i="16"/>
  <c r="K86" i="16"/>
  <c r="J86" i="16"/>
  <c r="D86" i="16"/>
  <c r="AB85" i="16"/>
  <c r="AA85" i="16"/>
  <c r="W85" i="16"/>
  <c r="V85" i="16"/>
  <c r="AR85" i="16"/>
  <c r="R85" i="16" s="1"/>
  <c r="AQ85" i="16"/>
  <c r="Q85" i="16" s="1"/>
  <c r="L85" i="16"/>
  <c r="AI85" i="16"/>
  <c r="I85" i="16" s="1"/>
  <c r="AF85" i="16"/>
  <c r="F85" i="16" s="1"/>
  <c r="E85" i="16"/>
  <c r="AC85" i="16"/>
  <c r="Z85" i="16"/>
  <c r="Y85" i="16"/>
  <c r="X85" i="16"/>
  <c r="U85" i="16"/>
  <c r="T85" i="16"/>
  <c r="S85" i="16"/>
  <c r="P85" i="16"/>
  <c r="O85" i="16"/>
  <c r="N85" i="16"/>
  <c r="K85" i="16"/>
  <c r="J85" i="16"/>
  <c r="D85" i="16"/>
  <c r="W84" i="16"/>
  <c r="V84" i="16"/>
  <c r="AR84" i="16"/>
  <c r="AQ84" i="16"/>
  <c r="AM84" i="16"/>
  <c r="AL84" i="16"/>
  <c r="AI84" i="16"/>
  <c r="I84" i="16" s="1"/>
  <c r="AF84" i="16"/>
  <c r="F84" i="16" s="1"/>
  <c r="E84" i="16"/>
  <c r="AC84" i="16"/>
  <c r="AB84" i="16"/>
  <c r="AA84" i="16"/>
  <c r="Z84" i="16"/>
  <c r="Y84" i="16"/>
  <c r="X84" i="16"/>
  <c r="U84" i="16"/>
  <c r="T84" i="16"/>
  <c r="S84" i="16"/>
  <c r="R84" i="16"/>
  <c r="Q84" i="16"/>
  <c r="P84" i="16"/>
  <c r="O84" i="16"/>
  <c r="N84" i="16"/>
  <c r="K84" i="16"/>
  <c r="J84" i="16"/>
  <c r="D84" i="16"/>
  <c r="BB83" i="16"/>
  <c r="BA83" i="16"/>
  <c r="AA83" i="16" s="1"/>
  <c r="AW83" i="16"/>
  <c r="W83" i="16" s="1"/>
  <c r="AV83" i="16"/>
  <c r="V83" i="16" s="1"/>
  <c r="Q83" i="16"/>
  <c r="AM83" i="16"/>
  <c r="M83" i="16" s="1"/>
  <c r="AL83" i="16"/>
  <c r="AI83" i="16"/>
  <c r="I83" i="16" s="1"/>
  <c r="AF83" i="16"/>
  <c r="F83" i="16" s="1"/>
  <c r="E83" i="16"/>
  <c r="AC83" i="16"/>
  <c r="Z83" i="16"/>
  <c r="Y83" i="16"/>
  <c r="X83" i="16"/>
  <c r="U83" i="16"/>
  <c r="T83" i="16"/>
  <c r="S83" i="16"/>
  <c r="P83" i="16"/>
  <c r="O83" i="16"/>
  <c r="N83" i="16"/>
  <c r="K83" i="16"/>
  <c r="J83" i="16"/>
  <c r="D83" i="16"/>
  <c r="AB82" i="16"/>
  <c r="AA82" i="16"/>
  <c r="W82" i="16"/>
  <c r="V82" i="16"/>
  <c r="AR82" i="16"/>
  <c r="R82" i="16" s="1"/>
  <c r="AQ82" i="16"/>
  <c r="Q82" i="16" s="1"/>
  <c r="M82" i="16"/>
  <c r="AI82" i="16"/>
  <c r="I82" i="16" s="1"/>
  <c r="AF82" i="16"/>
  <c r="F82" i="16" s="1"/>
  <c r="E82" i="16"/>
  <c r="AC82" i="16"/>
  <c r="Z82" i="16"/>
  <c r="Y82" i="16"/>
  <c r="X82" i="16"/>
  <c r="U82" i="16"/>
  <c r="T82" i="16"/>
  <c r="S82" i="16"/>
  <c r="P82" i="16"/>
  <c r="O82" i="16"/>
  <c r="N82" i="16"/>
  <c r="K82" i="16"/>
  <c r="J82" i="16"/>
  <c r="D82" i="16"/>
  <c r="AB81" i="16"/>
  <c r="AA81" i="16"/>
  <c r="W81" i="16"/>
  <c r="V81" i="16"/>
  <c r="R81" i="16"/>
  <c r="Q81" i="16"/>
  <c r="AM81" i="16"/>
  <c r="M81" i="16" s="1"/>
  <c r="AL81" i="16"/>
  <c r="L81" i="16" s="1"/>
  <c r="AI81" i="16"/>
  <c r="I81" i="16" s="1"/>
  <c r="AF81" i="16"/>
  <c r="F81" i="16" s="1"/>
  <c r="E81" i="16"/>
  <c r="AC81" i="16"/>
  <c r="Z81" i="16"/>
  <c r="Y81" i="16"/>
  <c r="X81" i="16"/>
  <c r="U81" i="16"/>
  <c r="T81" i="16"/>
  <c r="S81" i="16"/>
  <c r="P81" i="16"/>
  <c r="O81" i="16"/>
  <c r="N81" i="16"/>
  <c r="K81" i="16"/>
  <c r="J81" i="16"/>
  <c r="D81" i="16"/>
  <c r="AB80" i="16"/>
  <c r="AA80" i="16"/>
  <c r="W80" i="16"/>
  <c r="V80" i="16"/>
  <c r="AR80" i="16"/>
  <c r="R80" i="16" s="1"/>
  <c r="AQ80" i="16"/>
  <c r="Q80" i="16" s="1"/>
  <c r="AI80" i="16"/>
  <c r="I80" i="16" s="1"/>
  <c r="AF80" i="16"/>
  <c r="F80" i="16" s="1"/>
  <c r="E80" i="16"/>
  <c r="AC80" i="16"/>
  <c r="Z80" i="16"/>
  <c r="Y80" i="16"/>
  <c r="X80" i="16"/>
  <c r="U80" i="16"/>
  <c r="T80" i="16"/>
  <c r="S80" i="16"/>
  <c r="P80" i="16"/>
  <c r="O80" i="16"/>
  <c r="N80" i="16"/>
  <c r="K80" i="16"/>
  <c r="J80" i="16"/>
  <c r="D80" i="16"/>
  <c r="AB79" i="16"/>
  <c r="AA79" i="16"/>
  <c r="W79" i="16"/>
  <c r="V79" i="16"/>
  <c r="Q79" i="16"/>
  <c r="M79" i="16"/>
  <c r="AI79" i="16"/>
  <c r="I79" i="16" s="1"/>
  <c r="AF79" i="16"/>
  <c r="F79" i="16" s="1"/>
  <c r="E79" i="16"/>
  <c r="AC79" i="16"/>
  <c r="Z79" i="16"/>
  <c r="Y79" i="16"/>
  <c r="X79" i="16"/>
  <c r="U79" i="16"/>
  <c r="T79" i="16"/>
  <c r="S79" i="16"/>
  <c r="P79" i="16"/>
  <c r="O79" i="16"/>
  <c r="N79" i="16"/>
  <c r="K79" i="16"/>
  <c r="J79" i="16"/>
  <c r="D79" i="16"/>
  <c r="AB78" i="16"/>
  <c r="AA78" i="16"/>
  <c r="W78" i="16"/>
  <c r="V78" i="16"/>
  <c r="R78" i="16"/>
  <c r="Q78" i="16"/>
  <c r="M78" i="16"/>
  <c r="AI78" i="16"/>
  <c r="I78" i="16" s="1"/>
  <c r="AF78" i="16"/>
  <c r="F78" i="16" s="1"/>
  <c r="E78" i="16"/>
  <c r="AC78" i="16"/>
  <c r="Z78" i="16"/>
  <c r="Y78" i="16"/>
  <c r="X78" i="16"/>
  <c r="U78" i="16"/>
  <c r="T78" i="16"/>
  <c r="S78" i="16"/>
  <c r="P78" i="16"/>
  <c r="O78" i="16"/>
  <c r="N78" i="16"/>
  <c r="K78" i="16"/>
  <c r="J78" i="16"/>
  <c r="D78" i="16"/>
  <c r="AB77" i="16"/>
  <c r="AA77" i="16"/>
  <c r="W77" i="16"/>
  <c r="V77" i="16"/>
  <c r="R77" i="16"/>
  <c r="Q77" i="16"/>
  <c r="AM77" i="16"/>
  <c r="M77" i="16" s="1"/>
  <c r="AL77" i="16"/>
  <c r="AI77" i="16"/>
  <c r="I77" i="16" s="1"/>
  <c r="AF77" i="16"/>
  <c r="F77" i="16" s="1"/>
  <c r="E77" i="16"/>
  <c r="AC77" i="16"/>
  <c r="Z77" i="16"/>
  <c r="Y77" i="16"/>
  <c r="X77" i="16"/>
  <c r="U77" i="16"/>
  <c r="T77" i="16"/>
  <c r="S77" i="16"/>
  <c r="P77" i="16"/>
  <c r="O77" i="16"/>
  <c r="N77" i="16"/>
  <c r="K77" i="16"/>
  <c r="J77" i="16"/>
  <c r="D77" i="16"/>
  <c r="AA76" i="16"/>
  <c r="W76" i="16"/>
  <c r="V76" i="16"/>
  <c r="AR76" i="16"/>
  <c r="AQ76" i="16"/>
  <c r="AM76" i="16"/>
  <c r="AL76" i="16"/>
  <c r="AI76" i="16"/>
  <c r="I76" i="16" s="1"/>
  <c r="AF76" i="16"/>
  <c r="F76" i="16" s="1"/>
  <c r="E76" i="16"/>
  <c r="AC76" i="16"/>
  <c r="AB76" i="16"/>
  <c r="Z76" i="16"/>
  <c r="Y76" i="16"/>
  <c r="X76" i="16"/>
  <c r="U76" i="16"/>
  <c r="T76" i="16"/>
  <c r="S76" i="16"/>
  <c r="P76" i="16"/>
  <c r="O76" i="16"/>
  <c r="N76" i="16"/>
  <c r="K76" i="16"/>
  <c r="J76" i="16"/>
  <c r="D76" i="16"/>
  <c r="AB75" i="16"/>
  <c r="AA75" i="16"/>
  <c r="W75" i="16"/>
  <c r="V75" i="16"/>
  <c r="R75" i="16"/>
  <c r="Q75" i="16"/>
  <c r="L75" i="16"/>
  <c r="AI75" i="16"/>
  <c r="I75" i="16" s="1"/>
  <c r="AF75" i="16"/>
  <c r="F75" i="16" s="1"/>
  <c r="E75" i="16"/>
  <c r="AC75" i="16"/>
  <c r="Z75" i="16"/>
  <c r="Y75" i="16"/>
  <c r="X75" i="16"/>
  <c r="U75" i="16"/>
  <c r="T75" i="16"/>
  <c r="S75" i="16"/>
  <c r="P75" i="16"/>
  <c r="O75" i="16"/>
  <c r="N75" i="16"/>
  <c r="K75" i="16"/>
  <c r="J75" i="16"/>
  <c r="D75" i="16"/>
  <c r="AB74" i="16"/>
  <c r="AA74" i="16"/>
  <c r="W74" i="16"/>
  <c r="V74" i="16"/>
  <c r="R74" i="16"/>
  <c r="Q74" i="16"/>
  <c r="AM74" i="16"/>
  <c r="AL74" i="16"/>
  <c r="AI74" i="16"/>
  <c r="I74" i="16" s="1"/>
  <c r="AF74" i="16"/>
  <c r="F74" i="16" s="1"/>
  <c r="E74" i="16"/>
  <c r="AC74" i="16"/>
  <c r="Z74" i="16"/>
  <c r="Y74" i="16"/>
  <c r="X74" i="16"/>
  <c r="U74" i="16"/>
  <c r="T74" i="16"/>
  <c r="S74" i="16"/>
  <c r="P74" i="16"/>
  <c r="O74" i="16"/>
  <c r="N74" i="16"/>
  <c r="K74" i="16"/>
  <c r="J74" i="16"/>
  <c r="D74" i="16"/>
  <c r="AB73" i="16"/>
  <c r="AA73" i="16"/>
  <c r="AW73" i="16"/>
  <c r="AV73" i="16"/>
  <c r="R73" i="16"/>
  <c r="Q73" i="16"/>
  <c r="M73" i="16"/>
  <c r="L73" i="16"/>
  <c r="AI73" i="16"/>
  <c r="AF73" i="16"/>
  <c r="AE73" i="16"/>
  <c r="AC73" i="16"/>
  <c r="Z73" i="16"/>
  <c r="Y73" i="16"/>
  <c r="X73" i="16"/>
  <c r="U73" i="16"/>
  <c r="T73" i="16"/>
  <c r="S73" i="16"/>
  <c r="P73" i="16"/>
  <c r="O73" i="16"/>
  <c r="N73" i="16"/>
  <c r="K73" i="16"/>
  <c r="J73" i="16"/>
  <c r="D73" i="16"/>
  <c r="W69" i="16"/>
  <c r="V69" i="16"/>
  <c r="AR69" i="16"/>
  <c r="AQ69" i="16"/>
  <c r="AM69" i="16"/>
  <c r="AM67" i="16" s="1"/>
  <c r="AL69" i="16"/>
  <c r="AL67" i="16" s="1"/>
  <c r="AI69" i="16"/>
  <c r="I69" i="16" s="1"/>
  <c r="AF69" i="16"/>
  <c r="AE69" i="16"/>
  <c r="E69" i="16" s="1"/>
  <c r="AC69" i="16"/>
  <c r="AB69" i="16"/>
  <c r="AA69" i="16"/>
  <c r="Z69" i="16"/>
  <c r="Y69" i="16"/>
  <c r="X69" i="16"/>
  <c r="U69" i="16"/>
  <c r="T69" i="16"/>
  <c r="S69" i="16"/>
  <c r="P69" i="16"/>
  <c r="O69" i="16"/>
  <c r="N69" i="16"/>
  <c r="K69" i="16"/>
  <c r="J69" i="16"/>
  <c r="D69" i="16"/>
  <c r="AW49" i="16"/>
  <c r="W49" i="16" s="1"/>
  <c r="AV49" i="16"/>
  <c r="V49" i="16" s="1"/>
  <c r="AR49" i="16"/>
  <c r="R49" i="16" s="1"/>
  <c r="AQ49" i="16"/>
  <c r="Q49" i="16" s="1"/>
  <c r="AM49" i="16"/>
  <c r="AL49" i="16"/>
  <c r="AI49" i="16"/>
  <c r="I49" i="16" s="1"/>
  <c r="AF49" i="16"/>
  <c r="F49" i="16" s="1"/>
  <c r="E49" i="16"/>
  <c r="AC49" i="16"/>
  <c r="AB49" i="16"/>
  <c r="AA49" i="16"/>
  <c r="Z49" i="16"/>
  <c r="Y49" i="16"/>
  <c r="X49" i="16"/>
  <c r="U49" i="16"/>
  <c r="T49" i="16"/>
  <c r="S49" i="16"/>
  <c r="P49" i="16"/>
  <c r="O49" i="16"/>
  <c r="N49" i="16"/>
  <c r="K49" i="16"/>
  <c r="J49" i="16"/>
  <c r="D49" i="16"/>
  <c r="AB47" i="16"/>
  <c r="AA47" i="16"/>
  <c r="AW47" i="16"/>
  <c r="W47" i="16" s="1"/>
  <c r="AV47" i="16"/>
  <c r="AR47" i="16"/>
  <c r="R47" i="16" s="1"/>
  <c r="AQ47" i="16"/>
  <c r="Q47" i="16" s="1"/>
  <c r="AM47" i="16"/>
  <c r="M47" i="16" s="1"/>
  <c r="AL47" i="16"/>
  <c r="AI47" i="16"/>
  <c r="I47" i="16" s="1"/>
  <c r="AF47" i="16"/>
  <c r="F47" i="16" s="1"/>
  <c r="E47" i="16"/>
  <c r="AC47" i="16"/>
  <c r="Z47" i="16"/>
  <c r="Y47" i="16"/>
  <c r="X47" i="16"/>
  <c r="V47" i="16"/>
  <c r="U47" i="16"/>
  <c r="T47" i="16"/>
  <c r="S47" i="16"/>
  <c r="P47" i="16"/>
  <c r="O47" i="16"/>
  <c r="N47" i="16"/>
  <c r="K47" i="16"/>
  <c r="J47" i="16"/>
  <c r="D47" i="16"/>
  <c r="AB46" i="16"/>
  <c r="AA46" i="16"/>
  <c r="AW46" i="16"/>
  <c r="W46" i="16" s="1"/>
  <c r="AV46" i="16"/>
  <c r="V46" i="16" s="1"/>
  <c r="R46" i="16"/>
  <c r="Q46" i="16"/>
  <c r="AM46" i="16"/>
  <c r="M46" i="16" s="1"/>
  <c r="AL46" i="16"/>
  <c r="AI46" i="16"/>
  <c r="I46" i="16" s="1"/>
  <c r="AF46" i="16"/>
  <c r="F46" i="16" s="1"/>
  <c r="E46" i="16"/>
  <c r="AC46" i="16"/>
  <c r="Z46" i="16"/>
  <c r="Y46" i="16"/>
  <c r="X46" i="16"/>
  <c r="U46" i="16"/>
  <c r="T46" i="16"/>
  <c r="S46" i="16"/>
  <c r="P46" i="16"/>
  <c r="O46" i="16"/>
  <c r="N46" i="16"/>
  <c r="K46" i="16"/>
  <c r="J46" i="16"/>
  <c r="D46" i="16"/>
  <c r="AB45" i="16"/>
  <c r="AA45" i="16"/>
  <c r="AW45" i="16"/>
  <c r="W45" i="16" s="1"/>
  <c r="AV45" i="16"/>
  <c r="V45" i="16" s="1"/>
  <c r="AR45" i="16"/>
  <c r="R45" i="16" s="1"/>
  <c r="AQ45" i="16"/>
  <c r="Q45" i="16" s="1"/>
  <c r="M45" i="16"/>
  <c r="AI45" i="16"/>
  <c r="I45" i="16" s="1"/>
  <c r="AF45" i="16"/>
  <c r="F45" i="16" s="1"/>
  <c r="E45" i="16"/>
  <c r="AC45" i="16"/>
  <c r="Z45" i="16"/>
  <c r="Y45" i="16"/>
  <c r="X45" i="16"/>
  <c r="U45" i="16"/>
  <c r="T45" i="16"/>
  <c r="S45" i="16"/>
  <c r="P45" i="16"/>
  <c r="O45" i="16"/>
  <c r="N45" i="16"/>
  <c r="K45" i="16"/>
  <c r="J45" i="16"/>
  <c r="D45" i="16"/>
  <c r="BB44" i="16"/>
  <c r="BA44" i="16"/>
  <c r="AW44" i="16"/>
  <c r="W44" i="16" s="1"/>
  <c r="AV44" i="16"/>
  <c r="V44" i="16" s="1"/>
  <c r="R44" i="16"/>
  <c r="Q44" i="16"/>
  <c r="AM44" i="16"/>
  <c r="AL44" i="16"/>
  <c r="AI44" i="16"/>
  <c r="I44" i="16" s="1"/>
  <c r="AF44" i="16"/>
  <c r="F44" i="16" s="1"/>
  <c r="E44" i="16"/>
  <c r="AC44" i="16"/>
  <c r="AB44" i="16"/>
  <c r="AA44" i="16"/>
  <c r="Z44" i="16"/>
  <c r="Y44" i="16"/>
  <c r="X44" i="16"/>
  <c r="U44" i="16"/>
  <c r="T44" i="16"/>
  <c r="S44" i="16"/>
  <c r="P44" i="16"/>
  <c r="O44" i="16"/>
  <c r="N44" i="16"/>
  <c r="K44" i="16"/>
  <c r="J44" i="16"/>
  <c r="D44" i="16"/>
  <c r="BB43" i="16"/>
  <c r="AB43" i="16" s="1"/>
  <c r="BA43" i="16"/>
  <c r="AA43" i="16" s="1"/>
  <c r="AW43" i="16"/>
  <c r="W43" i="16" s="1"/>
  <c r="AV43" i="16"/>
  <c r="V43" i="16" s="1"/>
  <c r="AR43" i="16"/>
  <c r="R43" i="16" s="1"/>
  <c r="AQ43" i="16"/>
  <c r="Q43" i="16" s="1"/>
  <c r="AI43" i="16"/>
  <c r="I43" i="16" s="1"/>
  <c r="AF43" i="16"/>
  <c r="F43" i="16" s="1"/>
  <c r="E43" i="16"/>
  <c r="AC43" i="16"/>
  <c r="Z43" i="16"/>
  <c r="Y43" i="16"/>
  <c r="X43" i="16"/>
  <c r="U43" i="16"/>
  <c r="T43" i="16"/>
  <c r="S43" i="16"/>
  <c r="P43" i="16"/>
  <c r="O43" i="16"/>
  <c r="N43" i="16"/>
  <c r="M43" i="16"/>
  <c r="K43" i="16"/>
  <c r="J43" i="16"/>
  <c r="D43" i="16"/>
  <c r="BB42" i="16"/>
  <c r="AB42" i="16" s="1"/>
  <c r="BA42" i="16"/>
  <c r="AA42" i="16" s="1"/>
  <c r="W42" i="16"/>
  <c r="V42" i="16"/>
  <c r="R42" i="16"/>
  <c r="Q42" i="16"/>
  <c r="AM42" i="16"/>
  <c r="AL42" i="16"/>
  <c r="L42" i="16" s="1"/>
  <c r="AI42" i="16"/>
  <c r="I42" i="16" s="1"/>
  <c r="AF42" i="16"/>
  <c r="F42" i="16" s="1"/>
  <c r="E42" i="16"/>
  <c r="AC42" i="16"/>
  <c r="Z42" i="16"/>
  <c r="Y42" i="16"/>
  <c r="X42" i="16"/>
  <c r="U42" i="16"/>
  <c r="T42" i="16"/>
  <c r="S42" i="16"/>
  <c r="P42" i="16"/>
  <c r="O42" i="16"/>
  <c r="N42" i="16"/>
  <c r="K42" i="16"/>
  <c r="J42" i="16"/>
  <c r="D42" i="16"/>
  <c r="BB41" i="16"/>
  <c r="AB41" i="16" s="1"/>
  <c r="BA41" i="16"/>
  <c r="AA41" i="16" s="1"/>
  <c r="W41" i="16"/>
  <c r="V41" i="16"/>
  <c r="R41" i="16"/>
  <c r="Q41" i="16"/>
  <c r="AM41" i="16"/>
  <c r="AL41" i="16"/>
  <c r="L41" i="16" s="1"/>
  <c r="AI41" i="16"/>
  <c r="I41" i="16" s="1"/>
  <c r="AF41" i="16"/>
  <c r="F41" i="16" s="1"/>
  <c r="E41" i="16"/>
  <c r="AC41" i="16"/>
  <c r="Z41" i="16"/>
  <c r="Y41" i="16"/>
  <c r="X41" i="16"/>
  <c r="U41" i="16"/>
  <c r="T41" i="16"/>
  <c r="S41" i="16"/>
  <c r="P41" i="16"/>
  <c r="O41" i="16"/>
  <c r="N41" i="16"/>
  <c r="K41" i="16"/>
  <c r="J41" i="16"/>
  <c r="D41" i="16"/>
  <c r="BB40" i="16"/>
  <c r="BA40" i="16"/>
  <c r="AA40" i="16" s="1"/>
  <c r="W40" i="16"/>
  <c r="V40" i="16"/>
  <c r="AR40" i="16"/>
  <c r="R40" i="16" s="1"/>
  <c r="AQ40" i="16"/>
  <c r="Q40" i="16" s="1"/>
  <c r="AM40" i="16"/>
  <c r="AL40" i="16"/>
  <c r="AI40" i="16"/>
  <c r="I40" i="16" s="1"/>
  <c r="AF40" i="16"/>
  <c r="F40" i="16" s="1"/>
  <c r="E40" i="16"/>
  <c r="AC40" i="16"/>
  <c r="AB40" i="16"/>
  <c r="Z40" i="16"/>
  <c r="Y40" i="16"/>
  <c r="X40" i="16"/>
  <c r="U40" i="16"/>
  <c r="T40" i="16"/>
  <c r="S40" i="16"/>
  <c r="P40" i="16"/>
  <c r="O40" i="16"/>
  <c r="N40" i="16"/>
  <c r="K40" i="16"/>
  <c r="J40" i="16"/>
  <c r="D40" i="16"/>
  <c r="BB39" i="16"/>
  <c r="AB39" i="16" s="1"/>
  <c r="BA39" i="16"/>
  <c r="AA39" i="16" s="1"/>
  <c r="W39" i="16"/>
  <c r="AR39" i="16"/>
  <c r="AQ39" i="16"/>
  <c r="AM39" i="16"/>
  <c r="M39" i="16" s="1"/>
  <c r="AL39" i="16"/>
  <c r="AI39" i="16"/>
  <c r="I39" i="16" s="1"/>
  <c r="AF39" i="16"/>
  <c r="F39" i="16" s="1"/>
  <c r="E39" i="16"/>
  <c r="AC39" i="16"/>
  <c r="Z39" i="16"/>
  <c r="Y39" i="16"/>
  <c r="X39" i="16"/>
  <c r="V39" i="16"/>
  <c r="U39" i="16"/>
  <c r="T39" i="16"/>
  <c r="S39" i="16"/>
  <c r="P39" i="16"/>
  <c r="O39" i="16"/>
  <c r="N39" i="16"/>
  <c r="K39" i="16"/>
  <c r="J39" i="16"/>
  <c r="D39" i="16"/>
  <c r="BB38" i="16"/>
  <c r="AB38" i="16" s="1"/>
  <c r="BA38" i="16"/>
  <c r="AA38" i="16" s="1"/>
  <c r="AW38" i="16"/>
  <c r="W38" i="16" s="1"/>
  <c r="AV38" i="16"/>
  <c r="V38" i="16" s="1"/>
  <c r="Q38" i="16"/>
  <c r="AM38" i="16"/>
  <c r="M38" i="16" s="1"/>
  <c r="AL38" i="16"/>
  <c r="L38" i="16" s="1"/>
  <c r="AI38" i="16"/>
  <c r="I38" i="16" s="1"/>
  <c r="AF38" i="16"/>
  <c r="F38" i="16" s="1"/>
  <c r="E38" i="16"/>
  <c r="AC38" i="16"/>
  <c r="Z38" i="16"/>
  <c r="Y38" i="16"/>
  <c r="X38" i="16"/>
  <c r="U38" i="16"/>
  <c r="T38" i="16"/>
  <c r="S38" i="16"/>
  <c r="P38" i="16"/>
  <c r="O38" i="16"/>
  <c r="N38" i="16"/>
  <c r="K38" i="16"/>
  <c r="J38" i="16"/>
  <c r="D38" i="16"/>
  <c r="BB37" i="16"/>
  <c r="AB37" i="16" s="1"/>
  <c r="BA37" i="16"/>
  <c r="AA37" i="16" s="1"/>
  <c r="AW37" i="16"/>
  <c r="W37" i="16" s="1"/>
  <c r="AV37" i="16"/>
  <c r="V37" i="16" s="1"/>
  <c r="R37" i="16"/>
  <c r="Q37" i="16"/>
  <c r="AM37" i="16"/>
  <c r="AL37" i="16"/>
  <c r="L37" i="16" s="1"/>
  <c r="AI37" i="16"/>
  <c r="I37" i="16" s="1"/>
  <c r="AF37" i="16"/>
  <c r="F37" i="16" s="1"/>
  <c r="E37" i="16"/>
  <c r="AC37" i="16"/>
  <c r="Z37" i="16"/>
  <c r="Y37" i="16"/>
  <c r="X37" i="16"/>
  <c r="U37" i="16"/>
  <c r="T37" i="16"/>
  <c r="S37" i="16"/>
  <c r="P37" i="16"/>
  <c r="O37" i="16"/>
  <c r="N37" i="16"/>
  <c r="K37" i="16"/>
  <c r="J37" i="16"/>
  <c r="D37" i="16"/>
  <c r="BB36" i="16"/>
  <c r="BA36" i="16"/>
  <c r="AA36" i="16" s="1"/>
  <c r="AW36" i="16"/>
  <c r="AV36" i="16"/>
  <c r="R36" i="16"/>
  <c r="Q36" i="16"/>
  <c r="AM36" i="16"/>
  <c r="AL36" i="16"/>
  <c r="AI36" i="16"/>
  <c r="I36" i="16" s="1"/>
  <c r="AF36" i="16"/>
  <c r="F36" i="16" s="1"/>
  <c r="E36" i="16"/>
  <c r="AC36" i="16"/>
  <c r="AB36" i="16"/>
  <c r="Z36" i="16"/>
  <c r="Y36" i="16"/>
  <c r="X36" i="16"/>
  <c r="U36" i="16"/>
  <c r="T36" i="16"/>
  <c r="S36" i="16"/>
  <c r="P36" i="16"/>
  <c r="O36" i="16"/>
  <c r="N36" i="16"/>
  <c r="K36" i="16"/>
  <c r="J36" i="16"/>
  <c r="D36" i="16"/>
  <c r="D140" i="16"/>
  <c r="D50" i="16"/>
  <c r="AR166" i="16" l="1"/>
  <c r="AI67" i="16"/>
  <c r="E167" i="16"/>
  <c r="AE166" i="16"/>
  <c r="W167" i="16"/>
  <c r="AW166" i="16"/>
  <c r="W36" i="16"/>
  <c r="F69" i="16"/>
  <c r="AF67" i="16"/>
  <c r="Q69" i="16"/>
  <c r="Q67" i="16" s="1"/>
  <c r="AQ67" i="16"/>
  <c r="V73" i="16"/>
  <c r="AV72" i="16"/>
  <c r="AL72" i="16"/>
  <c r="E156" i="16"/>
  <c r="AE155" i="16"/>
  <c r="F167" i="16"/>
  <c r="AF166" i="16"/>
  <c r="AQ166" i="16"/>
  <c r="AA167" i="16"/>
  <c r="BA166" i="16"/>
  <c r="AE67" i="16"/>
  <c r="V36" i="16"/>
  <c r="I73" i="16"/>
  <c r="AI72" i="16"/>
  <c r="R76" i="16"/>
  <c r="AR72" i="16"/>
  <c r="Q39" i="16"/>
  <c r="R69" i="16"/>
  <c r="R67" i="16" s="1"/>
  <c r="AR67" i="16"/>
  <c r="E73" i="16"/>
  <c r="AE72" i="16"/>
  <c r="W73" i="16"/>
  <c r="AW72" i="16"/>
  <c r="M74" i="16"/>
  <c r="AM72" i="16"/>
  <c r="I167" i="16"/>
  <c r="AI166" i="16"/>
  <c r="AB167" i="16"/>
  <c r="BB166" i="16"/>
  <c r="AB83" i="16"/>
  <c r="BB72" i="16"/>
  <c r="R39" i="16"/>
  <c r="F73" i="16"/>
  <c r="AF72" i="16"/>
  <c r="Q76" i="16"/>
  <c r="AQ72" i="16"/>
  <c r="V167" i="16"/>
  <c r="AV166" i="16"/>
  <c r="BA72" i="16"/>
  <c r="AH42" i="16"/>
  <c r="H42" i="16" s="1"/>
  <c r="AG169" i="16"/>
  <c r="G169" i="16" s="1"/>
  <c r="AG96" i="16"/>
  <c r="G96" i="16" s="1"/>
  <c r="AG41" i="16"/>
  <c r="G41" i="16" s="1"/>
  <c r="AH142" i="16"/>
  <c r="H142" i="16" s="1"/>
  <c r="AG157" i="16"/>
  <c r="G157" i="16" s="1"/>
  <c r="AG80" i="16"/>
  <c r="G80" i="16" s="1"/>
  <c r="AG98" i="16"/>
  <c r="G98" i="16" s="1"/>
  <c r="AG124" i="16"/>
  <c r="G124" i="16" s="1"/>
  <c r="AG78" i="16"/>
  <c r="G78" i="16" s="1"/>
  <c r="AH111" i="16"/>
  <c r="H111" i="16" s="1"/>
  <c r="AG122" i="16"/>
  <c r="G122" i="16" s="1"/>
  <c r="AG92" i="16"/>
  <c r="G92" i="16" s="1"/>
  <c r="AG94" i="16"/>
  <c r="G94" i="16" s="1"/>
  <c r="L124" i="16"/>
  <c r="AH125" i="16"/>
  <c r="H125" i="16" s="1"/>
  <c r="AH85" i="16"/>
  <c r="H85" i="16" s="1"/>
  <c r="L96" i="16"/>
  <c r="AH38" i="16"/>
  <c r="H38" i="16" s="1"/>
  <c r="AH79" i="16"/>
  <c r="H79" i="16" s="1"/>
  <c r="L80" i="16"/>
  <c r="AG88" i="16"/>
  <c r="G88" i="16" s="1"/>
  <c r="AG90" i="16"/>
  <c r="G90" i="16" s="1"/>
  <c r="AG100" i="16"/>
  <c r="G100" i="16" s="1"/>
  <c r="AG102" i="16"/>
  <c r="G102" i="16" s="1"/>
  <c r="AG76" i="16"/>
  <c r="G76" i="16" s="1"/>
  <c r="AH83" i="16"/>
  <c r="H83" i="16" s="1"/>
  <c r="AH109" i="16"/>
  <c r="H109" i="16" s="1"/>
  <c r="AG106" i="16"/>
  <c r="G106" i="16" s="1"/>
  <c r="M142" i="16"/>
  <c r="AG37" i="16"/>
  <c r="G37" i="16" s="1"/>
  <c r="L78" i="16"/>
  <c r="M85" i="16"/>
  <c r="AH91" i="16"/>
  <c r="H91" i="16" s="1"/>
  <c r="AH93" i="16"/>
  <c r="H93" i="16" s="1"/>
  <c r="L100" i="16"/>
  <c r="AH101" i="16"/>
  <c r="H101" i="16" s="1"/>
  <c r="AG116" i="16"/>
  <c r="G116" i="16" s="1"/>
  <c r="AH121" i="16"/>
  <c r="H121" i="16" s="1"/>
  <c r="L122" i="16"/>
  <c r="AG163" i="16"/>
  <c r="G163" i="16" s="1"/>
  <c r="AG167" i="16"/>
  <c r="R38" i="16"/>
  <c r="AG75" i="16"/>
  <c r="G75" i="16" s="1"/>
  <c r="AG86" i="16"/>
  <c r="G86" i="16" s="1"/>
  <c r="AG118" i="16"/>
  <c r="G118" i="16" s="1"/>
  <c r="AG123" i="16"/>
  <c r="G123" i="16" s="1"/>
  <c r="AG162" i="16"/>
  <c r="G162" i="16" s="1"/>
  <c r="AG164" i="16"/>
  <c r="G164" i="16" s="1"/>
  <c r="AG46" i="16"/>
  <c r="G46" i="16" s="1"/>
  <c r="AH49" i="16"/>
  <c r="H49" i="16" s="1"/>
  <c r="AH73" i="16"/>
  <c r="L88" i="16"/>
  <c r="L90" i="16"/>
  <c r="L92" i="16"/>
  <c r="AH95" i="16"/>
  <c r="H95" i="16" s="1"/>
  <c r="AH99" i="16"/>
  <c r="H99" i="16" s="1"/>
  <c r="AH117" i="16"/>
  <c r="H117" i="16" s="1"/>
  <c r="AH120" i="16"/>
  <c r="H120" i="16" s="1"/>
  <c r="AH128" i="16"/>
  <c r="H128" i="16" s="1"/>
  <c r="AG36" i="16"/>
  <c r="G36" i="16" s="1"/>
  <c r="AH37" i="16"/>
  <c r="H37" i="16" s="1"/>
  <c r="AH41" i="16"/>
  <c r="H41" i="16" s="1"/>
  <c r="M42" i="16"/>
  <c r="AG43" i="16"/>
  <c r="G43" i="16" s="1"/>
  <c r="AH44" i="16"/>
  <c r="H44" i="16" s="1"/>
  <c r="AG45" i="16"/>
  <c r="G45" i="16" s="1"/>
  <c r="AH46" i="16"/>
  <c r="H46" i="16" s="1"/>
  <c r="AG47" i="16"/>
  <c r="G47" i="16" s="1"/>
  <c r="AH82" i="16"/>
  <c r="H82" i="16" s="1"/>
  <c r="AG84" i="16"/>
  <c r="G84" i="16" s="1"/>
  <c r="AG85" i="16"/>
  <c r="G85" i="16" s="1"/>
  <c r="L86" i="16"/>
  <c r="AH87" i="16"/>
  <c r="H87" i="16" s="1"/>
  <c r="L94" i="16"/>
  <c r="AG97" i="16"/>
  <c r="G97" i="16" s="1"/>
  <c r="L98" i="16"/>
  <c r="M101" i="16"/>
  <c r="AH107" i="16"/>
  <c r="H107" i="16" s="1"/>
  <c r="AH127" i="16"/>
  <c r="H127" i="16" s="1"/>
  <c r="AH131" i="16"/>
  <c r="H131" i="16" s="1"/>
  <c r="AG142" i="16"/>
  <c r="G142" i="16" s="1"/>
  <c r="AH163" i="16"/>
  <c r="H163" i="16" s="1"/>
  <c r="R79" i="16"/>
  <c r="R83" i="16"/>
  <c r="AG82" i="16"/>
  <c r="G82" i="16" s="1"/>
  <c r="L82" i="16"/>
  <c r="AG93" i="16"/>
  <c r="G93" i="16" s="1"/>
  <c r="L93" i="16"/>
  <c r="L104" i="16"/>
  <c r="AG104" i="16"/>
  <c r="G104" i="16" s="1"/>
  <c r="AG105" i="16"/>
  <c r="G105" i="16" s="1"/>
  <c r="L105" i="16"/>
  <c r="AH156" i="16"/>
  <c r="H156" i="16" s="1"/>
  <c r="R156" i="16"/>
  <c r="AG161" i="16"/>
  <c r="G161" i="16" s="1"/>
  <c r="L161" i="16"/>
  <c r="AH162" i="16"/>
  <c r="H162" i="16" s="1"/>
  <c r="M162" i="16"/>
  <c r="L45" i="16"/>
  <c r="AG74" i="16"/>
  <c r="G74" i="16" s="1"/>
  <c r="L76" i="16"/>
  <c r="AH81" i="16"/>
  <c r="H81" i="16" s="1"/>
  <c r="AH89" i="16"/>
  <c r="H89" i="16" s="1"/>
  <c r="AH97" i="16"/>
  <c r="H97" i="16" s="1"/>
  <c r="L118" i="16"/>
  <c r="AG120" i="16"/>
  <c r="G120" i="16" s="1"/>
  <c r="Q120" i="16"/>
  <c r="AH160" i="16"/>
  <c r="H160" i="16" s="1"/>
  <c r="R160" i="16"/>
  <c r="M164" i="16"/>
  <c r="AH164" i="16"/>
  <c r="H164" i="16" s="1"/>
  <c r="AH167" i="16"/>
  <c r="R167" i="16"/>
  <c r="AG38" i="16"/>
  <c r="G38" i="16" s="1"/>
  <c r="AH39" i="16"/>
  <c r="H39" i="16" s="1"/>
  <c r="AG40" i="16"/>
  <c r="G40" i="16" s="1"/>
  <c r="AG69" i="16"/>
  <c r="AG109" i="16"/>
  <c r="G109" i="16" s="1"/>
  <c r="L109" i="16"/>
  <c r="AG126" i="16"/>
  <c r="G126" i="16" s="1"/>
  <c r="L126" i="16"/>
  <c r="AH168" i="16"/>
  <c r="H168" i="16" s="1"/>
  <c r="R168" i="16"/>
  <c r="M169" i="16"/>
  <c r="AH169" i="16"/>
  <c r="H169" i="16" s="1"/>
  <c r="AH36" i="16"/>
  <c r="H36" i="16" s="1"/>
  <c r="L46" i="16"/>
  <c r="L84" i="16"/>
  <c r="L115" i="16"/>
  <c r="AG115" i="16"/>
  <c r="G115" i="16" s="1"/>
  <c r="AG39" i="16"/>
  <c r="G39" i="16" s="1"/>
  <c r="AH40" i="16"/>
  <c r="H40" i="16" s="1"/>
  <c r="AG42" i="16"/>
  <c r="G42" i="16" s="1"/>
  <c r="AH43" i="16"/>
  <c r="H43" i="16" s="1"/>
  <c r="AG44" i="16"/>
  <c r="G44" i="16" s="1"/>
  <c r="L77" i="16"/>
  <c r="AG77" i="16"/>
  <c r="G77" i="16" s="1"/>
  <c r="AH78" i="16"/>
  <c r="H78" i="16" s="1"/>
  <c r="AG127" i="16"/>
  <c r="G127" i="16" s="1"/>
  <c r="L127" i="16"/>
  <c r="AH158" i="16"/>
  <c r="H158" i="16" s="1"/>
  <c r="R158" i="16"/>
  <c r="AG159" i="16"/>
  <c r="G159" i="16" s="1"/>
  <c r="L159" i="16"/>
  <c r="AH47" i="16"/>
  <c r="H47" i="16" s="1"/>
  <c r="AG49" i="16"/>
  <c r="G49" i="16" s="1"/>
  <c r="AH69" i="16"/>
  <c r="AG73" i="16"/>
  <c r="AH74" i="16"/>
  <c r="H74" i="16" s="1"/>
  <c r="AH75" i="16"/>
  <c r="H75" i="16" s="1"/>
  <c r="AH115" i="16"/>
  <c r="H115" i="16" s="1"/>
  <c r="AG156" i="16"/>
  <c r="G156" i="16" s="1"/>
  <c r="AG158" i="16"/>
  <c r="G158" i="16" s="1"/>
  <c r="AH159" i="16"/>
  <c r="H159" i="16" s="1"/>
  <c r="AG160" i="16"/>
  <c r="G160" i="16" s="1"/>
  <c r="AH161" i="16"/>
  <c r="H161" i="16" s="1"/>
  <c r="AG168" i="16"/>
  <c r="G168" i="16" s="1"/>
  <c r="AH86" i="16"/>
  <c r="H86" i="16" s="1"/>
  <c r="AH116" i="16"/>
  <c r="H116" i="16" s="1"/>
  <c r="AH157" i="16"/>
  <c r="H157" i="16" s="1"/>
  <c r="Q167" i="16"/>
  <c r="M89" i="16"/>
  <c r="AH94" i="16"/>
  <c r="H94" i="16" s="1"/>
  <c r="AG101" i="16"/>
  <c r="G101" i="16" s="1"/>
  <c r="AG108" i="16"/>
  <c r="G108" i="16" s="1"/>
  <c r="L169" i="16"/>
  <c r="L156" i="16"/>
  <c r="M157" i="16"/>
  <c r="L160" i="16"/>
  <c r="M161" i="16"/>
  <c r="L164" i="16"/>
  <c r="L158" i="16"/>
  <c r="M159" i="16"/>
  <c r="L162" i="16"/>
  <c r="M163" i="16"/>
  <c r="L142" i="16"/>
  <c r="M105" i="16"/>
  <c r="AH105" i="16"/>
  <c r="H105" i="16" s="1"/>
  <c r="L119" i="16"/>
  <c r="AG119" i="16"/>
  <c r="G119" i="16" s="1"/>
  <c r="L74" i="16"/>
  <c r="M75" i="16"/>
  <c r="AH77" i="16"/>
  <c r="H77" i="16" s="1"/>
  <c r="AH80" i="16"/>
  <c r="H80" i="16" s="1"/>
  <c r="M80" i="16"/>
  <c r="AG81" i="16"/>
  <c r="G81" i="16" s="1"/>
  <c r="AG83" i="16"/>
  <c r="G83" i="16" s="1"/>
  <c r="L83" i="16"/>
  <c r="AG87" i="16"/>
  <c r="G87" i="16" s="1"/>
  <c r="L87" i="16"/>
  <c r="AH88" i="16"/>
  <c r="H88" i="16" s="1"/>
  <c r="M88" i="16"/>
  <c r="AG95" i="16"/>
  <c r="G95" i="16" s="1"/>
  <c r="L95" i="16"/>
  <c r="AH96" i="16"/>
  <c r="H96" i="16" s="1"/>
  <c r="M96" i="16"/>
  <c r="AG128" i="16"/>
  <c r="G128" i="16" s="1"/>
  <c r="Q128" i="16"/>
  <c r="AG99" i="16"/>
  <c r="G99" i="16" s="1"/>
  <c r="L99" i="16"/>
  <c r="L131" i="16"/>
  <c r="AG131" i="16"/>
  <c r="G131" i="16" s="1"/>
  <c r="AG89" i="16"/>
  <c r="G89" i="16" s="1"/>
  <c r="AH90" i="16"/>
  <c r="H90" i="16" s="1"/>
  <c r="AH92" i="16"/>
  <c r="H92" i="16" s="1"/>
  <c r="M92" i="16"/>
  <c r="AH98" i="16"/>
  <c r="H98" i="16" s="1"/>
  <c r="AH102" i="16"/>
  <c r="H102" i="16" s="1"/>
  <c r="AH113" i="16"/>
  <c r="H113" i="16" s="1"/>
  <c r="R113" i="16"/>
  <c r="AG117" i="16"/>
  <c r="G117" i="16" s="1"/>
  <c r="L117" i="16"/>
  <c r="M124" i="16"/>
  <c r="AH124" i="16"/>
  <c r="H124" i="16" s="1"/>
  <c r="AH100" i="16"/>
  <c r="H100" i="16" s="1"/>
  <c r="M100" i="16"/>
  <c r="AH129" i="16"/>
  <c r="H129" i="16" s="1"/>
  <c r="R129" i="16"/>
  <c r="AH76" i="16"/>
  <c r="H76" i="16" s="1"/>
  <c r="M76" i="16"/>
  <c r="AG79" i="16"/>
  <c r="G79" i="16" s="1"/>
  <c r="L79" i="16"/>
  <c r="AH84" i="16"/>
  <c r="H84" i="16" s="1"/>
  <c r="M84" i="16"/>
  <c r="AG91" i="16"/>
  <c r="G91" i="16" s="1"/>
  <c r="L91" i="16"/>
  <c r="M106" i="16"/>
  <c r="AH106" i="16"/>
  <c r="H106" i="16" s="1"/>
  <c r="AG111" i="16"/>
  <c r="G111" i="16" s="1"/>
  <c r="Q111" i="16"/>
  <c r="L114" i="16"/>
  <c r="AG114" i="16"/>
  <c r="G114" i="16" s="1"/>
  <c r="AH118" i="16"/>
  <c r="H118" i="16" s="1"/>
  <c r="M118" i="16"/>
  <c r="M123" i="16"/>
  <c r="AH123" i="16"/>
  <c r="H123" i="16" s="1"/>
  <c r="L130" i="16"/>
  <c r="AG130" i="16"/>
  <c r="G130" i="16" s="1"/>
  <c r="AH103" i="16"/>
  <c r="H103" i="16" s="1"/>
  <c r="AG113" i="16"/>
  <c r="G113" i="16" s="1"/>
  <c r="L113" i="16"/>
  <c r="AH114" i="16"/>
  <c r="H114" i="16" s="1"/>
  <c r="M114" i="16"/>
  <c r="M116" i="16"/>
  <c r="AG129" i="16"/>
  <c r="G129" i="16" s="1"/>
  <c r="L129" i="16"/>
  <c r="AH130" i="16"/>
  <c r="H130" i="16" s="1"/>
  <c r="M130" i="16"/>
  <c r="AG107" i="16"/>
  <c r="G107" i="16" s="1"/>
  <c r="L107" i="16"/>
  <c r="AH108" i="16"/>
  <c r="H108" i="16" s="1"/>
  <c r="M108" i="16"/>
  <c r="AH119" i="16"/>
  <c r="H119" i="16" s="1"/>
  <c r="AG125" i="16"/>
  <c r="G125" i="16" s="1"/>
  <c r="L125" i="16"/>
  <c r="AH126" i="16"/>
  <c r="H126" i="16" s="1"/>
  <c r="M126" i="16"/>
  <c r="M90" i="16"/>
  <c r="L101" i="16"/>
  <c r="M102" i="16"/>
  <c r="AG103" i="16"/>
  <c r="G103" i="16" s="1"/>
  <c r="AH104" i="16"/>
  <c r="H104" i="16" s="1"/>
  <c r="M104" i="16"/>
  <c r="AG121" i="16"/>
  <c r="G121" i="16" s="1"/>
  <c r="L121" i="16"/>
  <c r="AH122" i="16"/>
  <c r="H122" i="16" s="1"/>
  <c r="M122" i="16"/>
  <c r="L69" i="16"/>
  <c r="L67" i="16" s="1"/>
  <c r="M69" i="16"/>
  <c r="M67" i="16" s="1"/>
  <c r="L40" i="16"/>
  <c r="M41" i="16"/>
  <c r="L44" i="16"/>
  <c r="AH45" i="16"/>
  <c r="H45" i="16" s="1"/>
  <c r="L49" i="16"/>
  <c r="M36" i="16"/>
  <c r="L39" i="16"/>
  <c r="M40" i="16"/>
  <c r="L43" i="16"/>
  <c r="M44" i="16"/>
  <c r="L47" i="16"/>
  <c r="M49" i="16"/>
  <c r="L36" i="16"/>
  <c r="M37" i="16"/>
  <c r="E67" i="16"/>
  <c r="F67" i="16"/>
  <c r="I67" i="16"/>
  <c r="J67" i="16"/>
  <c r="K67" i="16"/>
  <c r="N67" i="16"/>
  <c r="O67" i="16"/>
  <c r="P67" i="16"/>
  <c r="S67" i="16"/>
  <c r="T67" i="16"/>
  <c r="U67" i="16"/>
  <c r="V67" i="16"/>
  <c r="W67" i="16"/>
  <c r="X67" i="16"/>
  <c r="Y67" i="16"/>
  <c r="Z67" i="16"/>
  <c r="AA67" i="16"/>
  <c r="AB67" i="16"/>
  <c r="AC67" i="16"/>
  <c r="D67" i="16"/>
  <c r="AG35" i="16" l="1"/>
  <c r="G35" i="16" s="1"/>
  <c r="G69" i="16"/>
  <c r="G67" i="16" s="1"/>
  <c r="AG67" i="16"/>
  <c r="G167" i="16"/>
  <c r="AG166" i="16"/>
  <c r="G73" i="16"/>
  <c r="AG72" i="16"/>
  <c r="H167" i="16"/>
  <c r="AH166" i="16"/>
  <c r="AH35" i="16"/>
  <c r="H35" i="16" s="1"/>
  <c r="H69" i="16"/>
  <c r="H67" i="16" s="1"/>
  <c r="AH67" i="16"/>
  <c r="H73" i="16"/>
  <c r="AH72" i="16"/>
  <c r="F35" i="16"/>
  <c r="I35" i="16"/>
  <c r="K35" i="16"/>
  <c r="L35" i="16"/>
  <c r="M35" i="16"/>
  <c r="N35" i="16"/>
  <c r="O35" i="16"/>
  <c r="P35" i="16"/>
  <c r="Q35" i="16"/>
  <c r="R35" i="16"/>
  <c r="S35" i="16"/>
  <c r="T35" i="16"/>
  <c r="U35" i="16"/>
  <c r="V35" i="16"/>
  <c r="W35" i="16"/>
  <c r="X35" i="16"/>
  <c r="Y35" i="16"/>
  <c r="Z35" i="16"/>
  <c r="AA35" i="16"/>
  <c r="AB35" i="16"/>
  <c r="AC35" i="16"/>
  <c r="J35" i="16" l="1"/>
  <c r="E35" i="16"/>
  <c r="BC29" i="16" l="1"/>
  <c r="AZ29" i="16"/>
  <c r="BC28" i="16"/>
  <c r="BC155" i="16"/>
  <c r="BC27" i="16" s="1"/>
  <c r="AZ155" i="16"/>
  <c r="AZ27" i="16" s="1"/>
  <c r="BA152" i="16"/>
  <c r="BA26" i="16" s="1"/>
  <c r="BC152" i="16"/>
  <c r="BB152" i="16"/>
  <c r="BB26" i="16" s="1"/>
  <c r="AZ152" i="16"/>
  <c r="AZ26" i="16" s="1"/>
  <c r="BC149" i="16"/>
  <c r="BB149" i="16"/>
  <c r="BA149" i="16"/>
  <c r="AZ149" i="16"/>
  <c r="BB141" i="16"/>
  <c r="BA141" i="16"/>
  <c r="BC141" i="16"/>
  <c r="AZ141" i="16"/>
  <c r="BB139" i="16"/>
  <c r="BA139" i="16"/>
  <c r="BC139" i="16"/>
  <c r="AZ139" i="16"/>
  <c r="BC71" i="16"/>
  <c r="AZ71" i="16"/>
  <c r="BC66" i="16"/>
  <c r="BB66" i="16"/>
  <c r="BA66" i="16"/>
  <c r="AZ66" i="16"/>
  <c r="BC62" i="16"/>
  <c r="BB62" i="16"/>
  <c r="BA62" i="16"/>
  <c r="AZ62" i="16"/>
  <c r="BC53" i="16"/>
  <c r="BB53" i="16"/>
  <c r="BA53" i="16"/>
  <c r="AZ53" i="16"/>
  <c r="BB50" i="16"/>
  <c r="BC50" i="16"/>
  <c r="BA50" i="16"/>
  <c r="AZ50" i="16"/>
  <c r="BC32" i="16"/>
  <c r="BB32" i="16"/>
  <c r="BA32" i="16"/>
  <c r="AZ32" i="16"/>
  <c r="AZ31" i="16" s="1"/>
  <c r="BB28" i="16"/>
  <c r="BA28" i="16"/>
  <c r="AZ28" i="16"/>
  <c r="BC26" i="16"/>
  <c r="AX29" i="16"/>
  <c r="AU29" i="16"/>
  <c r="AX28" i="16"/>
  <c r="AU28" i="16"/>
  <c r="AX155" i="16"/>
  <c r="AX27" i="16" s="1"/>
  <c r="AU155" i="16"/>
  <c r="AU27" i="16" s="1"/>
  <c r="AX152" i="16"/>
  <c r="AX26" i="16" s="1"/>
  <c r="AW152" i="16"/>
  <c r="AW26" i="16" s="1"/>
  <c r="AV152" i="16"/>
  <c r="AV26" i="16" s="1"/>
  <c r="AU152" i="16"/>
  <c r="AU26" i="16" s="1"/>
  <c r="AV149" i="16"/>
  <c r="AX149" i="16"/>
  <c r="AW149" i="16"/>
  <c r="AU149" i="16"/>
  <c r="AW141" i="16"/>
  <c r="AV141" i="16"/>
  <c r="AX141" i="16"/>
  <c r="AU141" i="16"/>
  <c r="AW139" i="16"/>
  <c r="AV139" i="16"/>
  <c r="AX139" i="16"/>
  <c r="AU139" i="16"/>
  <c r="AU138" i="16" s="1"/>
  <c r="AX71" i="16"/>
  <c r="AV66" i="16"/>
  <c r="AU66" i="16"/>
  <c r="AX66" i="16"/>
  <c r="AX62" i="16"/>
  <c r="AW62" i="16"/>
  <c r="AV62" i="16"/>
  <c r="AU62" i="16"/>
  <c r="AX53" i="16"/>
  <c r="AV53" i="16"/>
  <c r="AW53" i="16"/>
  <c r="AU53" i="16"/>
  <c r="AX50" i="16"/>
  <c r="AW50" i="16"/>
  <c r="AV50" i="16"/>
  <c r="AU50" i="16"/>
  <c r="AX32" i="16"/>
  <c r="AW32" i="16"/>
  <c r="AV32" i="16"/>
  <c r="AU32" i="16"/>
  <c r="AW28" i="16"/>
  <c r="AV28" i="16"/>
  <c r="AS29" i="16"/>
  <c r="AP29" i="16"/>
  <c r="AS28" i="16"/>
  <c r="AP28" i="16"/>
  <c r="AR155" i="16"/>
  <c r="AR27" i="16" s="1"/>
  <c r="AS155" i="16"/>
  <c r="AS27" i="16" s="1"/>
  <c r="AP155" i="16"/>
  <c r="AP27" i="16" s="1"/>
  <c r="AS152" i="16"/>
  <c r="AS26" i="16" s="1"/>
  <c r="AR152" i="16"/>
  <c r="AR26" i="16" s="1"/>
  <c r="AP152" i="16"/>
  <c r="AP26" i="16" s="1"/>
  <c r="AQ149" i="16"/>
  <c r="AP149" i="16"/>
  <c r="AS149" i="16"/>
  <c r="AR149" i="16"/>
  <c r="AR141" i="16"/>
  <c r="AQ141" i="16"/>
  <c r="AS141" i="16"/>
  <c r="AP141" i="16"/>
  <c r="R140" i="16"/>
  <c r="AQ139" i="16"/>
  <c r="AS139" i="16"/>
  <c r="AP139" i="16"/>
  <c r="AP71" i="16"/>
  <c r="AQ66" i="16"/>
  <c r="AP66" i="16"/>
  <c r="AS66" i="16"/>
  <c r="AR66" i="16"/>
  <c r="AR62" i="16"/>
  <c r="AQ62" i="16"/>
  <c r="AS62" i="16"/>
  <c r="AP62" i="16"/>
  <c r="AS53" i="16"/>
  <c r="AR53" i="16"/>
  <c r="AQ53" i="16"/>
  <c r="AP53" i="16"/>
  <c r="AP50" i="16"/>
  <c r="AS50" i="16"/>
  <c r="AR50" i="16"/>
  <c r="AQ50" i="16"/>
  <c r="AS32" i="16"/>
  <c r="AR32" i="16"/>
  <c r="AQ32" i="16"/>
  <c r="AP32" i="16"/>
  <c r="AR28" i="16"/>
  <c r="AQ28" i="16"/>
  <c r="M140" i="16"/>
  <c r="L140" i="16"/>
  <c r="AA140" i="16"/>
  <c r="AC140" i="16"/>
  <c r="Z140" i="16"/>
  <c r="Y140" i="16"/>
  <c r="X140" i="16"/>
  <c r="U140" i="16"/>
  <c r="T140" i="16"/>
  <c r="S140" i="16"/>
  <c r="P140" i="16"/>
  <c r="O140" i="16"/>
  <c r="N140" i="16"/>
  <c r="K140" i="16"/>
  <c r="J140" i="16"/>
  <c r="AI140" i="16"/>
  <c r="I140" i="16" s="1"/>
  <c r="AF140" i="16"/>
  <c r="F140" i="16" s="1"/>
  <c r="AE140" i="16"/>
  <c r="E140" i="16" s="1"/>
  <c r="AV138" i="16" l="1"/>
  <c r="AP138" i="16"/>
  <c r="AU31" i="16"/>
  <c r="AU24" i="16" s="1"/>
  <c r="AW138" i="16"/>
  <c r="BC31" i="16"/>
  <c r="BC24" i="16" s="1"/>
  <c r="W140" i="16"/>
  <c r="AB140" i="16"/>
  <c r="AR29" i="16"/>
  <c r="AV155" i="16"/>
  <c r="AV27" i="16" s="1"/>
  <c r="BB29" i="16"/>
  <c r="AP31" i="16"/>
  <c r="AP24" i="16" s="1"/>
  <c r="V140" i="16"/>
  <c r="AQ155" i="16"/>
  <c r="AQ27" i="16" s="1"/>
  <c r="AV29" i="16"/>
  <c r="BA71" i="16"/>
  <c r="AW71" i="16"/>
  <c r="AS31" i="16"/>
  <c r="AS24" i="16" s="1"/>
  <c r="BA31" i="16"/>
  <c r="BA24" i="16" s="1"/>
  <c r="BA155" i="16"/>
  <c r="BA27" i="16" s="1"/>
  <c r="AW31" i="16"/>
  <c r="AW24" i="16" s="1"/>
  <c r="AV71" i="16"/>
  <c r="AV65" i="16" s="1"/>
  <c r="AV25" i="16" s="1"/>
  <c r="BB31" i="16"/>
  <c r="BB24" i="16" s="1"/>
  <c r="AQ31" i="16"/>
  <c r="AQ24" i="16" s="1"/>
  <c r="AR31" i="16"/>
  <c r="AR24" i="16" s="1"/>
  <c r="AU71" i="16"/>
  <c r="AU65" i="16" s="1"/>
  <c r="AU25" i="16" s="1"/>
  <c r="AW29" i="16"/>
  <c r="AS71" i="16"/>
  <c r="AQ29" i="16"/>
  <c r="AW66" i="16"/>
  <c r="AW155" i="16"/>
  <c r="AW27" i="16" s="1"/>
  <c r="BB155" i="16"/>
  <c r="BB27" i="16" s="1"/>
  <c r="AQ71" i="16"/>
  <c r="AV31" i="16"/>
  <c r="AV24" i="16" s="1"/>
  <c r="AZ138" i="16"/>
  <c r="AZ65" i="16" s="1"/>
  <c r="BA29" i="16"/>
  <c r="AX31" i="16"/>
  <c r="AX24" i="16" s="1"/>
  <c r="BA138" i="16"/>
  <c r="AQ138" i="16"/>
  <c r="AP65" i="16"/>
  <c r="AZ24" i="16"/>
  <c r="AS138" i="16"/>
  <c r="BB71" i="16"/>
  <c r="BC138" i="16"/>
  <c r="BC65" i="16" s="1"/>
  <c r="BC25" i="16" s="1"/>
  <c r="AQ152" i="16"/>
  <c r="AQ26" i="16" s="1"/>
  <c r="AX138" i="16"/>
  <c r="AX65" i="16" s="1"/>
  <c r="AR71" i="16"/>
  <c r="BB138" i="16"/>
  <c r="AR139" i="16"/>
  <c r="AR138" i="16" s="1"/>
  <c r="AH140" i="16"/>
  <c r="H140" i="16" s="1"/>
  <c r="AG140" i="16"/>
  <c r="G140" i="16" s="1"/>
  <c r="Q140" i="16"/>
  <c r="AU23" i="16" l="1"/>
  <c r="BC23" i="16"/>
  <c r="AP30" i="16"/>
  <c r="AX30" i="16"/>
  <c r="BA65" i="16"/>
  <c r="BA25" i="16" s="1"/>
  <c r="BA23" i="16" s="1"/>
  <c r="AW65" i="16"/>
  <c r="AW25" i="16" s="1"/>
  <c r="AW23" i="16" s="1"/>
  <c r="BC30" i="16"/>
  <c r="AQ65" i="16"/>
  <c r="AQ25" i="16" s="1"/>
  <c r="AQ23" i="16" s="1"/>
  <c r="AV30" i="16"/>
  <c r="AX25" i="16"/>
  <c r="AX23" i="16" s="1"/>
  <c r="BB65" i="16"/>
  <c r="BB30" i="16" s="1"/>
  <c r="AV23" i="16"/>
  <c r="AS65" i="16"/>
  <c r="AS25" i="16" s="1"/>
  <c r="AS23" i="16" s="1"/>
  <c r="AZ25" i="16"/>
  <c r="AZ23" i="16" s="1"/>
  <c r="AZ30" i="16"/>
  <c r="AP25" i="16"/>
  <c r="AP23" i="16" s="1"/>
  <c r="AU30" i="16"/>
  <c r="AR65" i="16"/>
  <c r="AR30" i="16" s="1"/>
  <c r="BA30" i="16" l="1"/>
  <c r="AW30" i="16"/>
  <c r="AQ30" i="16"/>
  <c r="BB25" i="16"/>
  <c r="BB23" i="16" s="1"/>
  <c r="AS30" i="16"/>
  <c r="AR25" i="16"/>
  <c r="AR23" i="16" s="1"/>
  <c r="AY29" i="16"/>
  <c r="AY28" i="16"/>
  <c r="AY27" i="16"/>
  <c r="AY141" i="16"/>
  <c r="AY139" i="16"/>
  <c r="AY62" i="16"/>
  <c r="AY32" i="16"/>
  <c r="AT29" i="16"/>
  <c r="AT28" i="16"/>
  <c r="AT155" i="16"/>
  <c r="AT27" i="16" s="1"/>
  <c r="AT141" i="16"/>
  <c r="AT139" i="16"/>
  <c r="AT62" i="16"/>
  <c r="AT32" i="16"/>
  <c r="AJ29" i="16"/>
  <c r="AJ28" i="16"/>
  <c r="AJ155" i="16"/>
  <c r="AJ27" i="16" s="1"/>
  <c r="AJ141" i="16"/>
  <c r="AJ139" i="16"/>
  <c r="AJ62" i="16"/>
  <c r="AJ32" i="16"/>
  <c r="AD29" i="16"/>
  <c r="AD28" i="16"/>
  <c r="AD155" i="16"/>
  <c r="AD27" i="16" s="1"/>
  <c r="AD141" i="16"/>
  <c r="AD139" i="16"/>
  <c r="AD62" i="16"/>
  <c r="AD32" i="16"/>
  <c r="AD66" i="16" l="1"/>
  <c r="AT66" i="16"/>
  <c r="AJ66" i="16"/>
  <c r="AJ149" i="16"/>
  <c r="AT71" i="16"/>
  <c r="AT152" i="16"/>
  <c r="AT26" i="16" s="1"/>
  <c r="AD149" i="16"/>
  <c r="AY66" i="16"/>
  <c r="AJ152" i="16"/>
  <c r="AJ26" i="16" s="1"/>
  <c r="AY50" i="16"/>
  <c r="AY71" i="16"/>
  <c r="AD53" i="16"/>
  <c r="AD138" i="16"/>
  <c r="AJ138" i="16"/>
  <c r="AT53" i="16"/>
  <c r="AY152" i="16"/>
  <c r="AY26" i="16" s="1"/>
  <c r="AD50" i="16"/>
  <c r="AJ53" i="16"/>
  <c r="AT149" i="16"/>
  <c r="AD71" i="16"/>
  <c r="AD152" i="16"/>
  <c r="AD26" i="16" s="1"/>
  <c r="AJ50" i="16"/>
  <c r="AJ71" i="16"/>
  <c r="AT50" i="16"/>
  <c r="AT138" i="16"/>
  <c r="AY53" i="16"/>
  <c r="AY31" i="16" s="1"/>
  <c r="AY24" i="16" s="1"/>
  <c r="AY149" i="16"/>
  <c r="AY138" i="16"/>
  <c r="AY65" i="16" l="1"/>
  <c r="AY25" i="16" s="1"/>
  <c r="AJ31" i="16"/>
  <c r="AJ24" i="16" s="1"/>
  <c r="AT65" i="16"/>
  <c r="AT25" i="16" s="1"/>
  <c r="AJ65" i="16"/>
  <c r="AJ25" i="16" s="1"/>
  <c r="AD31" i="16"/>
  <c r="AD24" i="16" s="1"/>
  <c r="AD65" i="16"/>
  <c r="AD25" i="16" s="1"/>
  <c r="AT31" i="16"/>
  <c r="AY23" i="16" l="1"/>
  <c r="AY30" i="16"/>
  <c r="AT30" i="16"/>
  <c r="AJ23" i="16"/>
  <c r="AJ30" i="16"/>
  <c r="AD30" i="16"/>
  <c r="AD23" i="16"/>
  <c r="AT24" i="16"/>
  <c r="AT23" i="16" s="1"/>
  <c r="AO29" i="16" l="1"/>
  <c r="AO28" i="16"/>
  <c r="AO155" i="16"/>
  <c r="AO27" i="16" s="1"/>
  <c r="AO141" i="16"/>
  <c r="AO139" i="16"/>
  <c r="AO62" i="16"/>
  <c r="AO32" i="16"/>
  <c r="AC166" i="16"/>
  <c r="AC29" i="16" s="1"/>
  <c r="Z166" i="16"/>
  <c r="Z29" i="16" s="1"/>
  <c r="Y166" i="16"/>
  <c r="Y29" i="16" s="1"/>
  <c r="X166" i="16"/>
  <c r="X29" i="16" s="1"/>
  <c r="U166" i="16"/>
  <c r="U29" i="16" s="1"/>
  <c r="T166" i="16"/>
  <c r="T29" i="16" s="1"/>
  <c r="S166" i="16"/>
  <c r="S29" i="16" s="1"/>
  <c r="P166" i="16"/>
  <c r="P29" i="16" s="1"/>
  <c r="O166" i="16"/>
  <c r="O29" i="16" s="1"/>
  <c r="N166" i="16"/>
  <c r="N29" i="16" s="1"/>
  <c r="K166" i="16"/>
  <c r="K29" i="16" s="1"/>
  <c r="J166" i="16"/>
  <c r="J29" i="16" s="1"/>
  <c r="D166" i="16"/>
  <c r="D29" i="16" s="1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AC155" i="16"/>
  <c r="AC27" i="16" s="1"/>
  <c r="Z155" i="16"/>
  <c r="Z27" i="16" s="1"/>
  <c r="Y155" i="16"/>
  <c r="Y27" i="16" s="1"/>
  <c r="X155" i="16"/>
  <c r="X27" i="16" s="1"/>
  <c r="U155" i="16"/>
  <c r="U27" i="16" s="1"/>
  <c r="T155" i="16"/>
  <c r="T27" i="16" s="1"/>
  <c r="S155" i="16"/>
  <c r="S27" i="16" s="1"/>
  <c r="P155" i="16"/>
  <c r="P27" i="16" s="1"/>
  <c r="O155" i="16"/>
  <c r="O27" i="16" s="1"/>
  <c r="N155" i="16"/>
  <c r="N27" i="16" s="1"/>
  <c r="K155" i="16"/>
  <c r="K27" i="16" s="1"/>
  <c r="J155" i="16"/>
  <c r="J27" i="16" s="1"/>
  <c r="D155" i="16"/>
  <c r="D27" i="16" s="1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M141" i="16"/>
  <c r="L141" i="16"/>
  <c r="K141" i="16"/>
  <c r="J141" i="16"/>
  <c r="I141" i="16"/>
  <c r="H141" i="16"/>
  <c r="G141" i="16"/>
  <c r="F141" i="16"/>
  <c r="E141" i="16"/>
  <c r="D141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72" i="16"/>
  <c r="Z72" i="16"/>
  <c r="Y72" i="16"/>
  <c r="X72" i="16"/>
  <c r="U72" i="16"/>
  <c r="T72" i="16"/>
  <c r="S72" i="16"/>
  <c r="P72" i="16"/>
  <c r="O72" i="16"/>
  <c r="O71" i="16" s="1"/>
  <c r="N72" i="16"/>
  <c r="N71" i="16" s="1"/>
  <c r="K72" i="16"/>
  <c r="J72" i="16"/>
  <c r="D72" i="16"/>
  <c r="M66" i="16"/>
  <c r="AC62" i="16"/>
  <c r="AB62" i="16"/>
  <c r="AA62" i="16"/>
  <c r="Z62" i="16"/>
  <c r="Y62" i="16"/>
  <c r="X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W62" i="16"/>
  <c r="I53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B53" i="16" l="1"/>
  <c r="AC53" i="16"/>
  <c r="O50" i="16"/>
  <c r="O53" i="16"/>
  <c r="W53" i="16"/>
  <c r="F53" i="16"/>
  <c r="J53" i="16"/>
  <c r="N53" i="16"/>
  <c r="R53" i="16"/>
  <c r="V53" i="16"/>
  <c r="Z53" i="16"/>
  <c r="AC149" i="16"/>
  <c r="F152" i="16"/>
  <c r="F26" i="16" s="1"/>
  <c r="N152" i="16"/>
  <c r="N26" i="16" s="1"/>
  <c r="V152" i="16"/>
  <c r="V26" i="16" s="1"/>
  <c r="N138" i="16"/>
  <c r="AB66" i="16"/>
  <c r="T71" i="16"/>
  <c r="G149" i="16"/>
  <c r="K149" i="16"/>
  <c r="O149" i="16"/>
  <c r="S149" i="16"/>
  <c r="W149" i="16"/>
  <c r="AA149" i="16"/>
  <c r="O152" i="16"/>
  <c r="O26" i="16" s="1"/>
  <c r="E66" i="16"/>
  <c r="I66" i="16"/>
  <c r="Q66" i="16"/>
  <c r="U66" i="16"/>
  <c r="Y66" i="16"/>
  <c r="AC66" i="16"/>
  <c r="G66" i="16"/>
  <c r="K66" i="16"/>
  <c r="K71" i="16"/>
  <c r="AC138" i="16"/>
  <c r="T149" i="16"/>
  <c r="W138" i="16"/>
  <c r="S71" i="16"/>
  <c r="O66" i="16"/>
  <c r="S66" i="16"/>
  <c r="W66" i="16"/>
  <c r="AA66" i="16"/>
  <c r="E50" i="16"/>
  <c r="M50" i="16"/>
  <c r="G50" i="16"/>
  <c r="S50" i="16"/>
  <c r="AA50" i="16"/>
  <c r="F66" i="16"/>
  <c r="J66" i="16"/>
  <c r="N66" i="16"/>
  <c r="R66" i="16"/>
  <c r="V66" i="16"/>
  <c r="Z66" i="16"/>
  <c r="D71" i="16"/>
  <c r="L53" i="16"/>
  <c r="J71" i="16"/>
  <c r="H149" i="16"/>
  <c r="AO53" i="16"/>
  <c r="Z71" i="16"/>
  <c r="D66" i="16"/>
  <c r="H66" i="16"/>
  <c r="L66" i="16"/>
  <c r="P66" i="16"/>
  <c r="T66" i="16"/>
  <c r="X66" i="16"/>
  <c r="E149" i="16"/>
  <c r="I149" i="16"/>
  <c r="M149" i="16"/>
  <c r="Q149" i="16"/>
  <c r="U149" i="16"/>
  <c r="Y149" i="16"/>
  <c r="I50" i="16"/>
  <c r="I31" i="16" s="1"/>
  <c r="I24" i="16" s="1"/>
  <c r="U50" i="16"/>
  <c r="D138" i="16"/>
  <c r="H138" i="16"/>
  <c r="L138" i="16"/>
  <c r="P138" i="16"/>
  <c r="T138" i="16"/>
  <c r="X138" i="16"/>
  <c r="AB138" i="16"/>
  <c r="J138" i="16"/>
  <c r="Z138" i="16"/>
  <c r="D149" i="16"/>
  <c r="L149" i="16"/>
  <c r="P149" i="16"/>
  <c r="X149" i="16"/>
  <c r="AB149" i="16"/>
  <c r="I152" i="16"/>
  <c r="I26" i="16" s="1"/>
  <c r="AC152" i="16"/>
  <c r="AC26" i="16" s="1"/>
  <c r="V50" i="16"/>
  <c r="V31" i="16" s="1"/>
  <c r="V24" i="16" s="1"/>
  <c r="Y71" i="16"/>
  <c r="O138" i="16"/>
  <c r="W166" i="16"/>
  <c r="W29" i="16" s="1"/>
  <c r="Q50" i="16"/>
  <c r="Y50" i="16"/>
  <c r="AC50" i="16"/>
  <c r="K50" i="16"/>
  <c r="W50" i="16"/>
  <c r="G53" i="16"/>
  <c r="K53" i="16"/>
  <c r="S53" i="16"/>
  <c r="AA53" i="16"/>
  <c r="E53" i="16"/>
  <c r="E31" i="16" s="1"/>
  <c r="E24" i="16" s="1"/>
  <c r="M53" i="16"/>
  <c r="M31" i="16" s="1"/>
  <c r="M24" i="16" s="1"/>
  <c r="Q53" i="16"/>
  <c r="U53" i="16"/>
  <c r="Y53" i="16"/>
  <c r="P71" i="16"/>
  <c r="X71" i="16"/>
  <c r="G152" i="16"/>
  <c r="G26" i="16" s="1"/>
  <c r="K152" i="16"/>
  <c r="K26" i="16" s="1"/>
  <c r="S152" i="16"/>
  <c r="S26" i="16" s="1"/>
  <c r="W152" i="16"/>
  <c r="W26" i="16" s="1"/>
  <c r="AA152" i="16"/>
  <c r="AA26" i="16" s="1"/>
  <c r="E152" i="16"/>
  <c r="E26" i="16" s="1"/>
  <c r="M152" i="16"/>
  <c r="M26" i="16" s="1"/>
  <c r="Q152" i="16"/>
  <c r="Q26" i="16" s="1"/>
  <c r="U152" i="16"/>
  <c r="U26" i="16" s="1"/>
  <c r="Y152" i="16"/>
  <c r="Y26" i="16" s="1"/>
  <c r="AO50" i="16"/>
  <c r="AO149" i="16"/>
  <c r="U71" i="16"/>
  <c r="AC71" i="16"/>
  <c r="F50" i="16"/>
  <c r="J50" i="16"/>
  <c r="N50" i="16"/>
  <c r="Z50" i="16"/>
  <c r="Z31" i="16" s="1"/>
  <c r="Z24" i="16" s="1"/>
  <c r="G138" i="16"/>
  <c r="K138" i="16"/>
  <c r="S138" i="16"/>
  <c r="AA138" i="16"/>
  <c r="E138" i="16"/>
  <c r="I138" i="16"/>
  <c r="M138" i="16"/>
  <c r="Q138" i="16"/>
  <c r="U138" i="16"/>
  <c r="Y138" i="16"/>
  <c r="F149" i="16"/>
  <c r="J149" i="16"/>
  <c r="N149" i="16"/>
  <c r="R149" i="16"/>
  <c r="V149" i="16"/>
  <c r="Z149" i="16"/>
  <c r="D152" i="16"/>
  <c r="D26" i="16" s="1"/>
  <c r="H152" i="16"/>
  <c r="H26" i="16" s="1"/>
  <c r="L152" i="16"/>
  <c r="L26" i="16" s="1"/>
  <c r="P152" i="16"/>
  <c r="P26" i="16" s="1"/>
  <c r="T152" i="16"/>
  <c r="T26" i="16" s="1"/>
  <c r="X152" i="16"/>
  <c r="X26" i="16" s="1"/>
  <c r="AB152" i="16"/>
  <c r="AB26" i="16" s="1"/>
  <c r="AO138" i="16"/>
  <c r="AO71" i="16"/>
  <c r="AO152" i="16"/>
  <c r="AO26" i="16" s="1"/>
  <c r="W155" i="16"/>
  <c r="W27" i="16" s="1"/>
  <c r="AB155" i="16"/>
  <c r="AB27" i="16" s="1"/>
  <c r="AB72" i="16"/>
  <c r="AB71" i="16" s="1"/>
  <c r="W72" i="16"/>
  <c r="W71" i="16" s="1"/>
  <c r="F72" i="16"/>
  <c r="F71" i="16" s="1"/>
  <c r="AA72" i="16"/>
  <c r="AA71" i="16" s="1"/>
  <c r="F138" i="16"/>
  <c r="R138" i="16"/>
  <c r="V138" i="16"/>
  <c r="J152" i="16"/>
  <c r="J26" i="16" s="1"/>
  <c r="R152" i="16"/>
  <c r="R26" i="16" s="1"/>
  <c r="Z152" i="16"/>
  <c r="Z26" i="16" s="1"/>
  <c r="Q155" i="16"/>
  <c r="Q27" i="16" s="1"/>
  <c r="AA155" i="16"/>
  <c r="AA27" i="16" s="1"/>
  <c r="Q166" i="16"/>
  <c r="Q29" i="16" s="1"/>
  <c r="AA166" i="16"/>
  <c r="AA29" i="16" s="1"/>
  <c r="F155" i="16"/>
  <c r="F27" i="16" s="1"/>
  <c r="H50" i="16"/>
  <c r="L50" i="16"/>
  <c r="P50" i="16"/>
  <c r="T50" i="16"/>
  <c r="X50" i="16"/>
  <c r="AB50" i="16"/>
  <c r="R50" i="16"/>
  <c r="I166" i="16"/>
  <c r="I29" i="16" s="1"/>
  <c r="R166" i="16"/>
  <c r="R29" i="16" s="1"/>
  <c r="AB166" i="16"/>
  <c r="AB29" i="16" s="1"/>
  <c r="AO66" i="16"/>
  <c r="F166" i="16"/>
  <c r="F29" i="16" s="1"/>
  <c r="D53" i="16"/>
  <c r="H53" i="16"/>
  <c r="P53" i="16"/>
  <c r="T53" i="16"/>
  <c r="X53" i="16"/>
  <c r="X31" i="16" s="1"/>
  <c r="I72" i="16"/>
  <c r="I71" i="16" s="1"/>
  <c r="R72" i="16"/>
  <c r="R71" i="16" s="1"/>
  <c r="I155" i="16"/>
  <c r="I27" i="16" s="1"/>
  <c r="R155" i="16"/>
  <c r="R27" i="16" s="1"/>
  <c r="L166" i="16"/>
  <c r="L29" i="16" s="1"/>
  <c r="V166" i="16"/>
  <c r="V29" i="16" s="1"/>
  <c r="E166" i="16"/>
  <c r="E29" i="16" s="1"/>
  <c r="L155" i="16"/>
  <c r="L27" i="16" s="1"/>
  <c r="V155" i="16"/>
  <c r="V27" i="16" s="1"/>
  <c r="E155" i="16"/>
  <c r="E27" i="16" s="1"/>
  <c r="M166" i="16"/>
  <c r="M29" i="16" s="1"/>
  <c r="M72" i="16"/>
  <c r="M71" i="16" s="1"/>
  <c r="Q72" i="16"/>
  <c r="Q71" i="16" s="1"/>
  <c r="L72" i="16"/>
  <c r="L71" i="16" s="1"/>
  <c r="V72" i="16"/>
  <c r="V71" i="16" s="1"/>
  <c r="E72" i="16"/>
  <c r="E71" i="16" s="1"/>
  <c r="M155" i="16"/>
  <c r="M27" i="16" s="1"/>
  <c r="AB31" i="16" l="1"/>
  <c r="O31" i="16"/>
  <c r="O24" i="16" s="1"/>
  <c r="AC31" i="16"/>
  <c r="AC24" i="16" s="1"/>
  <c r="N31" i="16"/>
  <c r="R31" i="16"/>
  <c r="R24" i="16" s="1"/>
  <c r="AC65" i="16"/>
  <c r="AC25" i="16" s="1"/>
  <c r="L31" i="16"/>
  <c r="L24" i="16" s="1"/>
  <c r="U31" i="16"/>
  <c r="U24" i="16" s="1"/>
  <c r="W31" i="16"/>
  <c r="W24" i="16" s="1"/>
  <c r="J31" i="16"/>
  <c r="J24" i="16" s="1"/>
  <c r="F31" i="16"/>
  <c r="F24" i="16" s="1"/>
  <c r="O65" i="16"/>
  <c r="O25" i="16" s="1"/>
  <c r="AA31" i="16"/>
  <c r="AA24" i="16" s="1"/>
  <c r="W65" i="16"/>
  <c r="N65" i="16"/>
  <c r="N25" i="16" s="1"/>
  <c r="K65" i="16"/>
  <c r="K25" i="16" s="1"/>
  <c r="J65" i="16"/>
  <c r="J25" i="16" s="1"/>
  <c r="Z65" i="16"/>
  <c r="Z25" i="16" s="1"/>
  <c r="Z23" i="16" s="1"/>
  <c r="AO31" i="16"/>
  <c r="AO24" i="16" s="1"/>
  <c r="T65" i="16"/>
  <c r="T25" i="16" s="1"/>
  <c r="G31" i="16"/>
  <c r="G24" i="16" s="1"/>
  <c r="L65" i="16"/>
  <c r="L25" i="16" s="1"/>
  <c r="S65" i="16"/>
  <c r="S25" i="16" s="1"/>
  <c r="N24" i="16"/>
  <c r="E65" i="16"/>
  <c r="E30" i="16" s="1"/>
  <c r="R65" i="16"/>
  <c r="R25" i="16" s="1"/>
  <c r="T31" i="16"/>
  <c r="T24" i="16" s="1"/>
  <c r="X65" i="16"/>
  <c r="X25" i="16" s="1"/>
  <c r="S31" i="16"/>
  <c r="S24" i="16" s="1"/>
  <c r="K31" i="16"/>
  <c r="K24" i="16" s="1"/>
  <c r="Y65" i="16"/>
  <c r="Y25" i="16" s="1"/>
  <c r="D65" i="16"/>
  <c r="D25" i="16" s="1"/>
  <c r="AB65" i="16"/>
  <c r="AB25" i="16" s="1"/>
  <c r="Q65" i="16"/>
  <c r="Q25" i="16" s="1"/>
  <c r="I65" i="16"/>
  <c r="I30" i="16" s="1"/>
  <c r="P65" i="16"/>
  <c r="P25" i="16" s="1"/>
  <c r="V65" i="16"/>
  <c r="V25" i="16" s="1"/>
  <c r="V23" i="16" s="1"/>
  <c r="H31" i="16"/>
  <c r="H24" i="16" s="1"/>
  <c r="U65" i="16"/>
  <c r="Y31" i="16"/>
  <c r="M65" i="16"/>
  <c r="M30" i="16" s="1"/>
  <c r="AO65" i="16"/>
  <c r="AO25" i="16" s="1"/>
  <c r="Q31" i="16"/>
  <c r="Q24" i="16" s="1"/>
  <c r="AA65" i="16"/>
  <c r="G72" i="16"/>
  <c r="G71" i="16" s="1"/>
  <c r="G65" i="16" s="1"/>
  <c r="G25" i="16" s="1"/>
  <c r="G155" i="16"/>
  <c r="G27" i="16" s="1"/>
  <c r="P31" i="16"/>
  <c r="H166" i="16"/>
  <c r="H29" i="16" s="1"/>
  <c r="G166" i="16"/>
  <c r="G29" i="16" s="1"/>
  <c r="D31" i="16"/>
  <c r="F65" i="16"/>
  <c r="F25" i="16" s="1"/>
  <c r="H155" i="16"/>
  <c r="H27" i="16" s="1"/>
  <c r="H72" i="16"/>
  <c r="H71" i="16" s="1"/>
  <c r="H65" i="16" s="1"/>
  <c r="AB24" i="16"/>
  <c r="X24" i="16"/>
  <c r="O23" i="16" l="1"/>
  <c r="R23" i="16"/>
  <c r="W30" i="16"/>
  <c r="AC23" i="16"/>
  <c r="O30" i="16"/>
  <c r="K23" i="16"/>
  <c r="AC30" i="16"/>
  <c r="AA30" i="16"/>
  <c r="L23" i="16"/>
  <c r="F23" i="16"/>
  <c r="W25" i="16"/>
  <c r="W23" i="16" s="1"/>
  <c r="J23" i="16"/>
  <c r="N23" i="16"/>
  <c r="N30" i="16"/>
  <c r="T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AN28" i="16" l="1"/>
  <c r="AM28" i="16"/>
  <c r="AL28" i="16"/>
  <c r="AK28" i="16"/>
  <c r="AI28" i="16"/>
  <c r="AH28" i="16"/>
  <c r="AG28" i="16"/>
  <c r="AF28" i="16"/>
  <c r="AE28" i="16"/>
  <c r="AN141" i="16"/>
  <c r="AM141" i="16"/>
  <c r="AL141" i="16"/>
  <c r="AK141" i="16"/>
  <c r="AI141" i="16"/>
  <c r="AH141" i="16"/>
  <c r="AG141" i="16"/>
  <c r="AF141" i="16"/>
  <c r="AE141" i="16"/>
  <c r="AN139" i="16"/>
  <c r="AM139" i="16"/>
  <c r="AL139" i="16"/>
  <c r="AK139" i="16"/>
  <c r="AI139" i="16"/>
  <c r="AH139" i="16"/>
  <c r="AG139" i="16"/>
  <c r="AF139" i="16"/>
  <c r="AE139" i="16"/>
  <c r="AN62" i="16"/>
  <c r="AM62" i="16"/>
  <c r="AL62" i="16"/>
  <c r="AK62" i="16"/>
  <c r="AI62" i="16"/>
  <c r="AH62" i="16"/>
  <c r="AG62" i="16"/>
  <c r="AF62" i="16"/>
  <c r="AE62" i="16"/>
  <c r="AN32" i="16"/>
  <c r="AM32" i="16"/>
  <c r="AL32" i="16"/>
  <c r="AK32" i="16"/>
  <c r="AI32" i="16"/>
  <c r="AH32" i="16"/>
  <c r="AG32" i="16"/>
  <c r="AF32" i="16"/>
  <c r="AH149" i="16" l="1"/>
  <c r="AL149" i="16"/>
  <c r="AG66" i="16"/>
  <c r="AK66" i="16"/>
  <c r="AI138" i="16"/>
  <c r="AE149" i="16"/>
  <c r="AI149" i="16"/>
  <c r="AM149" i="16"/>
  <c r="AH50" i="16"/>
  <c r="AL50" i="16"/>
  <c r="AF53" i="16"/>
  <c r="AE152" i="16"/>
  <c r="AE26" i="16" s="1"/>
  <c r="AI152" i="16"/>
  <c r="AI26" i="16" s="1"/>
  <c r="AM152" i="16"/>
  <c r="AM26" i="16" s="1"/>
  <c r="AF152" i="16"/>
  <c r="AF26" i="16" s="1"/>
  <c r="AN152" i="16"/>
  <c r="AN26" i="16" s="1"/>
  <c r="AG50" i="16"/>
  <c r="AK50" i="16"/>
  <c r="AF50" i="16"/>
  <c r="AH66" i="16"/>
  <c r="AL66" i="16"/>
  <c r="AH53" i="16"/>
  <c r="AL53" i="16"/>
  <c r="AE53" i="16"/>
  <c r="AI53" i="16"/>
  <c r="AM53" i="16"/>
  <c r="AN53" i="16"/>
  <c r="AF149" i="16"/>
  <c r="AN149" i="16"/>
  <c r="AG149" i="16"/>
  <c r="AK149" i="16"/>
  <c r="AG152" i="16"/>
  <c r="AG26" i="16" s="1"/>
  <c r="AK152" i="16"/>
  <c r="AK26" i="16" s="1"/>
  <c r="AE138" i="16"/>
  <c r="AN138" i="16"/>
  <c r="AN50" i="16"/>
  <c r="AG53" i="16"/>
  <c r="AK53" i="16"/>
  <c r="AF66" i="16"/>
  <c r="AN66" i="16"/>
  <c r="AG138" i="16"/>
  <c r="AK138" i="16"/>
  <c r="AH138" i="16"/>
  <c r="AL138" i="16"/>
  <c r="AM138" i="16"/>
  <c r="AF138" i="16"/>
  <c r="AH152" i="16"/>
  <c r="AH26" i="16" s="1"/>
  <c r="AL152" i="16"/>
  <c r="AL26" i="16" s="1"/>
  <c r="AE50" i="16"/>
  <c r="AI50" i="16"/>
  <c r="AM50" i="16"/>
  <c r="AE66" i="16"/>
  <c r="AI66" i="16"/>
  <c r="AM66" i="16"/>
  <c r="AK29" i="16"/>
  <c r="AM29" i="16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9" i="16"/>
  <c r="AM31" i="16"/>
  <c r="AM24" i="16" s="1"/>
  <c r="AL71" i="16"/>
  <c r="AL65" i="16" s="1"/>
  <c r="AL25" i="16" s="1"/>
  <c r="AM155" i="16"/>
  <c r="AM27" i="16" s="1"/>
  <c r="AL29" i="16"/>
  <c r="AL155" i="16"/>
  <c r="AL27" i="16" s="1"/>
  <c r="AN71" i="16"/>
  <c r="AN65" i="16" s="1"/>
  <c r="AN29" i="16"/>
  <c r="AK155" i="16"/>
  <c r="AK27" i="16" s="1"/>
  <c r="AI71" i="16"/>
  <c r="AI65" i="16" s="1"/>
  <c r="AE71" i="16"/>
  <c r="AE65" i="16" s="1"/>
  <c r="AH29" i="16"/>
  <c r="AN155" i="16"/>
  <c r="AN27" i="16" s="1"/>
  <c r="AK71" i="16"/>
  <c r="AK65" i="16" s="1"/>
  <c r="AG155" i="16" l="1"/>
  <c r="AG27" i="16" s="1"/>
  <c r="AI155" i="16"/>
  <c r="AI27" i="16" s="1"/>
  <c r="AF29" i="16"/>
  <c r="AE25" i="16"/>
  <c r="AE27" i="16"/>
  <c r="AE29" i="16"/>
  <c r="AN30" i="16"/>
  <c r="AN25" i="16"/>
  <c r="AN23" i="16" s="1"/>
  <c r="AH71" i="16"/>
  <c r="AH65" i="16" s="1"/>
  <c r="AF155" i="16"/>
  <c r="AF27" i="16" s="1"/>
  <c r="AI25" i="16"/>
  <c r="AG71" i="16"/>
  <c r="AG65" i="16" s="1"/>
  <c r="AL30" i="16"/>
  <c r="AM71" i="16"/>
  <c r="AM65" i="16" s="1"/>
  <c r="AK30" i="16"/>
  <c r="AK25" i="16"/>
  <c r="AK23" i="16" s="1"/>
  <c r="AG29" i="16"/>
  <c r="AL23" i="16"/>
  <c r="AH155" i="16"/>
  <c r="AH27" i="16" s="1"/>
  <c r="AI30" i="16" l="1"/>
  <c r="AI23" i="16"/>
  <c r="AM30" i="16"/>
  <c r="AM25" i="16"/>
  <c r="AM23" i="16" s="1"/>
  <c r="AG30" i="16"/>
  <c r="AG25" i="16"/>
  <c r="AG23" i="16" s="1"/>
  <c r="AF71" i="16"/>
  <c r="AF65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<sst xmlns="http://schemas.openxmlformats.org/spreadsheetml/2006/main" count="577" uniqueCount="365">
  <si>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</si>
  <si>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</si>
  <si>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</si>
  <si>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</si>
  <si>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</si>
  <si>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</si>
  <si>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</si>
  <si>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</si>
  <si>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</si>
  <si>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</si>
  <si>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</si>
  <si>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</si>
  <si>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</si>
  <si>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</si>
  <si>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</si>
  <si>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</si>
  <si>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</si>
  <si>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</si>
  <si>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</si>
  <si>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</si>
  <si>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</si>
  <si>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</si>
  <si>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</si>
  <si>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</si>
  <si>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</si>
  <si>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</si>
  <si>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</si>
  <si>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</si>
  <si>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</si>
  <si>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</si>
  <si>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</si>
  <si>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</si>
  <si>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</si>
  <si>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</si>
  <si>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</si>
  <si>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</si>
  <si>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</si>
  <si>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</si>
  <si>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</si>
  <si>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</si>
  <si>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</si>
  <si>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</si>
  <si>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</si>
  <si>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</si>
  <si>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</si>
  <si>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</si>
  <si>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</si>
  <si>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</si>
  <si>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</si>
  <si>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</si>
  <si>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</si>
  <si>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</si>
  <si>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</si>
  <si>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</si>
  <si>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</si>
  <si>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</si>
  <si>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</si>
  <si>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</si>
  <si>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</si>
  <si>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</si>
  <si>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</si>
  <si>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</si>
  <si>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</si>
  <si>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</si>
  <si>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</si>
  <si>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</si>
  <si>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</si>
  <si>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</si>
  <si>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</si>
  <si>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</si>
  <si>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</si>
  <si>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</si>
  <si>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</si>
  <si>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</si>
  <si>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</si>
  <si>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</si>
  <si>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</si>
  <si>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</si>
  <si>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</si>
  <si>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</si>
  <si>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</si>
  <si>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</si>
  <si>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</si>
  <si>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</si>
  <si>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</si>
  <si>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</si>
  <si>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</si>
  <si>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</si>
  <si>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</si>
  <si>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</si>
  <si>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</si>
  <si>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</si>
  <si>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</si>
  <si>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</si>
  <si>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</si>
  <si>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</si>
  <si>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</si>
  <si>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</si>
  <si>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</si>
  <si>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</si>
  <si>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</si>
  <si>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</si>
  <si>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</si>
  <si>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</si>
  <si>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</si>
  <si>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</si>
  <si>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</si>
  <si>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</si>
  <si>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</si>
  <si>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</si>
  <si>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</si>
  <si>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</si>
  <si>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</si>
  <si>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</si>
  <si>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</si>
  <si>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</si>
  <si>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</si>
  <si>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</si>
  <si>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</si>
  <si>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</si>
  <si>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</si>
  <si>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</si>
  <si>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</si>
  <si>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</si>
  <si>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</si>
  <si>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</si>
  <si>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</si>
  <si>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</si>
  <si>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</si>
  <si>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</si>
  <si>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</si>
  <si>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</si>
  <si>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</si>
  <si>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</si>
  <si>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</si>
  <si>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</si>
  <si>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</si>
  <si>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</si>
  <si>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</si>
  <si>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</si>
  <si>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</si>
  <si>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</si>
  <si>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</si>
  <si>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</si>
  <si>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</si>
  <si>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</si>
  <si>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</si>
  <si>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</si>
  <si>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</si>
  <si>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</si>
  <si>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</si>
  <si>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</si>
  <si>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</si>
  <si>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</si>
  <si>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</si>
  <si>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</si>
  <si>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</si>
  <si>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</si>
  <si>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</si>
  <si>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</si>
  <si>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</si>
  <si>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</si>
  <si>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</si>
  <si>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</si>
  <si>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</si>
  <si>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</si>
  <si>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</si>
  <si>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</si>
  <si>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</si>
  <si>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</si>
  <si>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</si>
  <si>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</si>
  <si>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</si>
  <si>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</si>
  <si>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</si>
  <si>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</si>
  <si>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</si>
  <si>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</si>
  <si>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</si>
  <si>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</si>
  <si>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</si>
  <si>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</si>
  <si>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</si>
  <si>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</si>
  <si>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</si>
  <si>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</si>
  <si>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</si>
  <si>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</si>
  <si>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</si>
  <si>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</si>
  <si>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</si>
  <si>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</si>
  <si>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</si>
  <si>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</si>
  <si>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</si>
  <si>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</si>
  <si>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</si>
  <si>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</si>
  <si>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</si>
  <si>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</si>
  <si>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</si>
  <si>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</si>
  <si>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</si>
  <si>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</si>
  <si>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</si>
  <si>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</si>
  <si>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</si>
  <si>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</si>
  <si>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</si>
  <si>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</si>
  <si>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</si>
  <si>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</si>
  <si>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</si>
  <si>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</si>
  <si>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</si>
  <si>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</si>
  <si>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Финансирование капитальных вложений 2025 года млн. рублей (с НДС)</t>
  </si>
  <si>
    <t>Освоение капитальных вложений 2025 года, млн. рублей (без НДС)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</si>
  <si>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</si>
  <si>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</si>
  <si>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</si>
  <si>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</si>
  <si>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</si>
  <si>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</si>
  <si>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</si>
  <si>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</si>
  <si>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</si>
  <si>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</si>
  <si>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</si>
  <si>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</si>
  <si>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</si>
  <si>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</si>
  <si>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</si>
  <si>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</si>
  <si>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</si>
  <si>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</si>
  <si>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</si>
  <si>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</si>
  <si>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</si>
  <si>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</si>
  <si>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</si>
  <si>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</si>
  <si>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</si>
  <si>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</si>
  <si>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O_ИП00186</t>
  </si>
  <si>
    <t>O_ИП00191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</si>
  <si>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</si>
  <si>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</si>
  <si>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</si>
  <si>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</si>
  <si>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</si>
  <si>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</si>
  <si>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</si>
  <si>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</si>
  <si>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</si>
  <si>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</si>
  <si>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</si>
  <si>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</si>
  <si>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</si>
  <si>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</si>
  <si>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</si>
  <si>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</si>
  <si>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</si>
  <si>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</si>
  <si>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</si>
  <si>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</si>
  <si>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</si>
  <si>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</si>
  <si>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</si>
  <si>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</si>
  <si>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</si>
  <si>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</si>
  <si>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</si>
  <si>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</si>
  <si>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</si>
  <si>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</si>
  <si>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</si>
  <si>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</si>
  <si>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</si>
  <si>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</si>
  <si>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</si>
  <si>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</si>
  <si>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</si>
  <si>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</si>
  <si>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Реконструкция распределительных сетей ТП(РП)-6(10)/0,4кВ, р.ц. Адамовка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</si>
  <si>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</si>
  <si>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</si>
  <si>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</si>
  <si>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</si>
  <si>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</si>
  <si>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</si>
  <si>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</si>
  <si>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</si>
  <si>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</si>
  <si>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</si>
  <si>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</si>
  <si>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</si>
  <si>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</si>
  <si>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</si>
  <si>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</si>
  <si>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</si>
  <si>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</si>
  <si>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</si>
  <si>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</si>
  <si>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</si>
  <si>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</si>
  <si>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</si>
  <si>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</si>
  <si>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</si>
  <si>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</si>
  <si>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</si>
  <si>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</si>
  <si>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</si>
  <si>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</si>
  <si>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</si>
  <si>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</si>
  <si>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</si>
  <si>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</si>
  <si>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</si>
  <si>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</si>
  <si>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</si>
  <si>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</si>
  <si>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</si>
  <si>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</si>
  <si>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</si>
  <si>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</si>
  <si>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</si>
  <si>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</si>
  <si>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</si>
  <si>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</si>
  <si>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</si>
  <si>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</si>
  <si>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</si>
  <si>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</si>
  <si>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</si>
  <si>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</si>
  <si>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</si>
  <si>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</si>
  <si>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</si>
  <si>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</si>
  <si>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</si>
  <si>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Приобретение оборудования не требующее монтажа, транспорта, электросетевого имущества</t>
  </si>
  <si>
    <t>O_ИП00389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</si>
  <si>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</si>
  <si>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</si>
  <si>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</si>
  <si>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</si>
  <si>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</si>
  <si>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P_ИП00002</t>
  </si>
  <si>
    <t>O_ИП00042</t>
  </si>
  <si>
    <t>O_ИП00044</t>
  </si>
  <si>
    <t>O_ИП00083</t>
  </si>
  <si>
    <t>O_ИП00093</t>
  </si>
  <si>
    <t>O_ИП00094</t>
  </si>
  <si>
    <t>O_ИП00098</t>
  </si>
  <si>
    <t>O_ИП00107</t>
  </si>
  <si>
    <t>O_ИП00394</t>
  </si>
  <si>
    <t>Реконструкция ПС "II-ХПВ" 35/6 кВ, г. Гай</t>
  </si>
  <si>
    <t>Реконструкция распределительных сетей ВЛ-6(10)кВ, ВЛ-0,4кВ, ТП(РП)-6(10)/0,4кВ, р.ц. Асекеево</t>
  </si>
  <si>
    <t>Реконструкция распределительных сетей ВЛ-6(10)кВ, ВЛ-0,4кВ, ТП(РП)-6(10)/0,4кВ, г. Бугуруслан</t>
  </si>
  <si>
    <t>Реконструкция распределительных сетей ВЛ-6(10) кВ, ВЛ-0,4 кВ, ТП(РП)-6(10)/0,4 кВ, р.ц. Новоорск</t>
  </si>
  <si>
    <t>Реконструкция распределительных сетей ВЛ-0,4кВ, ТП(РП)-6(10)/0,4кВ, р.ц. Новосергиевка</t>
  </si>
  <si>
    <t>Реконструкция распределительных сетей ВЛ-6(10)кВ, КЛ-6(10)кВ, ТП(РП)-6(10)/0,4кВ, г. Оренбург</t>
  </si>
  <si>
    <t>Реконструкция распределительных сетей ВЛ-0,4кВ, ТП(РП)-6(10)/0,4кВ, г. Соль-Илецк</t>
  </si>
  <si>
    <t>O_ИП00038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</si>
</sst>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170"/>
  <sheetViews>
    <sheetView tabSelected="1" view="pageBreakPreview" zoomScaleNormal="100" zoomScaleSheetLayoutView="100" workbookViewId="0">
      <selection activeCell="B4" sqref="B4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50" width="9.140625" style="4" customWidth="1"/>
    <col min="51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4" t="s">
        <v>86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</row>
    <row r="6" spans="1:55" x14ac:dyDescent="0.25">
      <c r="A6" s="34" t="s">
        <v>87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</row>
    <row r="7" spans="1:55" x14ac:dyDescent="0.25">
      <c r="A7" s="34" t="s">
        <v>343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</row>
    <row r="8" spans="1:5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30" customHeight="1" x14ac:dyDescent="0.25">
      <c r="A9" s="30" t="s">
        <v>172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x14ac:dyDescent="0.25">
      <c r="A10" s="32" t="s">
        <v>84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x14ac:dyDescent="0.25">
      <c r="A12" s="30" t="s">
        <v>347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</row>
    <row r="14" spans="1:55" x14ac:dyDescent="0.25">
      <c r="A14" s="30" t="s">
        <v>83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</row>
    <row r="15" spans="1:55" x14ac:dyDescent="0.25">
      <c r="A15" s="31" t="s">
        <v>346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</row>
    <row r="16" spans="1:55" x14ac:dyDescent="0.25">
      <c r="A16" s="32" t="s">
        <v>85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</row>
    <row r="17" spans="1:55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</row>
    <row r="18" spans="1:55" x14ac:dyDescent="0.25">
      <c r="A18" s="29" t="s">
        <v>2</v>
      </c>
      <c r="B18" s="29" t="s">
        <v>3</v>
      </c>
      <c r="C18" s="29" t="s">
        <v>4</v>
      </c>
      <c r="D18" s="29" t="s">
        <v>216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 t="s">
        <v>217</v>
      </c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</row>
    <row r="19" spans="1:55" x14ac:dyDescent="0.25">
      <c r="A19" s="29"/>
      <c r="B19" s="29"/>
      <c r="C19" s="29"/>
      <c r="D19" s="3" t="s">
        <v>10</v>
      </c>
      <c r="E19" s="29" t="s">
        <v>11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3" t="s">
        <v>10</v>
      </c>
      <c r="AE19" s="29" t="s">
        <v>11</v>
      </c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x14ac:dyDescent="0.25">
      <c r="A20" s="29"/>
      <c r="B20" s="29"/>
      <c r="C20" s="29"/>
      <c r="D20" s="29" t="s">
        <v>5</v>
      </c>
      <c r="E20" s="29" t="s">
        <v>5</v>
      </c>
      <c r="F20" s="29"/>
      <c r="G20" s="29"/>
      <c r="H20" s="29"/>
      <c r="I20" s="29"/>
      <c r="J20" s="29" t="s">
        <v>6</v>
      </c>
      <c r="K20" s="29"/>
      <c r="L20" s="29"/>
      <c r="M20" s="29"/>
      <c r="N20" s="29"/>
      <c r="O20" s="29" t="s">
        <v>7</v>
      </c>
      <c r="P20" s="29"/>
      <c r="Q20" s="29"/>
      <c r="R20" s="29"/>
      <c r="S20" s="29"/>
      <c r="T20" s="29" t="s">
        <v>8</v>
      </c>
      <c r="U20" s="29"/>
      <c r="V20" s="29"/>
      <c r="W20" s="29"/>
      <c r="X20" s="29"/>
      <c r="Y20" s="29" t="s">
        <v>9</v>
      </c>
      <c r="Z20" s="29"/>
      <c r="AA20" s="29"/>
      <c r="AB20" s="29"/>
      <c r="AC20" s="29"/>
      <c r="AD20" s="29" t="s">
        <v>5</v>
      </c>
      <c r="AE20" s="29" t="s">
        <v>5</v>
      </c>
      <c r="AF20" s="29"/>
      <c r="AG20" s="29"/>
      <c r="AH20" s="29"/>
      <c r="AI20" s="29"/>
      <c r="AJ20" s="29" t="s">
        <v>6</v>
      </c>
      <c r="AK20" s="29"/>
      <c r="AL20" s="29"/>
      <c r="AM20" s="29"/>
      <c r="AN20" s="29"/>
      <c r="AO20" s="29" t="s">
        <v>7</v>
      </c>
      <c r="AP20" s="29"/>
      <c r="AQ20" s="29"/>
      <c r="AR20" s="29"/>
      <c r="AS20" s="29"/>
      <c r="AT20" s="29" t="s">
        <v>8</v>
      </c>
      <c r="AU20" s="29"/>
      <c r="AV20" s="29"/>
      <c r="AW20" s="29"/>
      <c r="AX20" s="29"/>
      <c r="AY20" s="29" t="s">
        <v>9</v>
      </c>
      <c r="AZ20" s="29"/>
      <c r="BA20" s="29"/>
      <c r="BB20" s="29"/>
      <c r="BC20" s="29"/>
    </row>
    <row r="21" spans="1:55" ht="126" x14ac:dyDescent="0.25">
      <c r="A21" s="29"/>
      <c r="B21" s="29"/>
      <c r="C21" s="29"/>
      <c r="D21" s="29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29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5" t="s">
        <v>88</v>
      </c>
      <c r="B23" s="21" t="s">
        <v>12</v>
      </c>
      <c r="C23" s="22" t="s">
        <v>246</v>
      </c>
      <c r="D23" s="23">
        <f t="shared" ref="D23:AC23" si="0">D24+D25+D26+D27+D28+D29</f>
        <v>952.23915034800007</v>
      </c>
      <c r="E23" s="23">
        <f>E24+E25+E26+E27+E28+E29</f>
        <v>959.53057791600008</v>
      </c>
      <c r="F23" s="23">
        <f t="shared" si="0"/>
        <v>6.6945960120000008</v>
      </c>
      <c r="G23" s="23">
        <f t="shared" si="0"/>
        <v>547.99147634399992</v>
      </c>
      <c r="H23" s="23">
        <f t="shared" si="0"/>
        <v>384.84251364000016</v>
      </c>
      <c r="I23" s="23">
        <f t="shared" si="0"/>
        <v>20.001991920000002</v>
      </c>
      <c r="J23" s="23">
        <f t="shared" si="0"/>
        <v>88.61451274800001</v>
      </c>
      <c r="K23" s="23">
        <f t="shared" si="0"/>
        <v>4.0301827200000009</v>
      </c>
      <c r="L23" s="23">
        <f t="shared" si="0"/>
        <v>49.530270179999945</v>
      </c>
      <c r="M23" s="23">
        <f t="shared" si="0"/>
        <v>34.03526973600006</v>
      </c>
      <c r="N23" s="23">
        <f t="shared" si="0"/>
        <v>1.018790112</v>
      </c>
      <c r="O23" s="23">
        <f t="shared" si="0"/>
        <v>186.71561701200022</v>
      </c>
      <c r="P23" s="23">
        <f t="shared" si="0"/>
        <v>1.0890710640000001</v>
      </c>
      <c r="Q23" s="23">
        <f t="shared" si="0"/>
        <v>77.838411180000108</v>
      </c>
      <c r="R23" s="23">
        <f t="shared" si="0"/>
        <v>105.17738197200016</v>
      </c>
      <c r="S23" s="23">
        <f t="shared" si="0"/>
        <v>2.6107527959999999</v>
      </c>
      <c r="T23" s="23">
        <f t="shared" si="0"/>
        <v>383.45892949199981</v>
      </c>
      <c r="U23" s="23">
        <f t="shared" si="0"/>
        <v>0.47733675599999981</v>
      </c>
      <c r="V23" s="23">
        <f t="shared" si="0"/>
        <v>215.98256823599985</v>
      </c>
      <c r="W23" s="23">
        <f t="shared" si="0"/>
        <v>161.41854302399983</v>
      </c>
      <c r="X23" s="23">
        <f t="shared" si="0"/>
        <v>5.5804814759999983</v>
      </c>
      <c r="Y23" s="23">
        <f t="shared" si="0"/>
        <v>300.74151866400007</v>
      </c>
      <c r="Z23" s="23">
        <f t="shared" si="0"/>
        <v>1.0980054720000001</v>
      </c>
      <c r="AA23" s="23">
        <f t="shared" si="0"/>
        <v>204.64022674799998</v>
      </c>
      <c r="AB23" s="23">
        <f t="shared" si="0"/>
        <v>84.211318908000138</v>
      </c>
      <c r="AC23" s="23">
        <f t="shared" si="0"/>
        <v>10.791967536</v>
      </c>
      <c r="AD23" s="23">
        <f t="shared" ref="AD23:AI23" si="1">AD24+AD25+AD26+AD27+AD28+AD29</f>
        <v>793.53262528999994</v>
      </c>
      <c r="AE23" s="23">
        <f t="shared" si="1"/>
        <v>800.07122222999999</v>
      </c>
      <c r="AF23" s="23">
        <f t="shared" si="1"/>
        <v>5.5876680099999998</v>
      </c>
      <c r="AG23" s="23">
        <f t="shared" si="1"/>
        <v>456.71956361999986</v>
      </c>
      <c r="AH23" s="23">
        <f t="shared" si="1"/>
        <v>321.09566400000023</v>
      </c>
      <c r="AI23" s="23">
        <f t="shared" si="1"/>
        <v>16.6683266</v>
      </c>
      <c r="AJ23" s="23">
        <f t="shared" ref="AJ23" si="2">AJ24+AJ25+AJ26+AJ27+AJ28+AJ29</f>
        <v>73.845427290000018</v>
      </c>
      <c r="AK23" s="23">
        <f>AK24+AK25+AK26+AK27+AK28+AK29</f>
        <v>3.3584855999999998</v>
      </c>
      <c r="AL23" s="23">
        <f>AL24+AL25+AL26+AL27+AL28+AL29</f>
        <v>41.275225149999955</v>
      </c>
      <c r="AM23" s="23">
        <f>AM24+AM25+AM26+AM27+AM28+AM29</f>
        <v>28.362724780000054</v>
      </c>
      <c r="AN23" s="23">
        <f>AN24+AN25+AN26+AN27+AN28+AN29</f>
        <v>0.8489917600000001</v>
      </c>
      <c r="AO23" s="23">
        <f t="shared" ref="AO23" si="3">AO24+AO25+AO26+AO27+AO28+AO29</f>
        <v>155.59634751000024</v>
      </c>
      <c r="AP23" s="23">
        <f>AP24+AP25+AP26+AP27+AP28+AP29</f>
        <v>0.90755921999999989</v>
      </c>
      <c r="AQ23" s="23">
        <f>AQ24+AQ25+AQ26+AQ27+AQ28+AQ29</f>
        <v>64.865342650000073</v>
      </c>
      <c r="AR23" s="23">
        <f>AR24+AR25+AR26+AR27+AR28+AR29</f>
        <v>87.647818310000133</v>
      </c>
      <c r="AS23" s="23">
        <f>AS24+AS25+AS26+AS27+AS28+AS29</f>
        <v>2.1756273299999997</v>
      </c>
      <c r="AT23" s="23">
        <f t="shared" ref="AT23:AY23" si="4">AT24+AT25+AT26+AT27+AT28+AT29</f>
        <v>319.54910790999963</v>
      </c>
      <c r="AU23" s="23">
        <f>AU24+AU25+AU26+AU27+AU28+AU29</f>
        <v>0.39778063000000002</v>
      </c>
      <c r="AV23" s="23">
        <f>AV24+AV25+AV26+AV27+AV28+AV29</f>
        <v>179.98547352999989</v>
      </c>
      <c r="AW23" s="23">
        <f>AW24+AW25+AW26+AW27+AW28+AW29</f>
        <v>134.51545251999988</v>
      </c>
      <c r="AX23" s="23">
        <f>AX24+AX25+AX26+AX27+AX28+AX29</f>
        <v>4.6504012299999999</v>
      </c>
      <c r="AY23" s="23">
        <f t="shared" si="4"/>
        <v>251.08033952000011</v>
      </c>
      <c r="AZ23" s="23">
        <f>AZ24+AZ25+AZ26+AZ27+AZ28+AZ29</f>
        <v>0.92384255999999998</v>
      </c>
      <c r="BA23" s="23">
        <f>BA24+BA25+BA26+BA27+BA28+BA29</f>
        <v>170.59352228999998</v>
      </c>
      <c r="BB23" s="23">
        <f>BB24+BB25+BB26+BB27+BB28+BB29</f>
        <v>70.569668390000118</v>
      </c>
      <c r="BC23" s="23">
        <f>BC24+BC25+BC26+BC27+BC28+BC29</f>
        <v>8.9933062800000041</v>
      </c>
    </row>
    <row r="24" spans="1:55" ht="30" customHeight="1" x14ac:dyDescent="0.25">
      <c r="A24" s="25" t="s">
        <v>89</v>
      </c>
      <c r="B24" s="21" t="s">
        <v>90</v>
      </c>
      <c r="C24" s="24" t="s">
        <v>246</v>
      </c>
      <c r="D24" s="23">
        <f t="shared" ref="D24" si="5">D31</f>
        <v>153.39316263600014</v>
      </c>
      <c r="E24" s="23">
        <f t="shared" ref="E24:AD24" si="6">E31</f>
        <v>168.73671076800008</v>
      </c>
      <c r="F24" s="23">
        <f t="shared" si="6"/>
        <v>0.62809323600000022</v>
      </c>
      <c r="G24" s="23">
        <f t="shared" si="6"/>
        <v>78.901134408000004</v>
      </c>
      <c r="H24" s="23">
        <f t="shared" si="6"/>
        <v>84.972749832000062</v>
      </c>
      <c r="I24" s="23">
        <f t="shared" si="6"/>
        <v>4.2347332919999978</v>
      </c>
      <c r="J24" s="23">
        <f t="shared" si="6"/>
        <v>32.238194688000007</v>
      </c>
      <c r="K24" s="23">
        <f t="shared" si="6"/>
        <v>5.5393296000000015E-2</v>
      </c>
      <c r="L24" s="23">
        <f t="shared" si="6"/>
        <v>17.986432175999976</v>
      </c>
      <c r="M24" s="23">
        <f t="shared" si="6"/>
        <v>13.513373748000031</v>
      </c>
      <c r="N24" s="23">
        <f t="shared" si="6"/>
        <v>0.68299546800000011</v>
      </c>
      <c r="O24" s="23">
        <f t="shared" si="6"/>
        <v>31.95915231599998</v>
      </c>
      <c r="P24" s="23">
        <f t="shared" si="6"/>
        <v>5.3114592000000009E-2</v>
      </c>
      <c r="Q24" s="23">
        <f t="shared" si="6"/>
        <v>16.248571583999986</v>
      </c>
      <c r="R24" s="23">
        <f t="shared" si="6"/>
        <v>14.845010687999991</v>
      </c>
      <c r="S24" s="23">
        <f t="shared" si="6"/>
        <v>0.81245545199999969</v>
      </c>
      <c r="T24" s="23">
        <f t="shared" si="6"/>
        <v>49.741597296000023</v>
      </c>
      <c r="U24" s="23">
        <f t="shared" si="6"/>
        <v>0.14923199999999998</v>
      </c>
      <c r="V24" s="23">
        <f t="shared" si="6"/>
        <v>22.212164472000008</v>
      </c>
      <c r="W24" s="23">
        <f t="shared" si="6"/>
        <v>26.051268732000008</v>
      </c>
      <c r="X24" s="23">
        <f t="shared" si="6"/>
        <v>1.3289320919999994</v>
      </c>
      <c r="Y24" s="23">
        <f t="shared" si="6"/>
        <v>54.797766468000063</v>
      </c>
      <c r="Z24" s="23">
        <f t="shared" si="6"/>
        <v>0.37035334800000014</v>
      </c>
      <c r="AA24" s="23">
        <f t="shared" si="6"/>
        <v>22.453966176000034</v>
      </c>
      <c r="AB24" s="23">
        <f t="shared" si="6"/>
        <v>30.563096664000025</v>
      </c>
      <c r="AC24" s="23">
        <f t="shared" si="6"/>
        <v>1.4103502799999996</v>
      </c>
      <c r="AD24" s="23">
        <f t="shared" si="6"/>
        <v>127.82763553000012</v>
      </c>
      <c r="AE24" s="23">
        <f>AE31</f>
        <v>140.61392564000008</v>
      </c>
      <c r="AF24" s="23">
        <f>AF31</f>
        <v>0.52341103000000011</v>
      </c>
      <c r="AG24" s="23">
        <f>AG31</f>
        <v>65.750945340000001</v>
      </c>
      <c r="AH24" s="23">
        <f>AH31</f>
        <v>70.810624860000061</v>
      </c>
      <c r="AI24" s="23">
        <f>AI31</f>
        <v>3.5289444099999985</v>
      </c>
      <c r="AJ24" s="23">
        <f t="shared" ref="AJ24" si="7">AJ31</f>
        <v>26.865162240000011</v>
      </c>
      <c r="AK24" s="23">
        <f>AK31</f>
        <v>4.6161080000000007E-2</v>
      </c>
      <c r="AL24" s="23">
        <f>AL31</f>
        <v>14.988693479999981</v>
      </c>
      <c r="AM24" s="23">
        <f>AM31</f>
        <v>11.261144790000026</v>
      </c>
      <c r="AN24" s="23">
        <f>AN31</f>
        <v>0.56916289000000009</v>
      </c>
      <c r="AO24" s="23">
        <f t="shared" ref="AO24" si="8">AO31</f>
        <v>26.632626929999986</v>
      </c>
      <c r="AP24" s="23">
        <f>AP31</f>
        <v>4.4262160000000009E-2</v>
      </c>
      <c r="AQ24" s="23">
        <f>AQ31</f>
        <v>13.540476319999987</v>
      </c>
      <c r="AR24" s="23">
        <f>AR31</f>
        <v>12.370842239999995</v>
      </c>
      <c r="AS24" s="23">
        <f>AS31</f>
        <v>0.67704620999999987</v>
      </c>
      <c r="AT24" s="23">
        <f t="shared" ref="AT24:AY24" si="9">AT31</f>
        <v>41.451331080000017</v>
      </c>
      <c r="AU24" s="23">
        <f>AU31</f>
        <v>0.12436</v>
      </c>
      <c r="AV24" s="23">
        <f>AV31</f>
        <v>18.510137060000009</v>
      </c>
      <c r="AW24" s="23">
        <f>AW31</f>
        <v>21.70939061000001</v>
      </c>
      <c r="AX24" s="23">
        <f>AX31</f>
        <v>1.1074434099999995</v>
      </c>
      <c r="AY24" s="23">
        <f t="shared" si="9"/>
        <v>45.664805390000055</v>
      </c>
      <c r="AZ24" s="23">
        <f>AZ31</f>
        <v>0.30862779000000012</v>
      </c>
      <c r="BA24" s="23">
        <f>BA31</f>
        <v>18.71163848000003</v>
      </c>
      <c r="BB24" s="23">
        <f>BB31</f>
        <v>25.469247220000021</v>
      </c>
      <c r="BC24" s="23">
        <f>BC31</f>
        <v>1.1752918999999995</v>
      </c>
    </row>
    <row r="25" spans="1:55" ht="31.5" x14ac:dyDescent="0.25">
      <c r="A25" s="25" t="s">
        <v>91</v>
      </c>
      <c r="B25" s="21" t="s">
        <v>92</v>
      </c>
      <c r="C25" s="24" t="s">
        <v>246</v>
      </c>
      <c r="D25" s="23">
        <f t="shared" ref="D25" si="10">D65</f>
        <v>673.59558151199985</v>
      </c>
      <c r="E25" s="23">
        <f t="shared" ref="E25:AD25" si="11">E65</f>
        <v>655.136146392</v>
      </c>
      <c r="F25" s="23">
        <f t="shared" si="11"/>
        <v>3.6568516560000002</v>
      </c>
      <c r="G25" s="23">
        <f t="shared" si="11"/>
        <v>419.54481214799989</v>
      </c>
      <c r="H25" s="23">
        <f t="shared" si="11"/>
        <v>217.22546442000015</v>
      </c>
      <c r="I25" s="23">
        <f t="shared" si="11"/>
        <v>14.709018168000004</v>
      </c>
      <c r="J25" s="23">
        <f t="shared" si="11"/>
        <v>50.904184848</v>
      </c>
      <c r="K25" s="23">
        <f t="shared" si="11"/>
        <v>1.6022282160000003</v>
      </c>
      <c r="L25" s="23">
        <f t="shared" si="11"/>
        <v>31.543838003999966</v>
      </c>
      <c r="M25" s="23">
        <f t="shared" si="11"/>
        <v>17.42232398400003</v>
      </c>
      <c r="N25" s="23">
        <f t="shared" si="11"/>
        <v>0.33579464400000003</v>
      </c>
      <c r="O25" s="23">
        <f t="shared" si="11"/>
        <v>117.83373339600027</v>
      </c>
      <c r="P25" s="23">
        <f t="shared" si="11"/>
        <v>1.0356804720000001</v>
      </c>
      <c r="Q25" s="23">
        <f t="shared" si="11"/>
        <v>61.334204676000112</v>
      </c>
      <c r="R25" s="23">
        <f t="shared" si="11"/>
        <v>53.665550904000185</v>
      </c>
      <c r="S25" s="23">
        <f t="shared" si="11"/>
        <v>1.7982973440000001</v>
      </c>
      <c r="T25" s="23">
        <f t="shared" si="11"/>
        <v>271.04271176399982</v>
      </c>
      <c r="U25" s="23">
        <f t="shared" si="11"/>
        <v>0.29129084399999983</v>
      </c>
      <c r="V25" s="23">
        <f t="shared" si="11"/>
        <v>171.85221021599983</v>
      </c>
      <c r="W25" s="23">
        <f t="shared" si="11"/>
        <v>95.534849615999832</v>
      </c>
      <c r="X25" s="23">
        <f t="shared" si="11"/>
        <v>3.3643610879999994</v>
      </c>
      <c r="Y25" s="23">
        <f t="shared" si="11"/>
        <v>215.35551638400003</v>
      </c>
      <c r="Z25" s="23">
        <f t="shared" si="11"/>
        <v>0.7276521239999999</v>
      </c>
      <c r="AA25" s="23">
        <f t="shared" si="11"/>
        <v>154.81455925199995</v>
      </c>
      <c r="AB25" s="23">
        <f t="shared" si="11"/>
        <v>50.602739916000104</v>
      </c>
      <c r="AC25" s="23">
        <f t="shared" si="11"/>
        <v>9.2105650920000013</v>
      </c>
      <c r="AD25" s="23">
        <f t="shared" si="11"/>
        <v>561.32965125999988</v>
      </c>
      <c r="AE25" s="23">
        <f>AE65</f>
        <v>546.01562665999995</v>
      </c>
      <c r="AF25" s="23">
        <f>AF65</f>
        <v>3.0562143800000001</v>
      </c>
      <c r="AG25" s="23">
        <f>AG65</f>
        <v>349.68067678999989</v>
      </c>
      <c r="AH25" s="23">
        <f>AH65</f>
        <v>181.02122035000016</v>
      </c>
      <c r="AI25" s="23">
        <f>AI65</f>
        <v>12.257515140000002</v>
      </c>
      <c r="AJ25" s="23">
        <f t="shared" ref="AJ25" si="12">AJ65</f>
        <v>42.420154040000007</v>
      </c>
      <c r="AK25" s="23">
        <f>AK65</f>
        <v>1.3351901799999999</v>
      </c>
      <c r="AL25" s="23">
        <f>AL65</f>
        <v>26.286531669999974</v>
      </c>
      <c r="AM25" s="23">
        <f>AM65</f>
        <v>14.518603320000027</v>
      </c>
      <c r="AN25" s="23">
        <f>AN65</f>
        <v>0.27982887000000001</v>
      </c>
      <c r="AO25" s="23">
        <f t="shared" ref="AO25" si="13">AO65</f>
        <v>98.194777830000277</v>
      </c>
      <c r="AP25" s="23">
        <f>AP65</f>
        <v>0.86306705999999989</v>
      </c>
      <c r="AQ25" s="23">
        <f>AQ65</f>
        <v>51.111837230000091</v>
      </c>
      <c r="AR25" s="23">
        <f>AR65</f>
        <v>44.721292420000154</v>
      </c>
      <c r="AS25" s="23">
        <f>AS65</f>
        <v>1.4985811199999999</v>
      </c>
      <c r="AT25" s="23">
        <f t="shared" ref="AT25" si="14">AT65</f>
        <v>225.86892646999965</v>
      </c>
      <c r="AU25" s="23">
        <f t="shared" ref="AU25:BC25" si="15">AU65</f>
        <v>0.24274237000000001</v>
      </c>
      <c r="AV25" s="23">
        <f t="shared" si="15"/>
        <v>143.21017517999991</v>
      </c>
      <c r="AW25" s="23">
        <f t="shared" si="15"/>
        <v>79.612374679999874</v>
      </c>
      <c r="AX25" s="23">
        <f t="shared" si="15"/>
        <v>2.8036342400000005</v>
      </c>
      <c r="AY25" s="23">
        <f t="shared" si="15"/>
        <v>179.53176832000005</v>
      </c>
      <c r="AZ25" s="23">
        <f t="shared" si="15"/>
        <v>0.61521476999999991</v>
      </c>
      <c r="BA25" s="23">
        <f t="shared" si="15"/>
        <v>129.07213270999995</v>
      </c>
      <c r="BB25" s="23">
        <f t="shared" si="15"/>
        <v>42.168949930000089</v>
      </c>
      <c r="BC25" s="23">
        <f t="shared" si="15"/>
        <v>7.6754709100000023</v>
      </c>
    </row>
    <row r="26" spans="1:55" ht="47.25" x14ac:dyDescent="0.25">
      <c r="A26" s="25" t="s">
        <v>93</v>
      </c>
      <c r="B26" s="21" t="s">
        <v>94</v>
      </c>
      <c r="C26" s="24" t="s">
        <v>246</v>
      </c>
      <c r="D26" s="23">
        <f t="shared" ref="D26" si="16">D152</f>
        <v>0</v>
      </c>
      <c r="E26" s="23">
        <f t="shared" ref="E26:AD26" si="17">E152</f>
        <v>0</v>
      </c>
      <c r="F26" s="23">
        <f t="shared" si="17"/>
        <v>0</v>
      </c>
      <c r="G26" s="23">
        <f t="shared" si="17"/>
        <v>0</v>
      </c>
      <c r="H26" s="23">
        <f t="shared" si="17"/>
        <v>0</v>
      </c>
      <c r="I26" s="23">
        <f t="shared" si="17"/>
        <v>0</v>
      </c>
      <c r="J26" s="23">
        <f t="shared" si="17"/>
        <v>0</v>
      </c>
      <c r="K26" s="23">
        <f t="shared" si="17"/>
        <v>0</v>
      </c>
      <c r="L26" s="23">
        <f t="shared" si="17"/>
        <v>0</v>
      </c>
      <c r="M26" s="23">
        <f t="shared" si="17"/>
        <v>0</v>
      </c>
      <c r="N26" s="23">
        <f t="shared" si="17"/>
        <v>0</v>
      </c>
      <c r="O26" s="23">
        <f t="shared" si="17"/>
        <v>0</v>
      </c>
      <c r="P26" s="23">
        <f t="shared" si="17"/>
        <v>0</v>
      </c>
      <c r="Q26" s="23">
        <f t="shared" si="17"/>
        <v>0</v>
      </c>
      <c r="R26" s="23">
        <f t="shared" si="17"/>
        <v>0</v>
      </c>
      <c r="S26" s="23">
        <f t="shared" si="17"/>
        <v>0</v>
      </c>
      <c r="T26" s="23">
        <f t="shared" si="17"/>
        <v>0</v>
      </c>
      <c r="U26" s="23">
        <f t="shared" si="17"/>
        <v>0</v>
      </c>
      <c r="V26" s="23">
        <f t="shared" si="17"/>
        <v>0</v>
      </c>
      <c r="W26" s="23">
        <f t="shared" si="17"/>
        <v>0</v>
      </c>
      <c r="X26" s="23">
        <f t="shared" si="17"/>
        <v>0</v>
      </c>
      <c r="Y26" s="23">
        <f t="shared" si="17"/>
        <v>0</v>
      </c>
      <c r="Z26" s="23">
        <f t="shared" si="17"/>
        <v>0</v>
      </c>
      <c r="AA26" s="23">
        <f t="shared" si="17"/>
        <v>0</v>
      </c>
      <c r="AB26" s="23">
        <f t="shared" si="17"/>
        <v>0</v>
      </c>
      <c r="AC26" s="23">
        <f t="shared" si="17"/>
        <v>0</v>
      </c>
      <c r="AD26" s="23">
        <f t="shared" si="17"/>
        <v>0</v>
      </c>
      <c r="AE26" s="23">
        <f>AE152</f>
        <v>0</v>
      </c>
      <c r="AF26" s="23">
        <f>AF152</f>
        <v>0</v>
      </c>
      <c r="AG26" s="23">
        <f>AG152</f>
        <v>0</v>
      </c>
      <c r="AH26" s="23">
        <f>AH152</f>
        <v>0</v>
      </c>
      <c r="AI26" s="23">
        <f>AI152</f>
        <v>0</v>
      </c>
      <c r="AJ26" s="23">
        <f t="shared" ref="AJ26" si="18">AJ152</f>
        <v>0</v>
      </c>
      <c r="AK26" s="23">
        <f>AK152</f>
        <v>0</v>
      </c>
      <c r="AL26" s="23">
        <f>AL152</f>
        <v>0</v>
      </c>
      <c r="AM26" s="23">
        <f>AM152</f>
        <v>0</v>
      </c>
      <c r="AN26" s="23">
        <f>AN152</f>
        <v>0</v>
      </c>
      <c r="AO26" s="23">
        <f t="shared" ref="AO26" si="19">AO152</f>
        <v>0</v>
      </c>
      <c r="AP26" s="23">
        <f>AP152</f>
        <v>0</v>
      </c>
      <c r="AQ26" s="23">
        <f>AQ152</f>
        <v>0</v>
      </c>
      <c r="AR26" s="23">
        <f>AR152</f>
        <v>0</v>
      </c>
      <c r="AS26" s="23">
        <f>AS152</f>
        <v>0</v>
      </c>
      <c r="AT26" s="23">
        <f t="shared" ref="AT26:AY26" si="20">AT152</f>
        <v>0</v>
      </c>
      <c r="AU26" s="23">
        <f>AU152</f>
        <v>0</v>
      </c>
      <c r="AV26" s="23">
        <f>AV152</f>
        <v>0</v>
      </c>
      <c r="AW26" s="23">
        <f>AW152</f>
        <v>0</v>
      </c>
      <c r="AX26" s="23">
        <f>AX152</f>
        <v>0</v>
      </c>
      <c r="AY26" s="23">
        <f t="shared" si="20"/>
        <v>0</v>
      </c>
      <c r="AZ26" s="23">
        <f>AZ152</f>
        <v>0</v>
      </c>
      <c r="BA26" s="23">
        <f>BA152</f>
        <v>0</v>
      </c>
      <c r="BB26" s="23">
        <f>BB152</f>
        <v>0</v>
      </c>
      <c r="BC26" s="23">
        <f>BC152</f>
        <v>0</v>
      </c>
    </row>
    <row r="27" spans="1:55" ht="31.5" x14ac:dyDescent="0.25">
      <c r="A27" s="25" t="s">
        <v>95</v>
      </c>
      <c r="B27" s="21" t="s">
        <v>96</v>
      </c>
      <c r="C27" s="24" t="s">
        <v>246</v>
      </c>
      <c r="D27" s="23">
        <f t="shared" ref="D27" si="21">D155</f>
        <v>29.170577999999995</v>
      </c>
      <c r="E27" s="23">
        <f t="shared" ref="E27:AD27" si="22">E155</f>
        <v>28.846505772</v>
      </c>
      <c r="F27" s="23">
        <f t="shared" si="22"/>
        <v>0.23165111999999999</v>
      </c>
      <c r="G27" s="23">
        <f t="shared" si="22"/>
        <v>14.545750152000002</v>
      </c>
      <c r="H27" s="23">
        <f t="shared" si="22"/>
        <v>13.087032600000001</v>
      </c>
      <c r="I27" s="23">
        <f t="shared" si="22"/>
        <v>0.98207190000000011</v>
      </c>
      <c r="J27" s="23">
        <f t="shared" si="22"/>
        <v>0.19456120799999999</v>
      </c>
      <c r="K27" s="23">
        <f t="shared" si="22"/>
        <v>0.19456120799999999</v>
      </c>
      <c r="L27" s="23">
        <f t="shared" si="22"/>
        <v>0</v>
      </c>
      <c r="M27" s="23">
        <f t="shared" si="22"/>
        <v>0</v>
      </c>
      <c r="N27" s="23">
        <f t="shared" si="22"/>
        <v>0</v>
      </c>
      <c r="O27" s="23">
        <f t="shared" si="22"/>
        <v>5.8146280439999991</v>
      </c>
      <c r="P27" s="23">
        <f t="shared" si="22"/>
        <v>2.7599999999999999E-4</v>
      </c>
      <c r="Q27" s="23">
        <f t="shared" si="22"/>
        <v>0.25563491999999999</v>
      </c>
      <c r="R27" s="23">
        <f t="shared" si="22"/>
        <v>5.5587171239999993</v>
      </c>
      <c r="S27" s="23">
        <f t="shared" si="22"/>
        <v>0</v>
      </c>
      <c r="T27" s="23">
        <f t="shared" si="22"/>
        <v>22.742432916000002</v>
      </c>
      <c r="U27" s="23">
        <f t="shared" si="22"/>
        <v>3.6813912000000004E-2</v>
      </c>
      <c r="V27" s="23">
        <f t="shared" si="22"/>
        <v>14.290115232</v>
      </c>
      <c r="W27" s="23">
        <f t="shared" si="22"/>
        <v>7.5283154760000004</v>
      </c>
      <c r="X27" s="23">
        <f t="shared" si="22"/>
        <v>0.88718829600000004</v>
      </c>
      <c r="Y27" s="23">
        <f t="shared" si="22"/>
        <v>9.488360400000001E-2</v>
      </c>
      <c r="Z27" s="23">
        <f t="shared" si="22"/>
        <v>0</v>
      </c>
      <c r="AA27" s="23">
        <f t="shared" si="22"/>
        <v>0</v>
      </c>
      <c r="AB27" s="23">
        <f t="shared" si="22"/>
        <v>0</v>
      </c>
      <c r="AC27" s="23">
        <f t="shared" si="22"/>
        <v>9.488360400000001E-2</v>
      </c>
      <c r="AD27" s="23">
        <f t="shared" si="22"/>
        <v>24.308814999999999</v>
      </c>
      <c r="AE27" s="23">
        <f>AE155</f>
        <v>24.038754809999997</v>
      </c>
      <c r="AF27" s="23">
        <f>AF155</f>
        <v>0.19304260000000001</v>
      </c>
      <c r="AG27" s="23">
        <f>AG155</f>
        <v>12.121458459999999</v>
      </c>
      <c r="AH27" s="23">
        <f>AH155</f>
        <v>10.905860500000001</v>
      </c>
      <c r="AI27" s="23">
        <f>AI155</f>
        <v>0.81839325000000007</v>
      </c>
      <c r="AJ27" s="23">
        <f t="shared" ref="AJ27" si="23">AJ155</f>
        <v>0.16213433999999999</v>
      </c>
      <c r="AK27" s="23">
        <f>AK155</f>
        <v>0.16213433999999999</v>
      </c>
      <c r="AL27" s="23">
        <f>AL155</f>
        <v>0</v>
      </c>
      <c r="AM27" s="23">
        <f>AM155</f>
        <v>0</v>
      </c>
      <c r="AN27" s="23">
        <f>AN155</f>
        <v>0</v>
      </c>
      <c r="AO27" s="23">
        <f t="shared" ref="AO27" si="24">AO155</f>
        <v>4.8455233699999996</v>
      </c>
      <c r="AP27" s="23">
        <f>AP155</f>
        <v>2.3000000000000001E-4</v>
      </c>
      <c r="AQ27" s="23">
        <f>AQ155</f>
        <v>0.2130291</v>
      </c>
      <c r="AR27" s="23">
        <f>AR155</f>
        <v>4.6322642699999994</v>
      </c>
      <c r="AS27" s="23">
        <f>AS155</f>
        <v>0</v>
      </c>
      <c r="AT27" s="23">
        <f t="shared" ref="AT27:AY27" si="25">AT155</f>
        <v>18.952027430000001</v>
      </c>
      <c r="AU27" s="23">
        <f>AU155</f>
        <v>3.0678260000000002E-2</v>
      </c>
      <c r="AV27" s="23">
        <f>AV155</f>
        <v>11.90842936</v>
      </c>
      <c r="AW27" s="23">
        <f>AW155</f>
        <v>6.2735962300000008</v>
      </c>
      <c r="AX27" s="23">
        <f>AX155</f>
        <v>0.73932357999999998</v>
      </c>
      <c r="AY27" s="23">
        <f t="shared" si="25"/>
        <v>7.9069670000000009E-2</v>
      </c>
      <c r="AZ27" s="23">
        <f>AZ155</f>
        <v>0</v>
      </c>
      <c r="BA27" s="23">
        <f>BA155</f>
        <v>0</v>
      </c>
      <c r="BB27" s="23">
        <f>BB155</f>
        <v>0</v>
      </c>
      <c r="BC27" s="23">
        <f>BC155</f>
        <v>7.9069670000000009E-2</v>
      </c>
    </row>
    <row r="28" spans="1:55" ht="31.5" x14ac:dyDescent="0.25">
      <c r="A28" s="25" t="s">
        <v>97</v>
      </c>
      <c r="B28" s="21" t="s">
        <v>98</v>
      </c>
      <c r="C28" s="24" t="s">
        <v>246</v>
      </c>
      <c r="D28" s="23">
        <f t="shared" ref="D28" si="26">D165</f>
        <v>0</v>
      </c>
      <c r="E28" s="23">
        <f t="shared" ref="E28:AD28" si="27">E165</f>
        <v>0</v>
      </c>
      <c r="F28" s="23">
        <f t="shared" si="27"/>
        <v>0</v>
      </c>
      <c r="G28" s="23">
        <f t="shared" si="27"/>
        <v>0</v>
      </c>
      <c r="H28" s="23">
        <f t="shared" si="27"/>
        <v>0</v>
      </c>
      <c r="I28" s="23">
        <f t="shared" si="27"/>
        <v>0</v>
      </c>
      <c r="J28" s="23">
        <f t="shared" si="27"/>
        <v>0</v>
      </c>
      <c r="K28" s="23">
        <f t="shared" si="27"/>
        <v>0</v>
      </c>
      <c r="L28" s="23">
        <f t="shared" si="27"/>
        <v>0</v>
      </c>
      <c r="M28" s="23">
        <f t="shared" si="27"/>
        <v>0</v>
      </c>
      <c r="N28" s="23">
        <f t="shared" si="27"/>
        <v>0</v>
      </c>
      <c r="O28" s="23">
        <f t="shared" si="27"/>
        <v>0</v>
      </c>
      <c r="P28" s="23">
        <f t="shared" si="27"/>
        <v>0</v>
      </c>
      <c r="Q28" s="23">
        <f t="shared" si="27"/>
        <v>0</v>
      </c>
      <c r="R28" s="23">
        <f t="shared" si="27"/>
        <v>0</v>
      </c>
      <c r="S28" s="23">
        <f t="shared" si="27"/>
        <v>0</v>
      </c>
      <c r="T28" s="23">
        <f t="shared" si="27"/>
        <v>0</v>
      </c>
      <c r="U28" s="23">
        <f t="shared" si="27"/>
        <v>0</v>
      </c>
      <c r="V28" s="23">
        <f t="shared" si="27"/>
        <v>0</v>
      </c>
      <c r="W28" s="23">
        <f t="shared" si="27"/>
        <v>0</v>
      </c>
      <c r="X28" s="23">
        <f t="shared" si="27"/>
        <v>0</v>
      </c>
      <c r="Y28" s="23">
        <f t="shared" si="27"/>
        <v>0</v>
      </c>
      <c r="Z28" s="23">
        <f t="shared" si="27"/>
        <v>0</v>
      </c>
      <c r="AA28" s="23">
        <f t="shared" si="27"/>
        <v>0</v>
      </c>
      <c r="AB28" s="23">
        <f t="shared" si="27"/>
        <v>0</v>
      </c>
      <c r="AC28" s="23">
        <f t="shared" si="27"/>
        <v>0</v>
      </c>
      <c r="AD28" s="23">
        <f t="shared" si="27"/>
        <v>0</v>
      </c>
      <c r="AE28" s="23">
        <f t="shared" ref="AE28:AI29" si="28">AE165</f>
        <v>0</v>
      </c>
      <c r="AF28" s="23">
        <f t="shared" si="28"/>
        <v>0</v>
      </c>
      <c r="AG28" s="23">
        <f t="shared" si="28"/>
        <v>0</v>
      </c>
      <c r="AH28" s="23">
        <f t="shared" si="28"/>
        <v>0</v>
      </c>
      <c r="AI28" s="23">
        <f t="shared" si="28"/>
        <v>0</v>
      </c>
      <c r="AJ28" s="23">
        <f t="shared" ref="AJ28" si="29">AJ165</f>
        <v>0</v>
      </c>
      <c r="AK28" s="23">
        <f t="shared" ref="AK28:AN29" si="30">AK165</f>
        <v>0</v>
      </c>
      <c r="AL28" s="23">
        <f t="shared" si="30"/>
        <v>0</v>
      </c>
      <c r="AM28" s="23">
        <f t="shared" si="30"/>
        <v>0</v>
      </c>
      <c r="AN28" s="23">
        <f t="shared" si="30"/>
        <v>0</v>
      </c>
      <c r="AO28" s="23">
        <f t="shared" ref="AO28" si="31">AO165</f>
        <v>0</v>
      </c>
      <c r="AP28" s="23">
        <f t="shared" ref="AP28:AS29" si="32">AP165</f>
        <v>0</v>
      </c>
      <c r="AQ28" s="23">
        <f t="shared" si="32"/>
        <v>0</v>
      </c>
      <c r="AR28" s="23">
        <f t="shared" si="32"/>
        <v>0</v>
      </c>
      <c r="AS28" s="23">
        <f t="shared" si="32"/>
        <v>0</v>
      </c>
      <c r="AT28" s="23">
        <f t="shared" ref="AT28:AY28" si="33">AT165</f>
        <v>0</v>
      </c>
      <c r="AU28" s="23">
        <f t="shared" ref="AU28:AX29" si="34">AU165</f>
        <v>0</v>
      </c>
      <c r="AV28" s="23">
        <f t="shared" si="34"/>
        <v>0</v>
      </c>
      <c r="AW28" s="23">
        <f t="shared" si="34"/>
        <v>0</v>
      </c>
      <c r="AX28" s="23">
        <f t="shared" si="34"/>
        <v>0</v>
      </c>
      <c r="AY28" s="23">
        <f t="shared" si="33"/>
        <v>0</v>
      </c>
      <c r="AZ28" s="23">
        <f t="shared" ref="AZ28:BC29" si="35">AZ165</f>
        <v>0</v>
      </c>
      <c r="BA28" s="23">
        <f t="shared" si="35"/>
        <v>0</v>
      </c>
      <c r="BB28" s="23">
        <f t="shared" si="35"/>
        <v>0</v>
      </c>
      <c r="BC28" s="23">
        <f t="shared" si="35"/>
        <v>0</v>
      </c>
    </row>
    <row r="29" spans="1:55" x14ac:dyDescent="0.25">
      <c r="A29" s="25" t="s">
        <v>99</v>
      </c>
      <c r="B29" s="21" t="s">
        <v>100</v>
      </c>
      <c r="C29" s="24" t="s">
        <v>246</v>
      </c>
      <c r="D29" s="23">
        <f t="shared" ref="D29" si="36">D166</f>
        <v>96.079828200000023</v>
      </c>
      <c r="E29" s="23">
        <f t="shared" ref="E29:AD29" si="37">E166</f>
        <v>106.81121498399997</v>
      </c>
      <c r="F29" s="23">
        <f t="shared" si="37"/>
        <v>2.1779999999999999</v>
      </c>
      <c r="G29" s="23">
        <f t="shared" si="37"/>
        <v>34.999779636</v>
      </c>
      <c r="H29" s="23">
        <f t="shared" si="37"/>
        <v>69.557266787999978</v>
      </c>
      <c r="I29" s="23">
        <f t="shared" si="37"/>
        <v>7.6168559999999996E-2</v>
      </c>
      <c r="J29" s="23">
        <f t="shared" si="37"/>
        <v>5.2775720039999996</v>
      </c>
      <c r="K29" s="23">
        <f t="shared" si="37"/>
        <v>2.1779999999999999</v>
      </c>
      <c r="L29" s="23">
        <f t="shared" si="37"/>
        <v>0</v>
      </c>
      <c r="M29" s="23">
        <f t="shared" si="37"/>
        <v>3.0995720039999997</v>
      </c>
      <c r="N29" s="23">
        <f t="shared" si="37"/>
        <v>0</v>
      </c>
      <c r="O29" s="23">
        <f t="shared" si="37"/>
        <v>31.108103255999989</v>
      </c>
      <c r="P29" s="23">
        <f t="shared" si="37"/>
        <v>0</v>
      </c>
      <c r="Q29" s="23">
        <f t="shared" si="37"/>
        <v>0</v>
      </c>
      <c r="R29" s="23">
        <f t="shared" si="37"/>
        <v>31.108103255999989</v>
      </c>
      <c r="S29" s="23">
        <f t="shared" si="37"/>
        <v>0</v>
      </c>
      <c r="T29" s="23">
        <f t="shared" si="37"/>
        <v>39.932187515999992</v>
      </c>
      <c r="U29" s="23">
        <f t="shared" si="37"/>
        <v>0</v>
      </c>
      <c r="V29" s="23">
        <f t="shared" si="37"/>
        <v>7.6280783159999981</v>
      </c>
      <c r="W29" s="23">
        <f t="shared" si="37"/>
        <v>32.304109199999992</v>
      </c>
      <c r="X29" s="23">
        <f t="shared" si="37"/>
        <v>0</v>
      </c>
      <c r="Y29" s="23">
        <f t="shared" si="37"/>
        <v>30.493352207999997</v>
      </c>
      <c r="Z29" s="23">
        <f t="shared" si="37"/>
        <v>0</v>
      </c>
      <c r="AA29" s="23">
        <f t="shared" si="37"/>
        <v>27.37170132</v>
      </c>
      <c r="AB29" s="23">
        <f t="shared" si="37"/>
        <v>3.0454823280000003</v>
      </c>
      <c r="AC29" s="23">
        <f t="shared" si="37"/>
        <v>7.6168559999999996E-2</v>
      </c>
      <c r="AD29" s="23">
        <f t="shared" si="37"/>
        <v>80.066523500000017</v>
      </c>
      <c r="AE29" s="23">
        <f t="shared" si="28"/>
        <v>89.402915119999975</v>
      </c>
      <c r="AF29" s="23">
        <f t="shared" si="28"/>
        <v>1.8149999999999999</v>
      </c>
      <c r="AG29" s="23">
        <f t="shared" si="28"/>
        <v>29.166483029999998</v>
      </c>
      <c r="AH29" s="23">
        <f t="shared" si="28"/>
        <v>58.357958289999985</v>
      </c>
      <c r="AI29" s="23">
        <f t="shared" si="28"/>
        <v>6.3473799999999997E-2</v>
      </c>
      <c r="AJ29" s="23">
        <f t="shared" ref="AJ29" si="38">AJ166</f>
        <v>4.3979766700000003</v>
      </c>
      <c r="AK29" s="23">
        <f t="shared" si="30"/>
        <v>1.8149999999999999</v>
      </c>
      <c r="AL29" s="23">
        <f t="shared" si="30"/>
        <v>0</v>
      </c>
      <c r="AM29" s="23">
        <f t="shared" si="30"/>
        <v>2.5829766699999999</v>
      </c>
      <c r="AN29" s="23">
        <f t="shared" si="30"/>
        <v>0</v>
      </c>
      <c r="AO29" s="23">
        <f t="shared" ref="AO29" si="39">AO166</f>
        <v>25.923419379999991</v>
      </c>
      <c r="AP29" s="23">
        <f t="shared" si="32"/>
        <v>0</v>
      </c>
      <c r="AQ29" s="23">
        <f t="shared" si="32"/>
        <v>0</v>
      </c>
      <c r="AR29" s="23">
        <f t="shared" si="32"/>
        <v>25.923419379999991</v>
      </c>
      <c r="AS29" s="23">
        <f t="shared" si="32"/>
        <v>0</v>
      </c>
      <c r="AT29" s="23">
        <f t="shared" ref="AT29:AY29" si="40">AT166</f>
        <v>33.276822929999994</v>
      </c>
      <c r="AU29" s="23">
        <f t="shared" si="34"/>
        <v>0</v>
      </c>
      <c r="AV29" s="23">
        <f t="shared" si="34"/>
        <v>6.3567319299999987</v>
      </c>
      <c r="AW29" s="23">
        <f t="shared" si="34"/>
        <v>26.920090999999992</v>
      </c>
      <c r="AX29" s="23">
        <f t="shared" si="34"/>
        <v>0</v>
      </c>
      <c r="AY29" s="23">
        <f t="shared" si="40"/>
        <v>25.804696140000001</v>
      </c>
      <c r="AZ29" s="23">
        <f t="shared" si="35"/>
        <v>0</v>
      </c>
      <c r="BA29" s="23">
        <f t="shared" si="35"/>
        <v>22.8097511</v>
      </c>
      <c r="BB29" s="23">
        <f t="shared" si="35"/>
        <v>2.9314712400000005</v>
      </c>
      <c r="BC29" s="23">
        <f t="shared" si="35"/>
        <v>6.3473799999999997E-2</v>
      </c>
    </row>
    <row r="30" spans="1:55" x14ac:dyDescent="0.25">
      <c r="A30" s="6" t="s">
        <v>101</v>
      </c>
      <c r="B30" s="7" t="s">
        <v>102</v>
      </c>
      <c r="C30" s="8" t="s">
        <v>246</v>
      </c>
      <c r="D30" s="17">
        <f t="shared" ref="D30:AI30" si="41">D31+D65+D152+D155+D165+D166</f>
        <v>952.23915034800007</v>
      </c>
      <c r="E30" s="17">
        <f t="shared" si="41"/>
        <v>959.53057791600008</v>
      </c>
      <c r="F30" s="17">
        <f t="shared" si="41"/>
        <v>6.6945960120000008</v>
      </c>
      <c r="G30" s="17">
        <f t="shared" si="41"/>
        <v>547.99147634399992</v>
      </c>
      <c r="H30" s="17">
        <f t="shared" si="41"/>
        <v>384.84251364000016</v>
      </c>
      <c r="I30" s="17">
        <f t="shared" si="41"/>
        <v>20.001991920000002</v>
      </c>
      <c r="J30" s="17">
        <f t="shared" si="41"/>
        <v>88.61451274800001</v>
      </c>
      <c r="K30" s="17">
        <f t="shared" si="41"/>
        <v>4.0301827200000009</v>
      </c>
      <c r="L30" s="17">
        <f t="shared" si="41"/>
        <v>49.530270179999945</v>
      </c>
      <c r="M30" s="17">
        <f t="shared" si="41"/>
        <v>34.03526973600006</v>
      </c>
      <c r="N30" s="17">
        <f t="shared" si="41"/>
        <v>1.018790112</v>
      </c>
      <c r="O30" s="17">
        <f t="shared" si="41"/>
        <v>186.71561701200022</v>
      </c>
      <c r="P30" s="17">
        <f t="shared" si="41"/>
        <v>1.0890710640000001</v>
      </c>
      <c r="Q30" s="17">
        <f t="shared" si="41"/>
        <v>77.838411180000108</v>
      </c>
      <c r="R30" s="17">
        <f t="shared" si="41"/>
        <v>105.17738197200016</v>
      </c>
      <c r="S30" s="17">
        <f t="shared" si="41"/>
        <v>2.6107527959999999</v>
      </c>
      <c r="T30" s="17">
        <f t="shared" si="41"/>
        <v>383.45892949199981</v>
      </c>
      <c r="U30" s="17">
        <f t="shared" si="41"/>
        <v>0.47733675599999981</v>
      </c>
      <c r="V30" s="17">
        <f t="shared" si="41"/>
        <v>215.98256823599985</v>
      </c>
      <c r="W30" s="17">
        <f t="shared" si="41"/>
        <v>161.41854302399983</v>
      </c>
      <c r="X30" s="17">
        <f t="shared" si="41"/>
        <v>5.5804814759999983</v>
      </c>
      <c r="Y30" s="17">
        <f t="shared" si="41"/>
        <v>300.74151866400007</v>
      </c>
      <c r="Z30" s="17">
        <f t="shared" si="41"/>
        <v>1.0980054720000001</v>
      </c>
      <c r="AA30" s="17">
        <f t="shared" si="41"/>
        <v>204.64022674799998</v>
      </c>
      <c r="AB30" s="17">
        <f t="shared" si="41"/>
        <v>84.211318908000138</v>
      </c>
      <c r="AC30" s="17">
        <f t="shared" si="41"/>
        <v>10.791967536</v>
      </c>
      <c r="AD30" s="17">
        <f t="shared" si="41"/>
        <v>793.53262528999994</v>
      </c>
      <c r="AE30" s="17">
        <f t="shared" si="41"/>
        <v>800.07122222999999</v>
      </c>
      <c r="AF30" s="17">
        <f t="shared" si="41"/>
        <v>5.5876680099999998</v>
      </c>
      <c r="AG30" s="17">
        <f t="shared" si="41"/>
        <v>456.71956361999986</v>
      </c>
      <c r="AH30" s="17">
        <f t="shared" si="41"/>
        <v>321.09566400000023</v>
      </c>
      <c r="AI30" s="17">
        <f t="shared" si="41"/>
        <v>16.6683266</v>
      </c>
      <c r="AJ30" s="17">
        <f t="shared" ref="AJ30:BC30" si="42">AJ31+AJ65+AJ152+AJ155+AJ165+AJ166</f>
        <v>73.845427290000018</v>
      </c>
      <c r="AK30" s="17">
        <f t="shared" si="42"/>
        <v>3.3584855999999998</v>
      </c>
      <c r="AL30" s="17">
        <f t="shared" si="42"/>
        <v>41.275225149999955</v>
      </c>
      <c r="AM30" s="17">
        <f t="shared" si="42"/>
        <v>28.362724780000054</v>
      </c>
      <c r="AN30" s="17">
        <f t="shared" si="42"/>
        <v>0.8489917600000001</v>
      </c>
      <c r="AO30" s="17">
        <f t="shared" si="42"/>
        <v>155.59634751000024</v>
      </c>
      <c r="AP30" s="17">
        <f t="shared" si="42"/>
        <v>0.90755921999999989</v>
      </c>
      <c r="AQ30" s="17">
        <f t="shared" si="42"/>
        <v>64.865342650000073</v>
      </c>
      <c r="AR30" s="17">
        <f t="shared" si="42"/>
        <v>87.647818310000133</v>
      </c>
      <c r="AS30" s="17">
        <f t="shared" si="42"/>
        <v>2.1756273299999997</v>
      </c>
      <c r="AT30" s="17">
        <f t="shared" si="42"/>
        <v>319.54910790999963</v>
      </c>
      <c r="AU30" s="17">
        <f t="shared" si="42"/>
        <v>0.39778063000000002</v>
      </c>
      <c r="AV30" s="17">
        <f t="shared" si="42"/>
        <v>179.98547352999989</v>
      </c>
      <c r="AW30" s="17">
        <f t="shared" si="42"/>
        <v>134.51545251999988</v>
      </c>
      <c r="AX30" s="17">
        <f t="shared" si="42"/>
        <v>4.6504012299999999</v>
      </c>
      <c r="AY30" s="17">
        <f t="shared" si="42"/>
        <v>251.08033952000011</v>
      </c>
      <c r="AZ30" s="17">
        <f t="shared" si="42"/>
        <v>0.92384255999999998</v>
      </c>
      <c r="BA30" s="17">
        <f t="shared" si="42"/>
        <v>170.59352228999998</v>
      </c>
      <c r="BB30" s="17">
        <f t="shared" si="42"/>
        <v>70.569668390000118</v>
      </c>
      <c r="BC30" s="17">
        <f t="shared" si="42"/>
        <v>8.9933062800000041</v>
      </c>
    </row>
    <row r="31" spans="1:55" x14ac:dyDescent="0.25">
      <c r="A31" s="6" t="s">
        <v>103</v>
      </c>
      <c r="B31" s="7" t="s">
        <v>104</v>
      </c>
      <c r="C31" s="8" t="s">
        <v>246</v>
      </c>
      <c r="D31" s="17">
        <f t="shared" ref="D31:AI31" si="43">D32+D50+D53+D62</f>
        <v>153.39316263600014</v>
      </c>
      <c r="E31" s="17">
        <f t="shared" si="43"/>
        <v>168.73671076800008</v>
      </c>
      <c r="F31" s="17">
        <f t="shared" si="43"/>
        <v>0.62809323600000022</v>
      </c>
      <c r="G31" s="17">
        <f t="shared" si="43"/>
        <v>78.901134408000004</v>
      </c>
      <c r="H31" s="17">
        <f t="shared" si="43"/>
        <v>84.972749832000062</v>
      </c>
      <c r="I31" s="17">
        <f t="shared" si="43"/>
        <v>4.2347332919999978</v>
      </c>
      <c r="J31" s="17">
        <f t="shared" si="43"/>
        <v>32.238194688000007</v>
      </c>
      <c r="K31" s="17">
        <f t="shared" si="43"/>
        <v>5.5393296000000015E-2</v>
      </c>
      <c r="L31" s="17">
        <f t="shared" si="43"/>
        <v>17.986432175999976</v>
      </c>
      <c r="M31" s="17">
        <f t="shared" si="43"/>
        <v>13.513373748000031</v>
      </c>
      <c r="N31" s="17">
        <f t="shared" si="43"/>
        <v>0.68299546800000011</v>
      </c>
      <c r="O31" s="17">
        <f t="shared" si="43"/>
        <v>31.95915231599998</v>
      </c>
      <c r="P31" s="17">
        <f t="shared" si="43"/>
        <v>5.3114592000000009E-2</v>
      </c>
      <c r="Q31" s="17">
        <f t="shared" si="43"/>
        <v>16.248571583999986</v>
      </c>
      <c r="R31" s="17">
        <f t="shared" si="43"/>
        <v>14.845010687999991</v>
      </c>
      <c r="S31" s="17">
        <f t="shared" si="43"/>
        <v>0.81245545199999969</v>
      </c>
      <c r="T31" s="17">
        <f t="shared" si="43"/>
        <v>49.741597296000023</v>
      </c>
      <c r="U31" s="17">
        <f t="shared" si="43"/>
        <v>0.14923199999999998</v>
      </c>
      <c r="V31" s="17">
        <f t="shared" si="43"/>
        <v>22.212164472000008</v>
      </c>
      <c r="W31" s="17">
        <f t="shared" si="43"/>
        <v>26.051268732000008</v>
      </c>
      <c r="X31" s="17">
        <f t="shared" si="43"/>
        <v>1.3289320919999994</v>
      </c>
      <c r="Y31" s="17">
        <f t="shared" si="43"/>
        <v>54.797766468000063</v>
      </c>
      <c r="Z31" s="17">
        <f t="shared" si="43"/>
        <v>0.37035334800000014</v>
      </c>
      <c r="AA31" s="17">
        <f t="shared" si="43"/>
        <v>22.453966176000034</v>
      </c>
      <c r="AB31" s="17">
        <f t="shared" si="43"/>
        <v>30.563096664000025</v>
      </c>
      <c r="AC31" s="17">
        <f t="shared" si="43"/>
        <v>1.4103502799999996</v>
      </c>
      <c r="AD31" s="17">
        <f t="shared" si="43"/>
        <v>127.82763553000012</v>
      </c>
      <c r="AE31" s="17">
        <f t="shared" si="43"/>
        <v>140.61392564000008</v>
      </c>
      <c r="AF31" s="17">
        <f t="shared" si="43"/>
        <v>0.52341103000000011</v>
      </c>
      <c r="AG31" s="17">
        <f t="shared" si="43"/>
        <v>65.750945340000001</v>
      </c>
      <c r="AH31" s="17">
        <f t="shared" si="43"/>
        <v>70.810624860000061</v>
      </c>
      <c r="AI31" s="17">
        <f t="shared" si="43"/>
        <v>3.5289444099999985</v>
      </c>
      <c r="AJ31" s="17">
        <f t="shared" ref="AJ31:BC31" si="44">AJ32+AJ50+AJ53+AJ62</f>
        <v>26.865162240000011</v>
      </c>
      <c r="AK31" s="17">
        <f t="shared" si="44"/>
        <v>4.6161080000000007E-2</v>
      </c>
      <c r="AL31" s="17">
        <f t="shared" si="44"/>
        <v>14.988693479999981</v>
      </c>
      <c r="AM31" s="17">
        <f t="shared" si="44"/>
        <v>11.261144790000026</v>
      </c>
      <c r="AN31" s="17">
        <f t="shared" si="44"/>
        <v>0.56916289000000009</v>
      </c>
      <c r="AO31" s="17">
        <f t="shared" si="44"/>
        <v>26.632626929999986</v>
      </c>
      <c r="AP31" s="17">
        <f t="shared" si="44"/>
        <v>4.4262160000000009E-2</v>
      </c>
      <c r="AQ31" s="17">
        <f t="shared" si="44"/>
        <v>13.540476319999987</v>
      </c>
      <c r="AR31" s="17">
        <f t="shared" si="44"/>
        <v>12.370842239999995</v>
      </c>
      <c r="AS31" s="17">
        <f t="shared" si="44"/>
        <v>0.67704620999999987</v>
      </c>
      <c r="AT31" s="17">
        <f t="shared" si="44"/>
        <v>41.451331080000017</v>
      </c>
      <c r="AU31" s="17">
        <f t="shared" si="44"/>
        <v>0.12436</v>
      </c>
      <c r="AV31" s="17">
        <f t="shared" si="44"/>
        <v>18.510137060000009</v>
      </c>
      <c r="AW31" s="17">
        <f t="shared" si="44"/>
        <v>21.70939061000001</v>
      </c>
      <c r="AX31" s="17">
        <f t="shared" si="44"/>
        <v>1.1074434099999995</v>
      </c>
      <c r="AY31" s="17">
        <f t="shared" si="44"/>
        <v>45.664805390000055</v>
      </c>
      <c r="AZ31" s="17">
        <f t="shared" si="44"/>
        <v>0.30862779000000012</v>
      </c>
      <c r="BA31" s="17">
        <f t="shared" si="44"/>
        <v>18.71163848000003</v>
      </c>
      <c r="BB31" s="17">
        <f t="shared" si="44"/>
        <v>25.469247220000021</v>
      </c>
      <c r="BC31" s="17">
        <f t="shared" si="44"/>
        <v>1.1752918999999995</v>
      </c>
    </row>
    <row r="32" spans="1:55" ht="47.25" x14ac:dyDescent="0.25">
      <c r="A32" s="9" t="s">
        <v>105</v>
      </c>
      <c r="B32" s="10" t="s">
        <v>106</v>
      </c>
      <c r="C32" s="11" t="s">
        <v>246</v>
      </c>
      <c r="D32" s="18">
        <f t="shared" ref="D32" si="45">D33+D34+D35</f>
        <v>153.39316263600014</v>
      </c>
      <c r="E32" s="18">
        <f t="shared" ref="E32:AD32" si="46">E33+E34+E35</f>
        <v>168.73671076800008</v>
      </c>
      <c r="F32" s="18">
        <f t="shared" si="46"/>
        <v>0.62809323600000022</v>
      </c>
      <c r="G32" s="18">
        <f t="shared" si="46"/>
        <v>78.901134408000004</v>
      </c>
      <c r="H32" s="18">
        <f t="shared" si="46"/>
        <v>84.972749832000062</v>
      </c>
      <c r="I32" s="18">
        <f t="shared" si="46"/>
        <v>4.2347332919999978</v>
      </c>
      <c r="J32" s="18">
        <f t="shared" si="46"/>
        <v>32.238194688000007</v>
      </c>
      <c r="K32" s="18">
        <f t="shared" si="46"/>
        <v>5.5393296000000015E-2</v>
      </c>
      <c r="L32" s="18">
        <f t="shared" si="46"/>
        <v>17.986432175999976</v>
      </c>
      <c r="M32" s="18">
        <f t="shared" si="46"/>
        <v>13.513373748000031</v>
      </c>
      <c r="N32" s="18">
        <f t="shared" si="46"/>
        <v>0.68299546800000011</v>
      </c>
      <c r="O32" s="18">
        <f t="shared" si="46"/>
        <v>31.95915231599998</v>
      </c>
      <c r="P32" s="18">
        <f t="shared" si="46"/>
        <v>5.3114592000000009E-2</v>
      </c>
      <c r="Q32" s="18">
        <f t="shared" si="46"/>
        <v>16.248571583999986</v>
      </c>
      <c r="R32" s="18">
        <f t="shared" si="46"/>
        <v>14.845010687999991</v>
      </c>
      <c r="S32" s="18">
        <f t="shared" si="46"/>
        <v>0.81245545199999969</v>
      </c>
      <c r="T32" s="18">
        <f t="shared" si="46"/>
        <v>49.741597296000023</v>
      </c>
      <c r="U32" s="18">
        <f t="shared" si="46"/>
        <v>0.14923199999999998</v>
      </c>
      <c r="V32" s="18">
        <f t="shared" si="46"/>
        <v>22.212164472000008</v>
      </c>
      <c r="W32" s="18">
        <f t="shared" si="46"/>
        <v>26.051268732000008</v>
      </c>
      <c r="X32" s="18">
        <f t="shared" si="46"/>
        <v>1.3289320919999994</v>
      </c>
      <c r="Y32" s="18">
        <f t="shared" si="46"/>
        <v>54.797766468000063</v>
      </c>
      <c r="Z32" s="18">
        <f t="shared" si="46"/>
        <v>0.37035334800000014</v>
      </c>
      <c r="AA32" s="18">
        <f t="shared" si="46"/>
        <v>22.453966176000034</v>
      </c>
      <c r="AB32" s="18">
        <f t="shared" si="46"/>
        <v>30.563096664000025</v>
      </c>
      <c r="AC32" s="18">
        <f t="shared" si="46"/>
        <v>1.4103502799999996</v>
      </c>
      <c r="AD32" s="18">
        <f t="shared" si="46"/>
        <v>127.82763553000012</v>
      </c>
      <c r="AE32" s="18">
        <f>AE33+AE34+AE35</f>
        <v>140.61392564000008</v>
      </c>
      <c r="AF32" s="18">
        <f>AF33+AF34+AF35</f>
        <v>0.52341103000000011</v>
      </c>
      <c r="AG32" s="18">
        <f>AG33+AG34+AG35</f>
        <v>65.750945340000001</v>
      </c>
      <c r="AH32" s="18">
        <f>AH33+AH34+AH35</f>
        <v>70.810624860000061</v>
      </c>
      <c r="AI32" s="18">
        <f>AI33+AI34+AI35</f>
        <v>3.5289444099999985</v>
      </c>
      <c r="AJ32" s="18">
        <f t="shared" ref="AJ32" si="47">AJ33+AJ34+AJ35</f>
        <v>26.865162240000011</v>
      </c>
      <c r="AK32" s="18">
        <f>AK33+AK34+AK35</f>
        <v>4.6161080000000007E-2</v>
      </c>
      <c r="AL32" s="18">
        <f>AL33+AL34+AL35</f>
        <v>14.988693479999981</v>
      </c>
      <c r="AM32" s="18">
        <f>AM33+AM34+AM35</f>
        <v>11.261144790000026</v>
      </c>
      <c r="AN32" s="18">
        <f>AN33+AN34+AN35</f>
        <v>0.56916289000000009</v>
      </c>
      <c r="AO32" s="18">
        <f t="shared" ref="AO32" si="48">AO33+AO34+AO35</f>
        <v>26.632626929999986</v>
      </c>
      <c r="AP32" s="18">
        <f>AP33+AP34+AP35</f>
        <v>4.4262160000000009E-2</v>
      </c>
      <c r="AQ32" s="18">
        <f>AQ33+AQ34+AQ35</f>
        <v>13.540476319999987</v>
      </c>
      <c r="AR32" s="18">
        <f>AR33+AR34+AR35</f>
        <v>12.370842239999995</v>
      </c>
      <c r="AS32" s="18">
        <f>AS33+AS34+AS35</f>
        <v>0.67704620999999987</v>
      </c>
      <c r="AT32" s="18">
        <f t="shared" ref="AT32:AY32" si="49">AT33+AT34+AT35</f>
        <v>41.451331080000017</v>
      </c>
      <c r="AU32" s="18">
        <f>AU33+AU34+AU35</f>
        <v>0.12436</v>
      </c>
      <c r="AV32" s="18">
        <f>AV33+AV34+AV35</f>
        <v>18.510137060000009</v>
      </c>
      <c r="AW32" s="18">
        <f>AW33+AW34+AW35</f>
        <v>21.70939061000001</v>
      </c>
      <c r="AX32" s="18">
        <f>AX33+AX34+AX35</f>
        <v>1.1074434099999995</v>
      </c>
      <c r="AY32" s="18">
        <f t="shared" si="49"/>
        <v>45.664805390000055</v>
      </c>
      <c r="AZ32" s="18">
        <f>AZ33+AZ34+AZ35</f>
        <v>0.30862779000000012</v>
      </c>
      <c r="BA32" s="18">
        <f>BA33+BA34+BA35</f>
        <v>18.71163848000003</v>
      </c>
      <c r="BB32" s="18">
        <f>BB33+BB34+BB35</f>
        <v>25.469247220000021</v>
      </c>
      <c r="BC32" s="18">
        <f>BC33+BC34+BC35</f>
        <v>1.1752918999999995</v>
      </c>
    </row>
    <row r="33" spans="1:55" ht="63" x14ac:dyDescent="0.25">
      <c r="A33" s="12" t="s">
        <v>68</v>
      </c>
      <c r="B33" s="13" t="s">
        <v>107</v>
      </c>
      <c r="C33" s="14" t="s">
        <v>246</v>
      </c>
      <c r="D33" s="19">
        <f t="shared" ref="D33" si="50">AD33*1.2</f>
        <v>15.306923915999995</v>
      </c>
      <c r="E33" s="19">
        <f t="shared" ref="E33" si="51">AE33*1.2</f>
        <v>16.776462719999994</v>
      </c>
      <c r="F33" s="19">
        <f t="shared" ref="F33" si="52">AF33*1.2</f>
        <v>2.8164000000000005E-2</v>
      </c>
      <c r="G33" s="19">
        <f t="shared" ref="G33" si="53">AG33*1.2</f>
        <v>8.9105306879999961</v>
      </c>
      <c r="H33" s="19">
        <f t="shared" ref="H33" si="54">AH33*1.2</f>
        <v>7.2561413039999971</v>
      </c>
      <c r="I33" s="19">
        <f t="shared" ref="I33" si="55">AI33*1.2</f>
        <v>0.58162672800000004</v>
      </c>
      <c r="J33" s="19">
        <f t="shared" ref="J33" si="56">AJ33*1.2</f>
        <v>5.6173593239999979</v>
      </c>
      <c r="K33" s="19">
        <f t="shared" ref="K33" si="57">AK33*1.2</f>
        <v>6.1800000000000023E-3</v>
      </c>
      <c r="L33" s="19">
        <f t="shared" ref="L33" si="58">AL33*1.2</f>
        <v>3.116094899999998</v>
      </c>
      <c r="M33" s="19">
        <f t="shared" ref="M33" si="59">AM33*1.2</f>
        <v>2.3150686199999995</v>
      </c>
      <c r="N33" s="19">
        <f t="shared" ref="N33" si="60">AN33*1.2</f>
        <v>0.180015804</v>
      </c>
      <c r="O33" s="19">
        <f t="shared" ref="O33" si="61">AO33*1.2</f>
        <v>3.3912661319999988</v>
      </c>
      <c r="P33" s="19">
        <f t="shared" ref="P33" si="62">AP33*1.2</f>
        <v>6.732000000000001E-3</v>
      </c>
      <c r="Q33" s="19">
        <f t="shared" ref="Q33" si="63">AQ33*1.2</f>
        <v>1.6880725919999997</v>
      </c>
      <c r="R33" s="19">
        <f t="shared" ref="R33" si="64">AR33*1.2</f>
        <v>1.5610187519999994</v>
      </c>
      <c r="S33" s="19">
        <f t="shared" ref="S33" si="65">AS33*1.2</f>
        <v>0.13544278800000001</v>
      </c>
      <c r="T33" s="19">
        <f t="shared" ref="T33" si="66">AT33*1.2</f>
        <v>3.2716123799999992</v>
      </c>
      <c r="U33" s="19">
        <f t="shared" ref="U33" si="67">AU33*1.2</f>
        <v>1.9320000000000001E-3</v>
      </c>
      <c r="V33" s="19">
        <f t="shared" ref="V33" si="68">AV33*1.2</f>
        <v>1.5513784199999998</v>
      </c>
      <c r="W33" s="19">
        <f t="shared" ref="W33" si="69">AW33*1.2</f>
        <v>1.5847148159999993</v>
      </c>
      <c r="X33" s="19">
        <f t="shared" ref="X33" si="70">AX33*1.2</f>
        <v>0.13358714400000002</v>
      </c>
      <c r="Y33" s="19">
        <f t="shared" ref="Y33" si="71">AY33*1.2</f>
        <v>4.4962248839999983</v>
      </c>
      <c r="Z33" s="19">
        <f t="shared" ref="Z33" si="72">AZ33*1.2</f>
        <v>1.332E-2</v>
      </c>
      <c r="AA33" s="19">
        <f t="shared" ref="AA33" si="73">BA33*1.2</f>
        <v>2.5549847759999991</v>
      </c>
      <c r="AB33" s="19">
        <f t="shared" ref="AB33" si="74">BB33*1.2</f>
        <v>1.7953391159999992</v>
      </c>
      <c r="AC33" s="19">
        <f t="shared" ref="AC33" si="75">BC33*1.2</f>
        <v>0.13258099199999998</v>
      </c>
      <c r="AD33" s="19">
        <v>12.755769929999996</v>
      </c>
      <c r="AE33" s="19">
        <f>AJ33+AO33+AT33+AY33</f>
        <v>13.980385599999995</v>
      </c>
      <c r="AF33" s="19">
        <f t="shared" ref="AF33:AF35" si="76">AK33+AP33+AU33+AZ33</f>
        <v>2.3470000000000005E-2</v>
      </c>
      <c r="AG33" s="19">
        <f t="shared" ref="AG33:AG35" si="77">AL33+AQ33+AV33+BA33</f>
        <v>7.4254422399999971</v>
      </c>
      <c r="AH33" s="19">
        <f t="shared" ref="AH33:AH35" si="78">AM33+AR33+AW33+BB33</f>
        <v>6.0467844199999981</v>
      </c>
      <c r="AI33" s="19">
        <f t="shared" ref="AI33:AI35" si="79">AN33+AS33+AX33+BC33</f>
        <v>0.48468894000000001</v>
      </c>
      <c r="AJ33" s="19">
        <v>4.6811327699999987</v>
      </c>
      <c r="AK33" s="19">
        <v>5.1500000000000018E-3</v>
      </c>
      <c r="AL33" s="19">
        <v>2.5967457499999984</v>
      </c>
      <c r="AM33" s="19">
        <v>1.9292238499999996</v>
      </c>
      <c r="AN33" s="19">
        <v>0.15001317</v>
      </c>
      <c r="AO33" s="19">
        <v>2.8260551099999991</v>
      </c>
      <c r="AP33" s="19">
        <v>5.6100000000000013E-3</v>
      </c>
      <c r="AQ33" s="19">
        <v>1.4067271599999998</v>
      </c>
      <c r="AR33" s="19">
        <v>1.3008489599999995</v>
      </c>
      <c r="AS33" s="19">
        <v>0.11286899000000002</v>
      </c>
      <c r="AT33" s="19">
        <v>2.7263436499999996</v>
      </c>
      <c r="AU33" s="19">
        <v>1.6100000000000001E-3</v>
      </c>
      <c r="AV33" s="19">
        <v>1.2928153499999999</v>
      </c>
      <c r="AW33" s="19">
        <v>1.3205956799999994</v>
      </c>
      <c r="AX33" s="19">
        <v>0.11132262000000001</v>
      </c>
      <c r="AY33" s="19">
        <v>3.7468540699999986</v>
      </c>
      <c r="AZ33" s="19">
        <v>1.11E-2</v>
      </c>
      <c r="BA33" s="19">
        <v>2.1291539799999994</v>
      </c>
      <c r="BB33" s="19">
        <v>1.4961159299999993</v>
      </c>
      <c r="BC33" s="19">
        <v>0.11048416</v>
      </c>
    </row>
    <row r="34" spans="1:55" ht="63" x14ac:dyDescent="0.25">
      <c r="A34" s="12" t="s">
        <v>69</v>
      </c>
      <c r="B34" s="13" t="s">
        <v>108</v>
      </c>
      <c r="C34" s="14" t="s">
        <v>246</v>
      </c>
      <c r="D34" s="19">
        <f t="shared" ref="D34:D35" si="80">AD34*1.2</f>
        <v>117.63358141200014</v>
      </c>
      <c r="E34" s="19">
        <f t="shared" ref="E34:E35" si="81">AE34*1.2</f>
        <v>129.71843236800009</v>
      </c>
      <c r="F34" s="19">
        <f t="shared" ref="F34:F35" si="82">AF34*1.2</f>
        <v>0.5884452360000002</v>
      </c>
      <c r="G34" s="19">
        <f t="shared" ref="G34:G35" si="83">AG34*1.2</f>
        <v>65.698077000000012</v>
      </c>
      <c r="H34" s="19">
        <f t="shared" ref="H34:H35" si="84">AH34*1.2</f>
        <v>60.207402660000071</v>
      </c>
      <c r="I34" s="19">
        <f t="shared" ref="I34:I35" si="85">AI34*1.2</f>
        <v>3.2245074719999982</v>
      </c>
      <c r="J34" s="19">
        <f t="shared" ref="J34:J35" si="86">AJ34*1.2</f>
        <v>26.584969944000012</v>
      </c>
      <c r="K34" s="19">
        <f t="shared" ref="K34:K35" si="87">AK34*1.2</f>
        <v>4.810929600000001E-2</v>
      </c>
      <c r="L34" s="19">
        <f t="shared" ref="L34:L35" si="88">AL34*1.2</f>
        <v>14.862286187999979</v>
      </c>
      <c r="M34" s="19">
        <f t="shared" ref="M34:M35" si="89">AM34*1.2</f>
        <v>11.171594796000031</v>
      </c>
      <c r="N34" s="19">
        <f t="shared" ref="N34:N35" si="90">AN34*1.2</f>
        <v>0.50297966400000005</v>
      </c>
      <c r="O34" s="19">
        <f t="shared" ref="O34:O35" si="91">AO34*1.2</f>
        <v>23.372297255999982</v>
      </c>
      <c r="P34" s="19">
        <f t="shared" ref="P34:P35" si="92">AP34*1.2</f>
        <v>3.6002592000000007E-2</v>
      </c>
      <c r="Q34" s="19">
        <f t="shared" ref="Q34:Q35" si="93">AQ34*1.2</f>
        <v>11.940385223999986</v>
      </c>
      <c r="R34" s="19">
        <f t="shared" ref="R34:R35" si="94">AR34*1.2</f>
        <v>10.820624507999993</v>
      </c>
      <c r="S34" s="19">
        <f t="shared" ref="S34:S35" si="95">AS34*1.2</f>
        <v>0.57528493199999975</v>
      </c>
      <c r="T34" s="19">
        <f t="shared" ref="T34:T35" si="96">AT34*1.2</f>
        <v>37.803726768000018</v>
      </c>
      <c r="U34" s="19">
        <f t="shared" ref="U34:U35" si="97">AU34*1.2</f>
        <v>0.14729999999999999</v>
      </c>
      <c r="V34" s="19">
        <f t="shared" ref="V34:V35" si="98">AV34*1.2</f>
        <v>19.75223470800001</v>
      </c>
      <c r="W34" s="19">
        <f t="shared" ref="W34:W35" si="99">AW34*1.2</f>
        <v>16.873794300000007</v>
      </c>
      <c r="X34" s="19">
        <f t="shared" ref="X34:X35" si="100">AX34*1.2</f>
        <v>1.0303977599999994</v>
      </c>
      <c r="Y34" s="19">
        <f t="shared" ref="Y34:Y35" si="101">AY34*1.2</f>
        <v>41.957438400000065</v>
      </c>
      <c r="Z34" s="19">
        <f t="shared" ref="Z34:Z35" si="102">AZ34*1.2</f>
        <v>0.35703334800000014</v>
      </c>
      <c r="AA34" s="19">
        <f t="shared" ref="AA34:AA35" si="103">BA34*1.2</f>
        <v>19.143170880000035</v>
      </c>
      <c r="AB34" s="19">
        <f t="shared" ref="AB34:AB35" si="104">BB34*1.2</f>
        <v>21.341389056000029</v>
      </c>
      <c r="AC34" s="19">
        <f t="shared" ref="AC34:AC35" si="105">BC34*1.2</f>
        <v>1.1158451159999996</v>
      </c>
      <c r="AD34" s="19">
        <v>98.027984510000124</v>
      </c>
      <c r="AE34" s="19">
        <f>AJ34+AO34+AT34+AY34</f>
        <v>108.09869364000008</v>
      </c>
      <c r="AF34" s="19">
        <f t="shared" si="76"/>
        <v>0.49037103000000015</v>
      </c>
      <c r="AG34" s="19">
        <f t="shared" si="77"/>
        <v>54.74839750000001</v>
      </c>
      <c r="AH34" s="19">
        <f t="shared" si="78"/>
        <v>50.172835550000059</v>
      </c>
      <c r="AI34" s="19">
        <f t="shared" si="79"/>
        <v>2.6870895599999987</v>
      </c>
      <c r="AJ34" s="19">
        <v>22.154141620000011</v>
      </c>
      <c r="AK34" s="19">
        <v>4.0091080000000008E-2</v>
      </c>
      <c r="AL34" s="19">
        <v>12.385238489999983</v>
      </c>
      <c r="AM34" s="19">
        <v>9.3096623300000267</v>
      </c>
      <c r="AN34" s="19">
        <v>0.41914972000000006</v>
      </c>
      <c r="AO34" s="19">
        <v>19.476914379999986</v>
      </c>
      <c r="AP34" s="19">
        <v>3.0002160000000007E-2</v>
      </c>
      <c r="AQ34" s="19">
        <v>9.9503210199999881</v>
      </c>
      <c r="AR34" s="19">
        <v>9.0171870899999949</v>
      </c>
      <c r="AS34" s="19">
        <v>0.47940410999999983</v>
      </c>
      <c r="AT34" s="19">
        <v>31.503105640000015</v>
      </c>
      <c r="AU34" s="19">
        <v>0.12275</v>
      </c>
      <c r="AV34" s="19">
        <v>16.460195590000009</v>
      </c>
      <c r="AW34" s="19">
        <v>14.061495250000007</v>
      </c>
      <c r="AX34" s="19">
        <v>0.85866479999999945</v>
      </c>
      <c r="AY34" s="19">
        <v>34.964532000000055</v>
      </c>
      <c r="AZ34" s="19">
        <v>0.29752779000000013</v>
      </c>
      <c r="BA34" s="19">
        <v>15.95264240000003</v>
      </c>
      <c r="BB34" s="19">
        <v>17.784490880000025</v>
      </c>
      <c r="BC34" s="19">
        <v>0.92987092999999965</v>
      </c>
    </row>
    <row r="35" spans="1:55" ht="47.25" x14ac:dyDescent="0.25">
      <c r="A35" s="12" t="s">
        <v>70</v>
      </c>
      <c r="B35" s="13" t="s">
        <v>109</v>
      </c>
      <c r="C35" s="14" t="s">
        <v>246</v>
      </c>
      <c r="D35" s="19">
        <f t="shared" si="80"/>
        <v>20.452657307999999</v>
      </c>
      <c r="E35" s="19">
        <f t="shared" si="81"/>
        <v>22.241815679999998</v>
      </c>
      <c r="F35" s="19">
        <f t="shared" si="82"/>
        <v>1.1483999999999999E-2</v>
      </c>
      <c r="G35" s="19">
        <f t="shared" si="83"/>
        <v>4.2925267200000006</v>
      </c>
      <c r="H35" s="19">
        <f t="shared" si="84"/>
        <v>17.509205868000002</v>
      </c>
      <c r="I35" s="19">
        <f t="shared" si="85"/>
        <v>0.42859909199999996</v>
      </c>
      <c r="J35" s="19">
        <f t="shared" si="86"/>
        <v>3.5865420000000002E-2</v>
      </c>
      <c r="K35" s="19">
        <f t="shared" si="87"/>
        <v>1.1039999999999999E-3</v>
      </c>
      <c r="L35" s="19">
        <f t="shared" si="88"/>
        <v>8.0510879999999996E-3</v>
      </c>
      <c r="M35" s="19">
        <f t="shared" si="89"/>
        <v>2.6710332E-2</v>
      </c>
      <c r="N35" s="19">
        <f t="shared" si="90"/>
        <v>0</v>
      </c>
      <c r="O35" s="19">
        <f t="shared" si="91"/>
        <v>5.1955889280000003</v>
      </c>
      <c r="P35" s="19">
        <f t="shared" si="92"/>
        <v>1.0379999999999999E-2</v>
      </c>
      <c r="Q35" s="19">
        <f t="shared" si="93"/>
        <v>2.620113768</v>
      </c>
      <c r="R35" s="19">
        <f t="shared" si="94"/>
        <v>2.4633674280000002</v>
      </c>
      <c r="S35" s="19">
        <f t="shared" si="95"/>
        <v>0.101727732</v>
      </c>
      <c r="T35" s="19">
        <f t="shared" si="96"/>
        <v>8.6662581480000025</v>
      </c>
      <c r="U35" s="19">
        <f t="shared" si="97"/>
        <v>0</v>
      </c>
      <c r="V35" s="19">
        <f t="shared" si="98"/>
        <v>0.90855134400000015</v>
      </c>
      <c r="W35" s="19">
        <f t="shared" si="99"/>
        <v>7.5927596160000022</v>
      </c>
      <c r="X35" s="19">
        <f t="shared" si="100"/>
        <v>0.16494718799999997</v>
      </c>
      <c r="Y35" s="19">
        <f t="shared" si="101"/>
        <v>8.3441031839999997</v>
      </c>
      <c r="Z35" s="19">
        <f t="shared" si="102"/>
        <v>0</v>
      </c>
      <c r="AA35" s="19">
        <f t="shared" si="103"/>
        <v>0.75581052000000004</v>
      </c>
      <c r="AB35" s="19">
        <f t="shared" si="104"/>
        <v>7.426368491999999</v>
      </c>
      <c r="AC35" s="19">
        <f t="shared" si="105"/>
        <v>0.16192417200000001</v>
      </c>
      <c r="AD35" s="19">
        <v>17.043881089999999</v>
      </c>
      <c r="AE35" s="19">
        <f>AJ35+AO35+AT35+AY35</f>
        <v>18.534846399999999</v>
      </c>
      <c r="AF35" s="19">
        <f t="shared" si="76"/>
        <v>9.5700000000000004E-3</v>
      </c>
      <c r="AG35" s="19">
        <f t="shared" si="77"/>
        <v>3.5771056000000003</v>
      </c>
      <c r="AH35" s="19">
        <f t="shared" si="78"/>
        <v>14.591004890000002</v>
      </c>
      <c r="AI35" s="19">
        <f t="shared" si="79"/>
        <v>0.35716590999999998</v>
      </c>
      <c r="AJ35" s="19">
        <v>2.9887850000000001E-2</v>
      </c>
      <c r="AK35" s="19">
        <v>9.2000000000000003E-4</v>
      </c>
      <c r="AL35" s="19">
        <v>6.70924E-3</v>
      </c>
      <c r="AM35" s="19">
        <v>2.2258610000000002E-2</v>
      </c>
      <c r="AN35" s="19">
        <v>0</v>
      </c>
      <c r="AO35" s="19">
        <v>4.3296574400000001</v>
      </c>
      <c r="AP35" s="19">
        <v>8.6499999999999997E-3</v>
      </c>
      <c r="AQ35" s="19">
        <v>2.1834281400000002</v>
      </c>
      <c r="AR35" s="19">
        <v>2.0528061900000001</v>
      </c>
      <c r="AS35" s="19">
        <v>8.4773109999999999E-2</v>
      </c>
      <c r="AT35" s="19">
        <v>7.2218817900000021</v>
      </c>
      <c r="AU35" s="19">
        <v>0</v>
      </c>
      <c r="AV35" s="19">
        <v>0.75712612000000012</v>
      </c>
      <c r="AW35" s="19">
        <v>6.3272996800000021</v>
      </c>
      <c r="AX35" s="19">
        <v>0.13745598999999997</v>
      </c>
      <c r="AY35" s="19">
        <v>6.9534193200000001</v>
      </c>
      <c r="AZ35" s="19">
        <v>0</v>
      </c>
      <c r="BA35" s="19">
        <v>0.62984210000000007</v>
      </c>
      <c r="BB35" s="19">
        <v>6.1886404099999996</v>
      </c>
      <c r="BC35" s="19">
        <v>0.13493681000000002</v>
      </c>
    </row>
    <row r="36" spans="1:55" s="28" customFormat="1" x14ac:dyDescent="0.25">
      <c r="A36" s="5" t="s">
        <v>70</v>
      </c>
      <c r="B36" s="26" t="s">
        <v>218</v>
      </c>
      <c r="C36" s="27" t="s">
        <v>219</v>
      </c>
      <c r="D36" s="20">
        <f t="shared" ref="D36:D49" si="106">AD36*1.2</f>
        <v>0.9688697759999999</v>
      </c>
      <c r="E36" s="20">
        <f t="shared" ref="E36:E49" si="107">AE36*1.2</f>
        <v>0.9688697759999999</v>
      </c>
      <c r="F36" s="20">
        <f t="shared" ref="F36:F49" si="108">AF36*1.2</f>
        <v>0</v>
      </c>
      <c r="G36" s="20">
        <f t="shared" ref="G36:G49" si="109">AG36*1.2</f>
        <v>0.9561180239999999</v>
      </c>
      <c r="H36" s="20">
        <f t="shared" ref="H36:H49" si="110">AH36*1.2</f>
        <v>0</v>
      </c>
      <c r="I36" s="20">
        <f t="shared" ref="I36:I49" si="111">AI36*1.2</f>
        <v>1.2751751999999998E-2</v>
      </c>
      <c r="J36" s="20">
        <f t="shared" ref="J36:J49" si="112">AJ36*1.2</f>
        <v>0</v>
      </c>
      <c r="K36" s="20">
        <f t="shared" ref="K36:K49" si="113">AK36*1.2</f>
        <v>0</v>
      </c>
      <c r="L36" s="20">
        <f t="shared" ref="L36:L49" si="114">AL36*1.2</f>
        <v>0</v>
      </c>
      <c r="M36" s="20">
        <f t="shared" ref="M36:M49" si="115">AM36*1.2</f>
        <v>0</v>
      </c>
      <c r="N36" s="20">
        <f t="shared" ref="N36:N49" si="116">AN36*1.2</f>
        <v>0</v>
      </c>
      <c r="O36" s="20">
        <f t="shared" ref="O36:O49" si="117">AO36*1.2</f>
        <v>0.9688697759999999</v>
      </c>
      <c r="P36" s="20">
        <f t="shared" ref="P36:P49" si="118">AP36*1.2</f>
        <v>0</v>
      </c>
      <c r="Q36" s="20">
        <f t="shared" ref="Q36:Q49" si="119">AQ36*1.2</f>
        <v>0.9561180239999999</v>
      </c>
      <c r="R36" s="20">
        <f t="shared" ref="R36:R49" si="120">AR36*1.2</f>
        <v>0</v>
      </c>
      <c r="S36" s="20">
        <f t="shared" ref="S36:S49" si="121">AS36*1.2</f>
        <v>1.2751751999999998E-2</v>
      </c>
      <c r="T36" s="20">
        <f t="shared" ref="T36:T49" si="122">AT36*1.2</f>
        <v>0</v>
      </c>
      <c r="U36" s="20">
        <f t="shared" ref="U36:U49" si="123">AU36*1.2</f>
        <v>0</v>
      </c>
      <c r="V36" s="20">
        <f t="shared" ref="V36:V49" si="124">AV36*1.2</f>
        <v>0</v>
      </c>
      <c r="W36" s="20">
        <f t="shared" ref="W36:W49" si="125">AW36*1.2</f>
        <v>0</v>
      </c>
      <c r="X36" s="20">
        <f t="shared" ref="X36:X49" si="126">AX36*1.2</f>
        <v>0</v>
      </c>
      <c r="Y36" s="20">
        <f t="shared" ref="Y36:Y49" si="127">AY36*1.2</f>
        <v>0</v>
      </c>
      <c r="Z36" s="20">
        <f t="shared" ref="Z36:Z49" si="128">AZ36*1.2</f>
        <v>0</v>
      </c>
      <c r="AA36" s="20">
        <f t="shared" ref="AA36:AA49" si="129">BA36*1.2</f>
        <v>0</v>
      </c>
      <c r="AB36" s="20">
        <f t="shared" ref="AB36:AB49" si="130">BB36*1.2</f>
        <v>0</v>
      </c>
      <c r="AC36" s="20">
        <f t="shared" ref="AC36:AC49" si="131">BC36*1.2</f>
        <v>0</v>
      </c>
      <c r="AD36" s="20">
        <v>0.80739147999999994</v>
      </c>
      <c r="AE36" s="20">
        <f>AJ36+AO36+AT36+AY36</f>
        <v>0.80739147999999994</v>
      </c>
      <c r="AF36" s="20">
        <f t="shared" ref="AF36:AF49" si="132">AK36+AP36+AU36+AZ36</f>
        <v>0</v>
      </c>
      <c r="AG36" s="20">
        <f t="shared" ref="AG36:AG49" si="133">AL36+AQ36+AV36+BA36</f>
        <v>0.79676501999999993</v>
      </c>
      <c r="AH36" s="20">
        <f t="shared" ref="AH36:AH49" si="134">AM36+AR36+AW36+BB36</f>
        <v>0</v>
      </c>
      <c r="AI36" s="20">
        <f t="shared" ref="AI36:AI49" si="135">AN36+AS36+AX36+BC36</f>
        <v>1.0626459999999999E-2</v>
      </c>
      <c r="AJ36" s="20">
        <v>0</v>
      </c>
      <c r="AK36" s="20">
        <v>0</v>
      </c>
      <c r="AL36" s="20">
        <f t="shared" ref="AL36:AL49" si="136">30*AJ36/100</f>
        <v>0</v>
      </c>
      <c r="AM36" s="20">
        <f t="shared" ref="AM36:AM49" si="137">70*AJ36/100</f>
        <v>0</v>
      </c>
      <c r="AN36" s="20">
        <v>0</v>
      </c>
      <c r="AO36" s="20">
        <v>0.80739147999999994</v>
      </c>
      <c r="AP36" s="20">
        <v>0</v>
      </c>
      <c r="AQ36" s="20">
        <v>0.79676501999999993</v>
      </c>
      <c r="AR36" s="20">
        <v>0</v>
      </c>
      <c r="AS36" s="20">
        <v>1.0626459999999999E-2</v>
      </c>
      <c r="AT36" s="20">
        <v>0</v>
      </c>
      <c r="AU36" s="20">
        <v>0</v>
      </c>
      <c r="AV36" s="20">
        <f t="shared" ref="AV36:AV49" si="138">30*AT36/100</f>
        <v>0</v>
      </c>
      <c r="AW36" s="20">
        <f t="shared" ref="AW36:AW49" si="139">70*AT36/100</f>
        <v>0</v>
      </c>
      <c r="AX36" s="20">
        <v>0</v>
      </c>
      <c r="AY36" s="20">
        <v>0</v>
      </c>
      <c r="AZ36" s="20">
        <v>0</v>
      </c>
      <c r="BA36" s="20">
        <f t="shared" ref="BA36:BA44" si="140">30*AY36/100</f>
        <v>0</v>
      </c>
      <c r="BB36" s="20">
        <f t="shared" ref="BB36:BB44" si="141">70*AY36/100</f>
        <v>0</v>
      </c>
      <c r="BC36" s="20">
        <v>0</v>
      </c>
    </row>
    <row r="37" spans="1:55" s="28" customFormat="1" ht="47.25" x14ac:dyDescent="0.25">
      <c r="A37" s="5" t="s">
        <v>70</v>
      </c>
      <c r="B37" s="26" t="s">
        <v>220</v>
      </c>
      <c r="C37" s="27" t="s">
        <v>221</v>
      </c>
      <c r="D37" s="20">
        <f t="shared" si="106"/>
        <v>0.888053172</v>
      </c>
      <c r="E37" s="20">
        <f t="shared" si="107"/>
        <v>0.888053172</v>
      </c>
      <c r="F37" s="20">
        <f t="shared" si="108"/>
        <v>0</v>
      </c>
      <c r="G37" s="20">
        <f t="shared" si="109"/>
        <v>0.84163717199999999</v>
      </c>
      <c r="H37" s="20">
        <f t="shared" si="110"/>
        <v>3.3664247999999994E-2</v>
      </c>
      <c r="I37" s="20">
        <f t="shared" si="111"/>
        <v>1.2751751999999998E-2</v>
      </c>
      <c r="J37" s="20">
        <f t="shared" si="112"/>
        <v>0</v>
      </c>
      <c r="K37" s="20">
        <f t="shared" si="113"/>
        <v>0</v>
      </c>
      <c r="L37" s="20">
        <f t="shared" si="114"/>
        <v>0</v>
      </c>
      <c r="M37" s="20">
        <f t="shared" si="115"/>
        <v>0</v>
      </c>
      <c r="N37" s="20">
        <f t="shared" si="116"/>
        <v>0</v>
      </c>
      <c r="O37" s="20">
        <f t="shared" si="117"/>
        <v>0.888053172</v>
      </c>
      <c r="P37" s="20">
        <f t="shared" si="118"/>
        <v>0</v>
      </c>
      <c r="Q37" s="20">
        <f t="shared" si="119"/>
        <v>0.84163717199999999</v>
      </c>
      <c r="R37" s="20">
        <f t="shared" si="120"/>
        <v>3.3664247999999994E-2</v>
      </c>
      <c r="S37" s="20">
        <f t="shared" si="121"/>
        <v>1.2751751999999998E-2</v>
      </c>
      <c r="T37" s="20">
        <f t="shared" si="122"/>
        <v>0</v>
      </c>
      <c r="U37" s="20">
        <f t="shared" si="123"/>
        <v>0</v>
      </c>
      <c r="V37" s="20">
        <f t="shared" si="124"/>
        <v>0</v>
      </c>
      <c r="W37" s="20">
        <f t="shared" si="125"/>
        <v>0</v>
      </c>
      <c r="X37" s="20">
        <f t="shared" si="126"/>
        <v>0</v>
      </c>
      <c r="Y37" s="20">
        <f t="shared" si="127"/>
        <v>0</v>
      </c>
      <c r="Z37" s="20">
        <f t="shared" si="128"/>
        <v>0</v>
      </c>
      <c r="AA37" s="20">
        <f t="shared" si="129"/>
        <v>0</v>
      </c>
      <c r="AB37" s="20">
        <f t="shared" si="130"/>
        <v>0</v>
      </c>
      <c r="AC37" s="20">
        <f t="shared" si="131"/>
        <v>0</v>
      </c>
      <c r="AD37" s="20">
        <v>0.74004431000000004</v>
      </c>
      <c r="AE37" s="20">
        <f t="shared" ref="AE37:AE49" si="142">AJ37+AO37+AT37+AY37</f>
        <v>0.74004431000000004</v>
      </c>
      <c r="AF37" s="20">
        <f t="shared" si="132"/>
        <v>0</v>
      </c>
      <c r="AG37" s="20">
        <f t="shared" si="133"/>
        <v>0.70136430999999999</v>
      </c>
      <c r="AH37" s="20">
        <f t="shared" si="134"/>
        <v>2.8053539999999998E-2</v>
      </c>
      <c r="AI37" s="20">
        <f t="shared" si="135"/>
        <v>1.0626459999999999E-2</v>
      </c>
      <c r="AJ37" s="20">
        <v>0</v>
      </c>
      <c r="AK37" s="20">
        <v>0</v>
      </c>
      <c r="AL37" s="20">
        <f t="shared" si="136"/>
        <v>0</v>
      </c>
      <c r="AM37" s="20">
        <f t="shared" si="137"/>
        <v>0</v>
      </c>
      <c r="AN37" s="20">
        <v>0</v>
      </c>
      <c r="AO37" s="20">
        <v>0.74004431000000004</v>
      </c>
      <c r="AP37" s="20">
        <v>0</v>
      </c>
      <c r="AQ37" s="20">
        <v>0.70136430999999999</v>
      </c>
      <c r="AR37" s="20">
        <v>2.8053539999999998E-2</v>
      </c>
      <c r="AS37" s="20">
        <v>1.0626459999999999E-2</v>
      </c>
      <c r="AT37" s="20">
        <v>0</v>
      </c>
      <c r="AU37" s="20">
        <v>0</v>
      </c>
      <c r="AV37" s="20">
        <f t="shared" si="138"/>
        <v>0</v>
      </c>
      <c r="AW37" s="20">
        <f t="shared" si="139"/>
        <v>0</v>
      </c>
      <c r="AX37" s="20">
        <v>0</v>
      </c>
      <c r="AY37" s="20">
        <v>0</v>
      </c>
      <c r="AZ37" s="20">
        <v>0</v>
      </c>
      <c r="BA37" s="20">
        <f t="shared" si="140"/>
        <v>0</v>
      </c>
      <c r="BB37" s="20">
        <f t="shared" si="141"/>
        <v>0</v>
      </c>
      <c r="BC37" s="20">
        <v>0</v>
      </c>
    </row>
    <row r="38" spans="1:55" s="28" customFormat="1" ht="78.75" x14ac:dyDescent="0.25">
      <c r="A38" s="5" t="s">
        <v>70</v>
      </c>
      <c r="B38" s="26" t="s">
        <v>222</v>
      </c>
      <c r="C38" s="27" t="s">
        <v>223</v>
      </c>
      <c r="D38" s="20">
        <f t="shared" si="106"/>
        <v>3.2994066599999998</v>
      </c>
      <c r="E38" s="20">
        <f t="shared" si="107"/>
        <v>3.2994066600000003</v>
      </c>
      <c r="F38" s="20">
        <f t="shared" si="108"/>
        <v>0</v>
      </c>
      <c r="G38" s="20">
        <f t="shared" si="109"/>
        <v>0.81200414399999998</v>
      </c>
      <c r="H38" s="20">
        <f t="shared" si="110"/>
        <v>2.4111782880000003</v>
      </c>
      <c r="I38" s="20">
        <f t="shared" si="111"/>
        <v>7.6224228000000005E-2</v>
      </c>
      <c r="J38" s="20">
        <f t="shared" si="112"/>
        <v>0</v>
      </c>
      <c r="K38" s="20">
        <f t="shared" si="113"/>
        <v>0</v>
      </c>
      <c r="L38" s="20">
        <f t="shared" si="114"/>
        <v>0</v>
      </c>
      <c r="M38" s="20">
        <f t="shared" si="115"/>
        <v>0</v>
      </c>
      <c r="N38" s="20">
        <f t="shared" si="116"/>
        <v>0</v>
      </c>
      <c r="O38" s="20">
        <f t="shared" si="117"/>
        <v>3.2994066600000003</v>
      </c>
      <c r="P38" s="20">
        <f t="shared" si="118"/>
        <v>0</v>
      </c>
      <c r="Q38" s="20">
        <f t="shared" si="119"/>
        <v>0.81200414399999998</v>
      </c>
      <c r="R38" s="20">
        <f t="shared" si="120"/>
        <v>2.4111782880000003</v>
      </c>
      <c r="S38" s="20">
        <f t="shared" si="121"/>
        <v>7.6224228000000005E-2</v>
      </c>
      <c r="T38" s="20">
        <f t="shared" si="122"/>
        <v>0</v>
      </c>
      <c r="U38" s="20">
        <f t="shared" si="123"/>
        <v>0</v>
      </c>
      <c r="V38" s="20">
        <f t="shared" si="124"/>
        <v>0</v>
      </c>
      <c r="W38" s="20">
        <f t="shared" si="125"/>
        <v>0</v>
      </c>
      <c r="X38" s="20">
        <f t="shared" si="126"/>
        <v>0</v>
      </c>
      <c r="Y38" s="20">
        <f t="shared" si="127"/>
        <v>0</v>
      </c>
      <c r="Z38" s="20">
        <f t="shared" si="128"/>
        <v>0</v>
      </c>
      <c r="AA38" s="20">
        <f t="shared" si="129"/>
        <v>0</v>
      </c>
      <c r="AB38" s="20">
        <f t="shared" si="130"/>
        <v>0</v>
      </c>
      <c r="AC38" s="20">
        <f t="shared" si="131"/>
        <v>0</v>
      </c>
      <c r="AD38" s="20">
        <v>2.7495055499999999</v>
      </c>
      <c r="AE38" s="20">
        <f t="shared" si="142"/>
        <v>2.7495055500000003</v>
      </c>
      <c r="AF38" s="20">
        <f t="shared" si="132"/>
        <v>0</v>
      </c>
      <c r="AG38" s="20">
        <f t="shared" si="133"/>
        <v>0.67667012000000004</v>
      </c>
      <c r="AH38" s="20">
        <f t="shared" si="134"/>
        <v>2.0093152400000003</v>
      </c>
      <c r="AI38" s="20">
        <f t="shared" si="135"/>
        <v>6.3520190000000004E-2</v>
      </c>
      <c r="AJ38" s="20">
        <v>0</v>
      </c>
      <c r="AK38" s="20">
        <v>0</v>
      </c>
      <c r="AL38" s="20">
        <f t="shared" si="136"/>
        <v>0</v>
      </c>
      <c r="AM38" s="20">
        <f t="shared" si="137"/>
        <v>0</v>
      </c>
      <c r="AN38" s="20">
        <v>0</v>
      </c>
      <c r="AO38" s="20">
        <v>2.7495055500000003</v>
      </c>
      <c r="AP38" s="20">
        <v>0</v>
      </c>
      <c r="AQ38" s="20">
        <v>0.67667012000000004</v>
      </c>
      <c r="AR38" s="20">
        <v>2.0093152400000003</v>
      </c>
      <c r="AS38" s="20">
        <v>6.3520190000000004E-2</v>
      </c>
      <c r="AT38" s="20">
        <v>0</v>
      </c>
      <c r="AU38" s="20">
        <v>0</v>
      </c>
      <c r="AV38" s="20">
        <f t="shared" si="138"/>
        <v>0</v>
      </c>
      <c r="AW38" s="20">
        <f t="shared" si="139"/>
        <v>0</v>
      </c>
      <c r="AX38" s="20">
        <v>0</v>
      </c>
      <c r="AY38" s="20">
        <v>0</v>
      </c>
      <c r="AZ38" s="20">
        <v>0</v>
      </c>
      <c r="BA38" s="20">
        <f t="shared" si="140"/>
        <v>0</v>
      </c>
      <c r="BB38" s="20">
        <f t="shared" si="141"/>
        <v>0</v>
      </c>
      <c r="BC38" s="20">
        <v>0</v>
      </c>
    </row>
    <row r="39" spans="1:55" s="28" customFormat="1" ht="31.5" x14ac:dyDescent="0.25">
      <c r="A39" s="5" t="s">
        <v>70</v>
      </c>
      <c r="B39" s="26" t="s">
        <v>224</v>
      </c>
      <c r="C39" s="27" t="s">
        <v>225</v>
      </c>
      <c r="D39" s="20">
        <f t="shared" si="106"/>
        <v>2.3877023999999997E-2</v>
      </c>
      <c r="E39" s="20">
        <f t="shared" si="107"/>
        <v>2.3877023999999997E-2</v>
      </c>
      <c r="F39" s="20">
        <f t="shared" si="108"/>
        <v>0</v>
      </c>
      <c r="G39" s="20">
        <f t="shared" si="109"/>
        <v>7.9313999999999999E-3</v>
      </c>
      <c r="H39" s="20">
        <f t="shared" si="110"/>
        <v>1.5945623999999999E-2</v>
      </c>
      <c r="I39" s="20">
        <f t="shared" si="111"/>
        <v>0</v>
      </c>
      <c r="J39" s="20">
        <f t="shared" si="112"/>
        <v>0</v>
      </c>
      <c r="K39" s="20">
        <f t="shared" si="113"/>
        <v>0</v>
      </c>
      <c r="L39" s="20">
        <f t="shared" si="114"/>
        <v>0</v>
      </c>
      <c r="M39" s="20">
        <f t="shared" si="115"/>
        <v>0</v>
      </c>
      <c r="N39" s="20">
        <f t="shared" si="116"/>
        <v>0</v>
      </c>
      <c r="O39" s="20">
        <f t="shared" si="117"/>
        <v>0</v>
      </c>
      <c r="P39" s="20">
        <f t="shared" si="118"/>
        <v>0</v>
      </c>
      <c r="Q39" s="20">
        <f t="shared" si="119"/>
        <v>0</v>
      </c>
      <c r="R39" s="20">
        <f t="shared" si="120"/>
        <v>0</v>
      </c>
      <c r="S39" s="20">
        <f t="shared" si="121"/>
        <v>0</v>
      </c>
      <c r="T39" s="20">
        <f t="shared" si="122"/>
        <v>2.3877023999999997E-2</v>
      </c>
      <c r="U39" s="20">
        <f t="shared" si="123"/>
        <v>0</v>
      </c>
      <c r="V39" s="20">
        <f t="shared" si="124"/>
        <v>7.9313999999999999E-3</v>
      </c>
      <c r="W39" s="20">
        <f t="shared" si="125"/>
        <v>1.5945623999999999E-2</v>
      </c>
      <c r="X39" s="20">
        <f t="shared" si="126"/>
        <v>0</v>
      </c>
      <c r="Y39" s="20">
        <f t="shared" si="127"/>
        <v>0</v>
      </c>
      <c r="Z39" s="20">
        <f t="shared" si="128"/>
        <v>0</v>
      </c>
      <c r="AA39" s="20">
        <f t="shared" si="129"/>
        <v>0</v>
      </c>
      <c r="AB39" s="20">
        <f t="shared" si="130"/>
        <v>0</v>
      </c>
      <c r="AC39" s="20">
        <f t="shared" si="131"/>
        <v>0</v>
      </c>
      <c r="AD39" s="20">
        <v>1.9897519999999998E-2</v>
      </c>
      <c r="AE39" s="20">
        <f t="shared" si="142"/>
        <v>1.9897519999999998E-2</v>
      </c>
      <c r="AF39" s="20">
        <f t="shared" si="132"/>
        <v>0</v>
      </c>
      <c r="AG39" s="20">
        <f t="shared" si="133"/>
        <v>6.6094999999999999E-3</v>
      </c>
      <c r="AH39" s="20">
        <f t="shared" si="134"/>
        <v>1.3288019999999999E-2</v>
      </c>
      <c r="AI39" s="20">
        <f t="shared" si="135"/>
        <v>0</v>
      </c>
      <c r="AJ39" s="20">
        <v>0</v>
      </c>
      <c r="AK39" s="20">
        <v>0</v>
      </c>
      <c r="AL39" s="20">
        <f t="shared" si="136"/>
        <v>0</v>
      </c>
      <c r="AM39" s="20">
        <f t="shared" si="137"/>
        <v>0</v>
      </c>
      <c r="AN39" s="20">
        <v>0</v>
      </c>
      <c r="AO39" s="20">
        <v>0</v>
      </c>
      <c r="AP39" s="20">
        <v>0</v>
      </c>
      <c r="AQ39" s="20">
        <f t="shared" ref="AQ39:AQ49" si="143">30*AO39/100</f>
        <v>0</v>
      </c>
      <c r="AR39" s="20">
        <f t="shared" ref="AR39:AR49" si="144">70*AO39/100</f>
        <v>0</v>
      </c>
      <c r="AS39" s="20">
        <v>0</v>
      </c>
      <c r="AT39" s="20">
        <v>1.9897519999999998E-2</v>
      </c>
      <c r="AU39" s="20">
        <v>0</v>
      </c>
      <c r="AV39" s="20">
        <v>6.6094999999999999E-3</v>
      </c>
      <c r="AW39" s="20">
        <v>1.3288019999999999E-2</v>
      </c>
      <c r="AX39" s="20">
        <v>0</v>
      </c>
      <c r="AY39" s="20">
        <v>0</v>
      </c>
      <c r="AZ39" s="20">
        <v>0</v>
      </c>
      <c r="BA39" s="20">
        <f t="shared" si="140"/>
        <v>0</v>
      </c>
      <c r="BB39" s="20">
        <f t="shared" si="141"/>
        <v>0</v>
      </c>
      <c r="BC39" s="20">
        <v>0</v>
      </c>
    </row>
    <row r="40" spans="1:55" s="28" customFormat="1" ht="31.5" x14ac:dyDescent="0.25">
      <c r="A40" s="5" t="s">
        <v>70</v>
      </c>
      <c r="B40" s="26" t="s">
        <v>226</v>
      </c>
      <c r="C40" s="27" t="s">
        <v>227</v>
      </c>
      <c r="D40" s="20">
        <f t="shared" si="106"/>
        <v>2.4087575999999999E-2</v>
      </c>
      <c r="E40" s="20">
        <f t="shared" si="107"/>
        <v>2.4087575999999999E-2</v>
      </c>
      <c r="F40" s="20">
        <f t="shared" si="108"/>
        <v>0</v>
      </c>
      <c r="G40" s="20">
        <f t="shared" si="109"/>
        <v>8.1419760000000004E-3</v>
      </c>
      <c r="H40" s="20">
        <f t="shared" si="110"/>
        <v>1.5945599999999997E-2</v>
      </c>
      <c r="I40" s="20">
        <f t="shared" si="111"/>
        <v>0</v>
      </c>
      <c r="J40" s="20">
        <f t="shared" si="112"/>
        <v>0</v>
      </c>
      <c r="K40" s="20">
        <f t="shared" si="113"/>
        <v>0</v>
      </c>
      <c r="L40" s="20">
        <f t="shared" si="114"/>
        <v>0</v>
      </c>
      <c r="M40" s="20">
        <f t="shared" si="115"/>
        <v>0</v>
      </c>
      <c r="N40" s="20">
        <f t="shared" si="116"/>
        <v>0</v>
      </c>
      <c r="O40" s="20">
        <f t="shared" si="117"/>
        <v>0</v>
      </c>
      <c r="P40" s="20">
        <f t="shared" si="118"/>
        <v>0</v>
      </c>
      <c r="Q40" s="20">
        <f t="shared" si="119"/>
        <v>0</v>
      </c>
      <c r="R40" s="20">
        <f t="shared" si="120"/>
        <v>0</v>
      </c>
      <c r="S40" s="20">
        <f t="shared" si="121"/>
        <v>0</v>
      </c>
      <c r="T40" s="20">
        <f t="shared" si="122"/>
        <v>2.4087575999999999E-2</v>
      </c>
      <c r="U40" s="20">
        <f t="shared" si="123"/>
        <v>0</v>
      </c>
      <c r="V40" s="20">
        <f t="shared" si="124"/>
        <v>8.1419760000000004E-3</v>
      </c>
      <c r="W40" s="20">
        <f t="shared" si="125"/>
        <v>1.5945599999999997E-2</v>
      </c>
      <c r="X40" s="20">
        <f t="shared" si="126"/>
        <v>0</v>
      </c>
      <c r="Y40" s="20">
        <f t="shared" si="127"/>
        <v>0</v>
      </c>
      <c r="Z40" s="20">
        <f t="shared" si="128"/>
        <v>0</v>
      </c>
      <c r="AA40" s="20">
        <f t="shared" si="129"/>
        <v>0</v>
      </c>
      <c r="AB40" s="20">
        <f t="shared" si="130"/>
        <v>0</v>
      </c>
      <c r="AC40" s="20">
        <f t="shared" si="131"/>
        <v>0</v>
      </c>
      <c r="AD40" s="20">
        <v>2.0072980000000001E-2</v>
      </c>
      <c r="AE40" s="20">
        <f t="shared" si="142"/>
        <v>2.0072980000000001E-2</v>
      </c>
      <c r="AF40" s="20">
        <f t="shared" si="132"/>
        <v>0</v>
      </c>
      <c r="AG40" s="20">
        <f t="shared" si="133"/>
        <v>6.7849800000000004E-3</v>
      </c>
      <c r="AH40" s="20">
        <f t="shared" si="134"/>
        <v>1.3287999999999999E-2</v>
      </c>
      <c r="AI40" s="20">
        <f t="shared" si="135"/>
        <v>0</v>
      </c>
      <c r="AJ40" s="20">
        <v>0</v>
      </c>
      <c r="AK40" s="20">
        <v>0</v>
      </c>
      <c r="AL40" s="20">
        <f t="shared" si="136"/>
        <v>0</v>
      </c>
      <c r="AM40" s="20">
        <f t="shared" si="137"/>
        <v>0</v>
      </c>
      <c r="AN40" s="20">
        <v>0</v>
      </c>
      <c r="AO40" s="20">
        <v>0</v>
      </c>
      <c r="AP40" s="20">
        <v>0</v>
      </c>
      <c r="AQ40" s="20">
        <f t="shared" si="143"/>
        <v>0</v>
      </c>
      <c r="AR40" s="20">
        <f t="shared" si="144"/>
        <v>0</v>
      </c>
      <c r="AS40" s="20">
        <v>0</v>
      </c>
      <c r="AT40" s="20">
        <v>2.0072980000000001E-2</v>
      </c>
      <c r="AU40" s="20">
        <v>0</v>
      </c>
      <c r="AV40" s="20">
        <v>6.7849800000000004E-3</v>
      </c>
      <c r="AW40" s="20">
        <v>1.3287999999999999E-2</v>
      </c>
      <c r="AX40" s="20">
        <v>0</v>
      </c>
      <c r="AY40" s="20">
        <v>0</v>
      </c>
      <c r="AZ40" s="20">
        <v>0</v>
      </c>
      <c r="BA40" s="20">
        <f t="shared" si="140"/>
        <v>0</v>
      </c>
      <c r="BB40" s="20">
        <f t="shared" si="141"/>
        <v>0</v>
      </c>
      <c r="BC40" s="20">
        <v>0</v>
      </c>
    </row>
    <row r="41" spans="1:55" s="28" customFormat="1" ht="31.5" x14ac:dyDescent="0.25">
      <c r="A41" s="5" t="s">
        <v>70</v>
      </c>
      <c r="B41" s="26" t="s">
        <v>228</v>
      </c>
      <c r="C41" s="27" t="s">
        <v>229</v>
      </c>
      <c r="D41" s="20">
        <f t="shared" si="106"/>
        <v>1.3720581359999999</v>
      </c>
      <c r="E41" s="20">
        <f t="shared" si="107"/>
        <v>0.60039165599999988</v>
      </c>
      <c r="F41" s="20">
        <f t="shared" si="108"/>
        <v>0</v>
      </c>
      <c r="G41" s="20">
        <f t="shared" si="109"/>
        <v>0.235051488</v>
      </c>
      <c r="H41" s="20">
        <f t="shared" si="110"/>
        <v>0.33300007199999998</v>
      </c>
      <c r="I41" s="20">
        <f t="shared" si="111"/>
        <v>3.2340095999999999E-2</v>
      </c>
      <c r="J41" s="20">
        <f t="shared" si="112"/>
        <v>0</v>
      </c>
      <c r="K41" s="20">
        <f t="shared" si="113"/>
        <v>0</v>
      </c>
      <c r="L41" s="20">
        <f t="shared" si="114"/>
        <v>0</v>
      </c>
      <c r="M41" s="20">
        <f t="shared" si="115"/>
        <v>0</v>
      </c>
      <c r="N41" s="20">
        <f t="shared" si="116"/>
        <v>0</v>
      </c>
      <c r="O41" s="20">
        <f t="shared" si="117"/>
        <v>0</v>
      </c>
      <c r="P41" s="20">
        <f t="shared" si="118"/>
        <v>0</v>
      </c>
      <c r="Q41" s="20">
        <f t="shared" si="119"/>
        <v>0</v>
      </c>
      <c r="R41" s="20">
        <f t="shared" si="120"/>
        <v>0</v>
      </c>
      <c r="S41" s="20">
        <f t="shared" si="121"/>
        <v>0</v>
      </c>
      <c r="T41" s="20">
        <f t="shared" si="122"/>
        <v>0.60039165599999988</v>
      </c>
      <c r="U41" s="20">
        <f t="shared" si="123"/>
        <v>0</v>
      </c>
      <c r="V41" s="20">
        <f t="shared" si="124"/>
        <v>0.235051488</v>
      </c>
      <c r="W41" s="20">
        <f t="shared" si="125"/>
        <v>0.33300007199999998</v>
      </c>
      <c r="X41" s="20">
        <f t="shared" si="126"/>
        <v>3.2340095999999999E-2</v>
      </c>
      <c r="Y41" s="20">
        <f t="shared" si="127"/>
        <v>0</v>
      </c>
      <c r="Z41" s="20">
        <f t="shared" si="128"/>
        <v>0</v>
      </c>
      <c r="AA41" s="20">
        <f t="shared" si="129"/>
        <v>0</v>
      </c>
      <c r="AB41" s="20">
        <f t="shared" si="130"/>
        <v>0</v>
      </c>
      <c r="AC41" s="20">
        <f t="shared" si="131"/>
        <v>0</v>
      </c>
      <c r="AD41" s="20">
        <v>1.1433817799999999</v>
      </c>
      <c r="AE41" s="20">
        <f t="shared" si="142"/>
        <v>0.50032637999999996</v>
      </c>
      <c r="AF41" s="20">
        <f t="shared" si="132"/>
        <v>0</v>
      </c>
      <c r="AG41" s="20">
        <f t="shared" si="133"/>
        <v>0.19587624000000001</v>
      </c>
      <c r="AH41" s="20">
        <f t="shared" si="134"/>
        <v>0.27750005999999999</v>
      </c>
      <c r="AI41" s="20">
        <f t="shared" si="135"/>
        <v>2.6950080000000001E-2</v>
      </c>
      <c r="AJ41" s="20">
        <v>0</v>
      </c>
      <c r="AK41" s="20">
        <v>0</v>
      </c>
      <c r="AL41" s="20">
        <f t="shared" si="136"/>
        <v>0</v>
      </c>
      <c r="AM41" s="20">
        <f t="shared" si="137"/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0.50032637999999996</v>
      </c>
      <c r="AU41" s="20">
        <v>0</v>
      </c>
      <c r="AV41" s="20">
        <v>0.19587624000000001</v>
      </c>
      <c r="AW41" s="20">
        <v>0.27750005999999999</v>
      </c>
      <c r="AX41" s="20">
        <v>2.6950080000000001E-2</v>
      </c>
      <c r="AY41" s="20">
        <v>0</v>
      </c>
      <c r="AZ41" s="20">
        <v>0</v>
      </c>
      <c r="BA41" s="20">
        <f t="shared" si="140"/>
        <v>0</v>
      </c>
      <c r="BB41" s="20">
        <f t="shared" si="141"/>
        <v>0</v>
      </c>
      <c r="BC41" s="20">
        <v>0</v>
      </c>
    </row>
    <row r="42" spans="1:55" s="28" customFormat="1" ht="47.25" x14ac:dyDescent="0.25">
      <c r="A42" s="5" t="s">
        <v>70</v>
      </c>
      <c r="B42" s="26" t="s">
        <v>230</v>
      </c>
      <c r="C42" s="27" t="s">
        <v>231</v>
      </c>
      <c r="D42" s="20">
        <f t="shared" si="106"/>
        <v>10.028058119999999</v>
      </c>
      <c r="E42" s="20">
        <f t="shared" si="107"/>
        <v>8.0274538920000023</v>
      </c>
      <c r="F42" s="20">
        <f t="shared" si="108"/>
        <v>9.5519999999999997E-3</v>
      </c>
      <c r="G42" s="20">
        <f t="shared" si="109"/>
        <v>0.65742647999999992</v>
      </c>
      <c r="H42" s="20">
        <f t="shared" si="110"/>
        <v>7.2278683200000025</v>
      </c>
      <c r="I42" s="20">
        <f t="shared" si="111"/>
        <v>0.13260709199999998</v>
      </c>
      <c r="J42" s="20">
        <f t="shared" si="112"/>
        <v>0</v>
      </c>
      <c r="K42" s="20">
        <f t="shared" si="113"/>
        <v>0</v>
      </c>
      <c r="L42" s="20">
        <f t="shared" si="114"/>
        <v>0</v>
      </c>
      <c r="M42" s="20">
        <f t="shared" si="115"/>
        <v>0</v>
      </c>
      <c r="N42" s="20">
        <f t="shared" si="116"/>
        <v>0</v>
      </c>
      <c r="O42" s="20">
        <f t="shared" si="117"/>
        <v>9.5519999999999997E-3</v>
      </c>
      <c r="P42" s="20">
        <f t="shared" si="118"/>
        <v>9.5519999999999997E-3</v>
      </c>
      <c r="Q42" s="20">
        <f t="shared" si="119"/>
        <v>0</v>
      </c>
      <c r="R42" s="20">
        <f t="shared" si="120"/>
        <v>0</v>
      </c>
      <c r="S42" s="20">
        <f t="shared" si="121"/>
        <v>0</v>
      </c>
      <c r="T42" s="20">
        <f t="shared" si="122"/>
        <v>8.0179018920000029</v>
      </c>
      <c r="U42" s="20">
        <f t="shared" si="123"/>
        <v>0</v>
      </c>
      <c r="V42" s="20">
        <f t="shared" si="124"/>
        <v>0.65742647999999992</v>
      </c>
      <c r="W42" s="20">
        <f t="shared" si="125"/>
        <v>7.2278683200000025</v>
      </c>
      <c r="X42" s="20">
        <f t="shared" si="126"/>
        <v>0.13260709199999998</v>
      </c>
      <c r="Y42" s="20">
        <f t="shared" si="127"/>
        <v>0</v>
      </c>
      <c r="Z42" s="20">
        <f t="shared" si="128"/>
        <v>0</v>
      </c>
      <c r="AA42" s="20">
        <f t="shared" si="129"/>
        <v>0</v>
      </c>
      <c r="AB42" s="20">
        <f t="shared" si="130"/>
        <v>0</v>
      </c>
      <c r="AC42" s="20">
        <f t="shared" si="131"/>
        <v>0</v>
      </c>
      <c r="AD42" s="20">
        <v>8.3567150999999988</v>
      </c>
      <c r="AE42" s="20">
        <f t="shared" si="142"/>
        <v>6.6895449100000022</v>
      </c>
      <c r="AF42" s="20">
        <f t="shared" si="132"/>
        <v>7.9600000000000001E-3</v>
      </c>
      <c r="AG42" s="20">
        <f t="shared" si="133"/>
        <v>0.54785539999999999</v>
      </c>
      <c r="AH42" s="20">
        <f t="shared" si="134"/>
        <v>6.0232236000000023</v>
      </c>
      <c r="AI42" s="20">
        <f t="shared" si="135"/>
        <v>0.11050591</v>
      </c>
      <c r="AJ42" s="20">
        <v>0</v>
      </c>
      <c r="AK42" s="20">
        <v>0</v>
      </c>
      <c r="AL42" s="20">
        <f t="shared" si="136"/>
        <v>0</v>
      </c>
      <c r="AM42" s="20">
        <f t="shared" si="137"/>
        <v>0</v>
      </c>
      <c r="AN42" s="20">
        <v>0</v>
      </c>
      <c r="AO42" s="20">
        <v>7.9600000000000001E-3</v>
      </c>
      <c r="AP42" s="20">
        <v>7.9600000000000001E-3</v>
      </c>
      <c r="AQ42" s="20">
        <v>0</v>
      </c>
      <c r="AR42" s="20">
        <v>0</v>
      </c>
      <c r="AS42" s="20">
        <v>0</v>
      </c>
      <c r="AT42" s="20">
        <v>6.6815849100000024</v>
      </c>
      <c r="AU42" s="20">
        <v>0</v>
      </c>
      <c r="AV42" s="20">
        <v>0.54785539999999999</v>
      </c>
      <c r="AW42" s="20">
        <v>6.0232236000000023</v>
      </c>
      <c r="AX42" s="20">
        <v>0.11050591</v>
      </c>
      <c r="AY42" s="20">
        <v>0</v>
      </c>
      <c r="AZ42" s="20">
        <v>0</v>
      </c>
      <c r="BA42" s="20">
        <f t="shared" si="140"/>
        <v>0</v>
      </c>
      <c r="BB42" s="20">
        <f t="shared" si="141"/>
        <v>0</v>
      </c>
      <c r="BC42" s="20">
        <v>0</v>
      </c>
    </row>
    <row r="43" spans="1:55" s="28" customFormat="1" ht="31.5" x14ac:dyDescent="0.25">
      <c r="A43" s="5" t="s">
        <v>70</v>
      </c>
      <c r="B43" s="26" t="s">
        <v>232</v>
      </c>
      <c r="C43" s="27" t="s">
        <v>233</v>
      </c>
      <c r="D43" s="20">
        <f t="shared" si="106"/>
        <v>3.4761420000000001E-2</v>
      </c>
      <c r="E43" s="20">
        <f t="shared" si="107"/>
        <v>3.4761420000000001E-2</v>
      </c>
      <c r="F43" s="20">
        <f t="shared" si="108"/>
        <v>0</v>
      </c>
      <c r="G43" s="20">
        <f t="shared" si="109"/>
        <v>8.0510879999999996E-3</v>
      </c>
      <c r="H43" s="20">
        <f t="shared" si="110"/>
        <v>2.6710332E-2</v>
      </c>
      <c r="I43" s="20">
        <f t="shared" si="111"/>
        <v>0</v>
      </c>
      <c r="J43" s="20">
        <f t="shared" si="112"/>
        <v>3.4761420000000001E-2</v>
      </c>
      <c r="K43" s="20">
        <f t="shared" si="113"/>
        <v>0</v>
      </c>
      <c r="L43" s="20">
        <f t="shared" si="114"/>
        <v>8.0510879999999996E-3</v>
      </c>
      <c r="M43" s="20">
        <f t="shared" si="115"/>
        <v>2.6710332E-2</v>
      </c>
      <c r="N43" s="20">
        <f t="shared" si="116"/>
        <v>0</v>
      </c>
      <c r="O43" s="20">
        <f t="shared" si="117"/>
        <v>0</v>
      </c>
      <c r="P43" s="20">
        <f t="shared" si="118"/>
        <v>0</v>
      </c>
      <c r="Q43" s="20">
        <f t="shared" si="119"/>
        <v>0</v>
      </c>
      <c r="R43" s="20">
        <f t="shared" si="120"/>
        <v>0</v>
      </c>
      <c r="S43" s="20">
        <f t="shared" si="121"/>
        <v>0</v>
      </c>
      <c r="T43" s="20">
        <f t="shared" si="122"/>
        <v>0</v>
      </c>
      <c r="U43" s="20">
        <f t="shared" si="123"/>
        <v>0</v>
      </c>
      <c r="V43" s="20">
        <f t="shared" si="124"/>
        <v>0</v>
      </c>
      <c r="W43" s="20">
        <f t="shared" si="125"/>
        <v>0</v>
      </c>
      <c r="X43" s="20">
        <f t="shared" si="126"/>
        <v>0</v>
      </c>
      <c r="Y43" s="20">
        <f t="shared" si="127"/>
        <v>0</v>
      </c>
      <c r="Z43" s="20">
        <f t="shared" si="128"/>
        <v>0</v>
      </c>
      <c r="AA43" s="20">
        <f t="shared" si="129"/>
        <v>0</v>
      </c>
      <c r="AB43" s="20">
        <f t="shared" si="130"/>
        <v>0</v>
      </c>
      <c r="AC43" s="20">
        <f t="shared" si="131"/>
        <v>0</v>
      </c>
      <c r="AD43" s="20">
        <v>2.896785E-2</v>
      </c>
      <c r="AE43" s="20">
        <f t="shared" si="142"/>
        <v>2.8967850000000003E-2</v>
      </c>
      <c r="AF43" s="20">
        <f t="shared" si="132"/>
        <v>0</v>
      </c>
      <c r="AG43" s="20">
        <f t="shared" si="133"/>
        <v>6.70924E-3</v>
      </c>
      <c r="AH43" s="20">
        <f t="shared" si="134"/>
        <v>2.2258610000000002E-2</v>
      </c>
      <c r="AI43" s="20">
        <f t="shared" si="135"/>
        <v>0</v>
      </c>
      <c r="AJ43" s="20">
        <v>2.8967850000000003E-2</v>
      </c>
      <c r="AK43" s="20">
        <v>0</v>
      </c>
      <c r="AL43" s="20">
        <v>6.70924E-3</v>
      </c>
      <c r="AM43" s="20">
        <v>2.2258610000000002E-2</v>
      </c>
      <c r="AN43" s="20">
        <v>0</v>
      </c>
      <c r="AO43" s="20">
        <v>0</v>
      </c>
      <c r="AP43" s="20">
        <v>0</v>
      </c>
      <c r="AQ43" s="20">
        <f t="shared" si="143"/>
        <v>0</v>
      </c>
      <c r="AR43" s="20">
        <f t="shared" si="144"/>
        <v>0</v>
      </c>
      <c r="AS43" s="20">
        <v>0</v>
      </c>
      <c r="AT43" s="20">
        <v>0</v>
      </c>
      <c r="AU43" s="20">
        <v>0</v>
      </c>
      <c r="AV43" s="20">
        <f t="shared" si="138"/>
        <v>0</v>
      </c>
      <c r="AW43" s="20">
        <f t="shared" si="139"/>
        <v>0</v>
      </c>
      <c r="AX43" s="20">
        <v>0</v>
      </c>
      <c r="AY43" s="20">
        <v>0</v>
      </c>
      <c r="AZ43" s="20">
        <v>0</v>
      </c>
      <c r="BA43" s="20">
        <f t="shared" si="140"/>
        <v>0</v>
      </c>
      <c r="BB43" s="20">
        <f t="shared" si="141"/>
        <v>0</v>
      </c>
      <c r="BC43" s="20">
        <v>0</v>
      </c>
    </row>
    <row r="44" spans="1:55" s="28" customFormat="1" ht="31.5" x14ac:dyDescent="0.25">
      <c r="A44" s="5" t="s">
        <v>70</v>
      </c>
      <c r="B44" s="26" t="s">
        <v>234</v>
      </c>
      <c r="C44" s="27" t="s">
        <v>235</v>
      </c>
      <c r="D44" s="20">
        <f t="shared" si="106"/>
        <v>2.887932E-2</v>
      </c>
      <c r="E44" s="20">
        <f t="shared" si="107"/>
        <v>2.887932E-2</v>
      </c>
      <c r="F44" s="20">
        <f t="shared" si="108"/>
        <v>0</v>
      </c>
      <c r="G44" s="20">
        <f t="shared" si="109"/>
        <v>1.0354428000000001E-2</v>
      </c>
      <c r="H44" s="20">
        <f t="shared" si="110"/>
        <v>1.8524892000000001E-2</v>
      </c>
      <c r="I44" s="20">
        <f t="shared" si="111"/>
        <v>0</v>
      </c>
      <c r="J44" s="20">
        <f t="shared" si="112"/>
        <v>0</v>
      </c>
      <c r="K44" s="20">
        <f t="shared" si="113"/>
        <v>0</v>
      </c>
      <c r="L44" s="20">
        <f t="shared" si="114"/>
        <v>0</v>
      </c>
      <c r="M44" s="20">
        <f t="shared" si="115"/>
        <v>0</v>
      </c>
      <c r="N44" s="20">
        <f t="shared" si="116"/>
        <v>0</v>
      </c>
      <c r="O44" s="20">
        <f t="shared" si="117"/>
        <v>2.887932E-2</v>
      </c>
      <c r="P44" s="20">
        <f t="shared" si="118"/>
        <v>0</v>
      </c>
      <c r="Q44" s="20">
        <f t="shared" si="119"/>
        <v>1.0354428000000001E-2</v>
      </c>
      <c r="R44" s="20">
        <f t="shared" si="120"/>
        <v>1.8524892000000001E-2</v>
      </c>
      <c r="S44" s="20">
        <f t="shared" si="121"/>
        <v>0</v>
      </c>
      <c r="T44" s="20">
        <f t="shared" si="122"/>
        <v>0</v>
      </c>
      <c r="U44" s="20">
        <f t="shared" si="123"/>
        <v>0</v>
      </c>
      <c r="V44" s="20">
        <f t="shared" si="124"/>
        <v>0</v>
      </c>
      <c r="W44" s="20">
        <f t="shared" si="125"/>
        <v>0</v>
      </c>
      <c r="X44" s="20">
        <f t="shared" si="126"/>
        <v>0</v>
      </c>
      <c r="Y44" s="20">
        <f t="shared" si="127"/>
        <v>0</v>
      </c>
      <c r="Z44" s="20">
        <f t="shared" si="128"/>
        <v>0</v>
      </c>
      <c r="AA44" s="20">
        <f t="shared" si="129"/>
        <v>0</v>
      </c>
      <c r="AB44" s="20">
        <f t="shared" si="130"/>
        <v>0</v>
      </c>
      <c r="AC44" s="20">
        <f t="shared" si="131"/>
        <v>0</v>
      </c>
      <c r="AD44" s="20">
        <v>2.40661E-2</v>
      </c>
      <c r="AE44" s="20">
        <f t="shared" si="142"/>
        <v>2.40661E-2</v>
      </c>
      <c r="AF44" s="20">
        <f t="shared" si="132"/>
        <v>0</v>
      </c>
      <c r="AG44" s="20">
        <f t="shared" si="133"/>
        <v>8.6286900000000014E-3</v>
      </c>
      <c r="AH44" s="20">
        <f t="shared" si="134"/>
        <v>1.543741E-2</v>
      </c>
      <c r="AI44" s="20">
        <f t="shared" si="135"/>
        <v>0</v>
      </c>
      <c r="AJ44" s="20">
        <v>0</v>
      </c>
      <c r="AK44" s="20">
        <v>0</v>
      </c>
      <c r="AL44" s="20">
        <f t="shared" si="136"/>
        <v>0</v>
      </c>
      <c r="AM44" s="20">
        <f t="shared" si="137"/>
        <v>0</v>
      </c>
      <c r="AN44" s="20">
        <v>0</v>
      </c>
      <c r="AO44" s="20">
        <v>2.40661E-2</v>
      </c>
      <c r="AP44" s="20">
        <v>0</v>
      </c>
      <c r="AQ44" s="20">
        <v>8.6286900000000014E-3</v>
      </c>
      <c r="AR44" s="20">
        <v>1.543741E-2</v>
      </c>
      <c r="AS44" s="20">
        <v>0</v>
      </c>
      <c r="AT44" s="20">
        <v>0</v>
      </c>
      <c r="AU44" s="20">
        <v>0</v>
      </c>
      <c r="AV44" s="20">
        <f t="shared" si="138"/>
        <v>0</v>
      </c>
      <c r="AW44" s="20">
        <f t="shared" si="139"/>
        <v>0</v>
      </c>
      <c r="AX44" s="20">
        <v>0</v>
      </c>
      <c r="AY44" s="20">
        <v>0</v>
      </c>
      <c r="AZ44" s="20">
        <v>0</v>
      </c>
      <c r="BA44" s="20">
        <f t="shared" si="140"/>
        <v>0</v>
      </c>
      <c r="BB44" s="20">
        <f t="shared" si="141"/>
        <v>0</v>
      </c>
      <c r="BC44" s="20">
        <v>0</v>
      </c>
    </row>
    <row r="45" spans="1:55" s="28" customFormat="1" ht="47.25" x14ac:dyDescent="0.25">
      <c r="A45" s="5" t="s">
        <v>70</v>
      </c>
      <c r="B45" s="26" t="s">
        <v>236</v>
      </c>
      <c r="C45" s="27" t="s">
        <v>237</v>
      </c>
      <c r="D45" s="20">
        <f t="shared" si="106"/>
        <v>0.21470399999999998</v>
      </c>
      <c r="E45" s="20">
        <f t="shared" si="107"/>
        <v>0.32360122800000002</v>
      </c>
      <c r="F45" s="20">
        <f t="shared" si="108"/>
        <v>1.1039999999999999E-3</v>
      </c>
      <c r="G45" s="20">
        <f t="shared" si="109"/>
        <v>0.25592123999999999</v>
      </c>
      <c r="H45" s="20">
        <f t="shared" si="110"/>
        <v>5.8103243999999998E-2</v>
      </c>
      <c r="I45" s="20">
        <f t="shared" si="111"/>
        <v>8.4727439999999991E-3</v>
      </c>
      <c r="J45" s="20">
        <f t="shared" si="112"/>
        <v>1.1039999999999999E-3</v>
      </c>
      <c r="K45" s="20">
        <f t="shared" si="113"/>
        <v>1.1039999999999999E-3</v>
      </c>
      <c r="L45" s="20">
        <f t="shared" si="114"/>
        <v>0</v>
      </c>
      <c r="M45" s="20">
        <f t="shared" si="115"/>
        <v>0</v>
      </c>
      <c r="N45" s="20">
        <f t="shared" si="116"/>
        <v>0</v>
      </c>
      <c r="O45" s="20">
        <f t="shared" si="117"/>
        <v>0</v>
      </c>
      <c r="P45" s="20">
        <f t="shared" si="118"/>
        <v>0</v>
      </c>
      <c r="Q45" s="20">
        <f t="shared" si="119"/>
        <v>0</v>
      </c>
      <c r="R45" s="20">
        <f t="shared" si="120"/>
        <v>0</v>
      </c>
      <c r="S45" s="20">
        <f t="shared" si="121"/>
        <v>0</v>
      </c>
      <c r="T45" s="20">
        <f t="shared" si="122"/>
        <v>0</v>
      </c>
      <c r="U45" s="20">
        <f t="shared" si="123"/>
        <v>0</v>
      </c>
      <c r="V45" s="20">
        <f t="shared" si="124"/>
        <v>0</v>
      </c>
      <c r="W45" s="20">
        <f t="shared" si="125"/>
        <v>0</v>
      </c>
      <c r="X45" s="20">
        <f t="shared" si="126"/>
        <v>0</v>
      </c>
      <c r="Y45" s="20">
        <f t="shared" si="127"/>
        <v>0.32249722800000002</v>
      </c>
      <c r="Z45" s="20">
        <f t="shared" si="128"/>
        <v>0</v>
      </c>
      <c r="AA45" s="20">
        <f t="shared" si="129"/>
        <v>0.25592123999999999</v>
      </c>
      <c r="AB45" s="20">
        <f t="shared" si="130"/>
        <v>5.8103243999999998E-2</v>
      </c>
      <c r="AC45" s="20">
        <f t="shared" si="131"/>
        <v>8.4727439999999991E-3</v>
      </c>
      <c r="AD45" s="20">
        <v>0.17892</v>
      </c>
      <c r="AE45" s="20">
        <f t="shared" si="142"/>
        <v>0.26966769000000002</v>
      </c>
      <c r="AF45" s="20">
        <f t="shared" si="132"/>
        <v>9.2000000000000003E-4</v>
      </c>
      <c r="AG45" s="20">
        <f t="shared" si="133"/>
        <v>0.2132677</v>
      </c>
      <c r="AH45" s="20">
        <f t="shared" si="134"/>
        <v>4.8419370000000003E-2</v>
      </c>
      <c r="AI45" s="20">
        <f t="shared" si="135"/>
        <v>7.0606200000000001E-3</v>
      </c>
      <c r="AJ45" s="20">
        <v>9.2000000000000003E-4</v>
      </c>
      <c r="AK45" s="20">
        <v>9.2000000000000003E-4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f t="shared" si="143"/>
        <v>0</v>
      </c>
      <c r="AR45" s="20">
        <f t="shared" si="144"/>
        <v>0</v>
      </c>
      <c r="AS45" s="20">
        <v>0</v>
      </c>
      <c r="AT45" s="20">
        <v>0</v>
      </c>
      <c r="AU45" s="20">
        <v>0</v>
      </c>
      <c r="AV45" s="20">
        <f t="shared" si="138"/>
        <v>0</v>
      </c>
      <c r="AW45" s="20">
        <f t="shared" si="139"/>
        <v>0</v>
      </c>
      <c r="AX45" s="20">
        <v>0</v>
      </c>
      <c r="AY45" s="20">
        <v>0.26874769000000004</v>
      </c>
      <c r="AZ45" s="20">
        <v>0</v>
      </c>
      <c r="BA45" s="20">
        <v>0.2132677</v>
      </c>
      <c r="BB45" s="20">
        <v>4.8419370000000003E-2</v>
      </c>
      <c r="BC45" s="20">
        <v>7.0606200000000001E-3</v>
      </c>
    </row>
    <row r="46" spans="1:55" s="28" customFormat="1" ht="47.25" x14ac:dyDescent="0.25">
      <c r="A46" s="5" t="s">
        <v>70</v>
      </c>
      <c r="B46" s="26" t="s">
        <v>238</v>
      </c>
      <c r="C46" s="27" t="s">
        <v>239</v>
      </c>
      <c r="D46" s="20">
        <f t="shared" si="106"/>
        <v>3.4116677759999998</v>
      </c>
      <c r="E46" s="20">
        <f t="shared" si="107"/>
        <v>3.4116677759999998</v>
      </c>
      <c r="F46" s="20">
        <f t="shared" si="108"/>
        <v>8.2799999999999996E-4</v>
      </c>
      <c r="G46" s="20">
        <f t="shared" si="109"/>
        <v>0.27774406800000001</v>
      </c>
      <c r="H46" s="20">
        <f t="shared" si="110"/>
        <v>3.0272195399999999</v>
      </c>
      <c r="I46" s="20">
        <f t="shared" si="111"/>
        <v>0.10587616800000001</v>
      </c>
      <c r="J46" s="20">
        <f t="shared" si="112"/>
        <v>0</v>
      </c>
      <c r="K46" s="20">
        <f t="shared" si="113"/>
        <v>0</v>
      </c>
      <c r="L46" s="20">
        <f t="shared" si="114"/>
        <v>0</v>
      </c>
      <c r="M46" s="20">
        <f t="shared" si="115"/>
        <v>0</v>
      </c>
      <c r="N46" s="20">
        <f t="shared" si="116"/>
        <v>0</v>
      </c>
      <c r="O46" s="20">
        <f t="shared" si="117"/>
        <v>8.2799999999999996E-4</v>
      </c>
      <c r="P46" s="20">
        <f t="shared" si="118"/>
        <v>8.2799999999999996E-4</v>
      </c>
      <c r="Q46" s="20">
        <f t="shared" si="119"/>
        <v>0</v>
      </c>
      <c r="R46" s="20">
        <f t="shared" si="120"/>
        <v>0</v>
      </c>
      <c r="S46" s="20">
        <f t="shared" si="121"/>
        <v>0</v>
      </c>
      <c r="T46" s="20">
        <f t="shared" si="122"/>
        <v>0</v>
      </c>
      <c r="U46" s="20">
        <f t="shared" si="123"/>
        <v>0</v>
      </c>
      <c r="V46" s="20">
        <f t="shared" si="124"/>
        <v>0</v>
      </c>
      <c r="W46" s="20">
        <f t="shared" si="125"/>
        <v>0</v>
      </c>
      <c r="X46" s="20">
        <f t="shared" si="126"/>
        <v>0</v>
      </c>
      <c r="Y46" s="20">
        <f t="shared" si="127"/>
        <v>3.410839776</v>
      </c>
      <c r="Z46" s="20">
        <f t="shared" si="128"/>
        <v>0</v>
      </c>
      <c r="AA46" s="20">
        <f t="shared" si="129"/>
        <v>0.27774406800000001</v>
      </c>
      <c r="AB46" s="20">
        <f t="shared" si="130"/>
        <v>3.0272195399999999</v>
      </c>
      <c r="AC46" s="20">
        <f t="shared" si="131"/>
        <v>0.10587616800000001</v>
      </c>
      <c r="AD46" s="20">
        <v>2.84305648</v>
      </c>
      <c r="AE46" s="20">
        <f t="shared" si="142"/>
        <v>2.84305648</v>
      </c>
      <c r="AF46" s="20">
        <f t="shared" si="132"/>
        <v>6.8999999999999997E-4</v>
      </c>
      <c r="AG46" s="20">
        <f t="shared" si="133"/>
        <v>0.23145339000000001</v>
      </c>
      <c r="AH46" s="20">
        <f t="shared" si="134"/>
        <v>2.5226829500000001</v>
      </c>
      <c r="AI46" s="20">
        <f t="shared" si="135"/>
        <v>8.8230140000000012E-2</v>
      </c>
      <c r="AJ46" s="20">
        <v>0</v>
      </c>
      <c r="AK46" s="20">
        <v>0</v>
      </c>
      <c r="AL46" s="20">
        <f t="shared" si="136"/>
        <v>0</v>
      </c>
      <c r="AM46" s="20">
        <f t="shared" si="137"/>
        <v>0</v>
      </c>
      <c r="AN46" s="20">
        <v>0</v>
      </c>
      <c r="AO46" s="20">
        <v>6.8999999999999997E-4</v>
      </c>
      <c r="AP46" s="20">
        <v>6.8999999999999997E-4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f t="shared" si="138"/>
        <v>0</v>
      </c>
      <c r="AW46" s="20">
        <f t="shared" si="139"/>
        <v>0</v>
      </c>
      <c r="AX46" s="20">
        <v>0</v>
      </c>
      <c r="AY46" s="20">
        <v>2.8423664799999999</v>
      </c>
      <c r="AZ46" s="20">
        <v>0</v>
      </c>
      <c r="BA46" s="20">
        <v>0.23145339000000001</v>
      </c>
      <c r="BB46" s="20">
        <v>2.5226829500000001</v>
      </c>
      <c r="BC46" s="20">
        <v>8.8230140000000012E-2</v>
      </c>
    </row>
    <row r="47" spans="1:55" s="28" customFormat="1" ht="31.5" x14ac:dyDescent="0.25">
      <c r="A47" s="5" t="s">
        <v>70</v>
      </c>
      <c r="B47" s="26" t="s">
        <v>240</v>
      </c>
      <c r="C47" s="27" t="s">
        <v>241</v>
      </c>
      <c r="D47" s="20">
        <f t="shared" si="106"/>
        <v>0.12</v>
      </c>
      <c r="E47" s="20">
        <f t="shared" si="107"/>
        <v>1.4073641879999996</v>
      </c>
      <c r="F47" s="20">
        <f t="shared" si="108"/>
        <v>0</v>
      </c>
      <c r="G47" s="20">
        <f t="shared" si="109"/>
        <v>1.7364191999999997E-2</v>
      </c>
      <c r="H47" s="20">
        <f t="shared" si="110"/>
        <v>1.3899999959999998</v>
      </c>
      <c r="I47" s="20">
        <f t="shared" si="111"/>
        <v>0</v>
      </c>
      <c r="J47" s="20">
        <f t="shared" si="112"/>
        <v>0</v>
      </c>
      <c r="K47" s="20">
        <f t="shared" si="113"/>
        <v>0</v>
      </c>
      <c r="L47" s="20">
        <f t="shared" si="114"/>
        <v>0</v>
      </c>
      <c r="M47" s="20">
        <f t="shared" si="115"/>
        <v>0</v>
      </c>
      <c r="N47" s="20">
        <f t="shared" si="116"/>
        <v>0</v>
      </c>
      <c r="O47" s="20">
        <f t="shared" si="117"/>
        <v>0</v>
      </c>
      <c r="P47" s="20">
        <f t="shared" si="118"/>
        <v>0</v>
      </c>
      <c r="Q47" s="20">
        <f t="shared" si="119"/>
        <v>0</v>
      </c>
      <c r="R47" s="20">
        <f t="shared" si="120"/>
        <v>0</v>
      </c>
      <c r="S47" s="20">
        <f t="shared" si="121"/>
        <v>0</v>
      </c>
      <c r="T47" s="20">
        <f t="shared" si="122"/>
        <v>0</v>
      </c>
      <c r="U47" s="20">
        <f t="shared" si="123"/>
        <v>0</v>
      </c>
      <c r="V47" s="20">
        <f t="shared" si="124"/>
        <v>0</v>
      </c>
      <c r="W47" s="20">
        <f t="shared" si="125"/>
        <v>0</v>
      </c>
      <c r="X47" s="20">
        <f t="shared" si="126"/>
        <v>0</v>
      </c>
      <c r="Y47" s="20">
        <f t="shared" si="127"/>
        <v>1.4073641879999996</v>
      </c>
      <c r="Z47" s="20">
        <f t="shared" si="128"/>
        <v>0</v>
      </c>
      <c r="AA47" s="20">
        <f t="shared" si="129"/>
        <v>1.7364191999999997E-2</v>
      </c>
      <c r="AB47" s="20">
        <f t="shared" si="130"/>
        <v>1.3899999959999998</v>
      </c>
      <c r="AC47" s="20">
        <f t="shared" si="131"/>
        <v>0</v>
      </c>
      <c r="AD47" s="20">
        <v>0.1</v>
      </c>
      <c r="AE47" s="20">
        <f t="shared" si="142"/>
        <v>1.1728034899999997</v>
      </c>
      <c r="AF47" s="20">
        <f t="shared" si="132"/>
        <v>0</v>
      </c>
      <c r="AG47" s="20">
        <f t="shared" si="133"/>
        <v>1.4470159999999999E-2</v>
      </c>
      <c r="AH47" s="20">
        <f t="shared" si="134"/>
        <v>1.1583333299999998</v>
      </c>
      <c r="AI47" s="20">
        <f t="shared" si="135"/>
        <v>0</v>
      </c>
      <c r="AJ47" s="20">
        <v>0</v>
      </c>
      <c r="AK47" s="20">
        <v>0</v>
      </c>
      <c r="AL47" s="20">
        <f t="shared" si="136"/>
        <v>0</v>
      </c>
      <c r="AM47" s="20">
        <f t="shared" si="137"/>
        <v>0</v>
      </c>
      <c r="AN47" s="20">
        <v>0</v>
      </c>
      <c r="AO47" s="20">
        <v>0</v>
      </c>
      <c r="AP47" s="20">
        <v>0</v>
      </c>
      <c r="AQ47" s="20">
        <f t="shared" si="143"/>
        <v>0</v>
      </c>
      <c r="AR47" s="20">
        <f t="shared" si="144"/>
        <v>0</v>
      </c>
      <c r="AS47" s="20">
        <v>0</v>
      </c>
      <c r="AT47" s="20">
        <v>0</v>
      </c>
      <c r="AU47" s="20">
        <v>0</v>
      </c>
      <c r="AV47" s="20">
        <f t="shared" si="138"/>
        <v>0</v>
      </c>
      <c r="AW47" s="20">
        <f t="shared" si="139"/>
        <v>0</v>
      </c>
      <c r="AX47" s="20">
        <v>0</v>
      </c>
      <c r="AY47" s="20">
        <v>1.1728034899999997</v>
      </c>
      <c r="AZ47" s="20">
        <v>0</v>
      </c>
      <c r="BA47" s="20">
        <v>1.4470159999999999E-2</v>
      </c>
      <c r="BB47" s="20">
        <v>1.1583333299999998</v>
      </c>
      <c r="BC47" s="20">
        <v>0</v>
      </c>
    </row>
    <row r="48" spans="1:55" s="28" customFormat="1" ht="94.5" x14ac:dyDescent="0.25">
      <c r="A48" s="5" t="s">
        <v>70</v>
      </c>
      <c r="B48" s="26" t="s">
        <v>344</v>
      </c>
      <c r="C48" s="27" t="s">
        <v>345</v>
      </c>
      <c r="D48" s="20">
        <f t="shared" si="106"/>
        <v>0</v>
      </c>
      <c r="E48" s="20">
        <f t="shared" ref="E48" si="145">AE48*1.2</f>
        <v>3.1651676640000002</v>
      </c>
      <c r="F48" s="20">
        <f t="shared" ref="F48" si="146">AF48*1.2</f>
        <v>0</v>
      </c>
      <c r="G48" s="20">
        <f t="shared" ref="G48" si="147">AG48*1.2</f>
        <v>0.19361173200000001</v>
      </c>
      <c r="H48" s="20">
        <f t="shared" ref="H48" si="148">AH48*1.2</f>
        <v>2.9239806719999999</v>
      </c>
      <c r="I48" s="20">
        <f t="shared" ref="I48" si="149">AI48*1.2</f>
        <v>4.7575260000000001E-2</v>
      </c>
      <c r="J48" s="20">
        <f t="shared" ref="J48" si="150">AJ48*1.2</f>
        <v>0</v>
      </c>
      <c r="K48" s="20">
        <f t="shared" ref="K48" si="151">AK48*1.2</f>
        <v>0</v>
      </c>
      <c r="L48" s="20">
        <f t="shared" ref="L48" si="152">AL48*1.2</f>
        <v>0</v>
      </c>
      <c r="M48" s="20">
        <f t="shared" ref="M48" si="153">AM48*1.2</f>
        <v>0</v>
      </c>
      <c r="N48" s="20">
        <f t="shared" ref="N48" si="154">AN48*1.2</f>
        <v>0</v>
      </c>
      <c r="O48" s="20">
        <f t="shared" ref="O48" si="155">AO48*1.2</f>
        <v>0</v>
      </c>
      <c r="P48" s="20">
        <f t="shared" ref="P48" si="156">AP48*1.2</f>
        <v>0</v>
      </c>
      <c r="Q48" s="20">
        <f t="shared" ref="Q48" si="157">AQ48*1.2</f>
        <v>0</v>
      </c>
      <c r="R48" s="20">
        <f t="shared" ref="R48" si="158">AR48*1.2</f>
        <v>0</v>
      </c>
      <c r="S48" s="20">
        <f t="shared" ref="S48" si="159">AS48*1.2</f>
        <v>0</v>
      </c>
      <c r="T48" s="20">
        <f t="shared" ref="T48" si="160">AT48*1.2</f>
        <v>0</v>
      </c>
      <c r="U48" s="20">
        <f t="shared" ref="U48" si="161">AU48*1.2</f>
        <v>0</v>
      </c>
      <c r="V48" s="20">
        <f t="shared" ref="V48" si="162">AV48*1.2</f>
        <v>0</v>
      </c>
      <c r="W48" s="20">
        <f t="shared" ref="W48" si="163">AW48*1.2</f>
        <v>0</v>
      </c>
      <c r="X48" s="20">
        <f t="shared" ref="X48" si="164">AX48*1.2</f>
        <v>0</v>
      </c>
      <c r="Y48" s="20">
        <f t="shared" ref="Y48" si="165">AY48*1.2</f>
        <v>3.1651676640000002</v>
      </c>
      <c r="Z48" s="20">
        <f t="shared" ref="Z48" si="166">AZ48*1.2</f>
        <v>0</v>
      </c>
      <c r="AA48" s="20">
        <f t="shared" ref="AA48" si="167">BA48*1.2</f>
        <v>0.19361173200000001</v>
      </c>
      <c r="AB48" s="20">
        <f t="shared" ref="AB48" si="168">BB48*1.2</f>
        <v>2.9239806719999999</v>
      </c>
      <c r="AC48" s="20">
        <f t="shared" ref="AC48" si="169">BC48*1.2</f>
        <v>4.7575260000000001E-2</v>
      </c>
      <c r="AD48" s="20">
        <v>0</v>
      </c>
      <c r="AE48" s="20">
        <f t="shared" si="142"/>
        <v>2.6376397200000001</v>
      </c>
      <c r="AF48" s="20">
        <f t="shared" ref="AF48" si="170">AK48+AP48+AU48+AZ48</f>
        <v>0</v>
      </c>
      <c r="AG48" s="20">
        <f t="shared" ref="AG48" si="171">AL48+AQ48+AV48+BA48</f>
        <v>0.16134311000000001</v>
      </c>
      <c r="AH48" s="20">
        <f t="shared" ref="AH48" si="172">AM48+AR48+AW48+BB48</f>
        <v>2.4366505599999999</v>
      </c>
      <c r="AI48" s="20">
        <f t="shared" ref="AI48" si="173">AN48+AS48+AX48+BC48</f>
        <v>3.9646050000000002E-2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2.6376397200000001</v>
      </c>
      <c r="AZ48" s="20">
        <v>0</v>
      </c>
      <c r="BA48" s="20">
        <v>0.16134311000000001</v>
      </c>
      <c r="BB48" s="20">
        <v>2.4366505599999999</v>
      </c>
      <c r="BC48" s="20">
        <v>3.9646050000000002E-2</v>
      </c>
    </row>
    <row r="49" spans="1:55" s="28" customFormat="1" ht="31.5" x14ac:dyDescent="0.25">
      <c r="A49" s="5" t="s">
        <v>70</v>
      </c>
      <c r="B49" s="26" t="s">
        <v>242</v>
      </c>
      <c r="C49" s="27" t="s">
        <v>243</v>
      </c>
      <c r="D49" s="20">
        <f t="shared" si="106"/>
        <v>3.8234327999999998E-2</v>
      </c>
      <c r="E49" s="20">
        <f t="shared" si="107"/>
        <v>3.8234327999999998E-2</v>
      </c>
      <c r="F49" s="20">
        <f t="shared" si="108"/>
        <v>0</v>
      </c>
      <c r="G49" s="20">
        <f t="shared" si="109"/>
        <v>1.1169287999999999E-2</v>
      </c>
      <c r="H49" s="20">
        <f t="shared" si="110"/>
        <v>2.7065039999999999E-2</v>
      </c>
      <c r="I49" s="20">
        <f t="shared" si="111"/>
        <v>0</v>
      </c>
      <c r="J49" s="20">
        <f t="shared" si="112"/>
        <v>0</v>
      </c>
      <c r="K49" s="20">
        <f t="shared" si="113"/>
        <v>0</v>
      </c>
      <c r="L49" s="20">
        <f t="shared" si="114"/>
        <v>0</v>
      </c>
      <c r="M49" s="20">
        <f t="shared" si="115"/>
        <v>0</v>
      </c>
      <c r="N49" s="20">
        <f t="shared" si="116"/>
        <v>0</v>
      </c>
      <c r="O49" s="20">
        <f t="shared" si="117"/>
        <v>0</v>
      </c>
      <c r="P49" s="20">
        <f t="shared" si="118"/>
        <v>0</v>
      </c>
      <c r="Q49" s="20">
        <f t="shared" si="119"/>
        <v>0</v>
      </c>
      <c r="R49" s="20">
        <f t="shared" si="120"/>
        <v>0</v>
      </c>
      <c r="S49" s="20">
        <f t="shared" si="121"/>
        <v>0</v>
      </c>
      <c r="T49" s="20">
        <f t="shared" si="122"/>
        <v>0</v>
      </c>
      <c r="U49" s="20">
        <f t="shared" si="123"/>
        <v>0</v>
      </c>
      <c r="V49" s="20">
        <f t="shared" si="124"/>
        <v>0</v>
      </c>
      <c r="W49" s="20">
        <f t="shared" si="125"/>
        <v>0</v>
      </c>
      <c r="X49" s="20">
        <f t="shared" si="126"/>
        <v>0</v>
      </c>
      <c r="Y49" s="20">
        <f t="shared" si="127"/>
        <v>3.8234327999999998E-2</v>
      </c>
      <c r="Z49" s="20">
        <f t="shared" si="128"/>
        <v>0</v>
      </c>
      <c r="AA49" s="20">
        <f t="shared" si="129"/>
        <v>1.1169287999999999E-2</v>
      </c>
      <c r="AB49" s="20">
        <f t="shared" si="130"/>
        <v>2.7065039999999999E-2</v>
      </c>
      <c r="AC49" s="20">
        <f t="shared" si="131"/>
        <v>0</v>
      </c>
      <c r="AD49" s="20">
        <v>3.1861939999999998E-2</v>
      </c>
      <c r="AE49" s="20">
        <f t="shared" si="142"/>
        <v>3.1861939999999998E-2</v>
      </c>
      <c r="AF49" s="20">
        <f t="shared" si="132"/>
        <v>0</v>
      </c>
      <c r="AG49" s="20">
        <f t="shared" si="133"/>
        <v>9.3077400000000001E-3</v>
      </c>
      <c r="AH49" s="20">
        <f t="shared" si="134"/>
        <v>2.25542E-2</v>
      </c>
      <c r="AI49" s="20">
        <f t="shared" si="135"/>
        <v>0</v>
      </c>
      <c r="AJ49" s="20">
        <v>0</v>
      </c>
      <c r="AK49" s="20">
        <v>0</v>
      </c>
      <c r="AL49" s="20">
        <f t="shared" si="136"/>
        <v>0</v>
      </c>
      <c r="AM49" s="20">
        <f t="shared" si="137"/>
        <v>0</v>
      </c>
      <c r="AN49" s="20">
        <v>0</v>
      </c>
      <c r="AO49" s="20">
        <v>0</v>
      </c>
      <c r="AP49" s="20">
        <v>0</v>
      </c>
      <c r="AQ49" s="20">
        <f t="shared" si="143"/>
        <v>0</v>
      </c>
      <c r="AR49" s="20">
        <f t="shared" si="144"/>
        <v>0</v>
      </c>
      <c r="AS49" s="20">
        <v>0</v>
      </c>
      <c r="AT49" s="20">
        <v>0</v>
      </c>
      <c r="AU49" s="20">
        <v>0</v>
      </c>
      <c r="AV49" s="20">
        <f t="shared" si="138"/>
        <v>0</v>
      </c>
      <c r="AW49" s="20">
        <f t="shared" si="139"/>
        <v>0</v>
      </c>
      <c r="AX49" s="20">
        <v>0</v>
      </c>
      <c r="AY49" s="20">
        <v>3.1861939999999998E-2</v>
      </c>
      <c r="AZ49" s="20">
        <v>0</v>
      </c>
      <c r="BA49" s="20">
        <v>9.3077400000000001E-3</v>
      </c>
      <c r="BB49" s="20">
        <v>2.25542E-2</v>
      </c>
      <c r="BC49" s="20">
        <v>0</v>
      </c>
    </row>
    <row r="50" spans="1:55" ht="31.5" x14ac:dyDescent="0.25">
      <c r="A50" s="9" t="s">
        <v>110</v>
      </c>
      <c r="B50" s="10" t="s">
        <v>111</v>
      </c>
      <c r="C50" s="11" t="s">
        <v>246</v>
      </c>
      <c r="D50" s="18">
        <f t="shared" ref="D50:AI50" si="174">D51+D52</f>
        <v>0</v>
      </c>
      <c r="E50" s="18">
        <f t="shared" si="174"/>
        <v>0</v>
      </c>
      <c r="F50" s="18">
        <f t="shared" si="174"/>
        <v>0</v>
      </c>
      <c r="G50" s="18">
        <f t="shared" si="174"/>
        <v>0</v>
      </c>
      <c r="H50" s="18">
        <f t="shared" si="174"/>
        <v>0</v>
      </c>
      <c r="I50" s="18">
        <f t="shared" si="174"/>
        <v>0</v>
      </c>
      <c r="J50" s="18">
        <f t="shared" si="174"/>
        <v>0</v>
      </c>
      <c r="K50" s="18">
        <f t="shared" si="174"/>
        <v>0</v>
      </c>
      <c r="L50" s="18">
        <f t="shared" si="174"/>
        <v>0</v>
      </c>
      <c r="M50" s="18">
        <f t="shared" si="174"/>
        <v>0</v>
      </c>
      <c r="N50" s="18">
        <f t="shared" si="174"/>
        <v>0</v>
      </c>
      <c r="O50" s="18">
        <f t="shared" si="174"/>
        <v>0</v>
      </c>
      <c r="P50" s="18">
        <f t="shared" si="174"/>
        <v>0</v>
      </c>
      <c r="Q50" s="18">
        <f t="shared" si="174"/>
        <v>0</v>
      </c>
      <c r="R50" s="18">
        <f t="shared" si="174"/>
        <v>0</v>
      </c>
      <c r="S50" s="18">
        <f t="shared" si="174"/>
        <v>0</v>
      </c>
      <c r="T50" s="18">
        <f t="shared" si="174"/>
        <v>0</v>
      </c>
      <c r="U50" s="18">
        <f t="shared" si="174"/>
        <v>0</v>
      </c>
      <c r="V50" s="18">
        <f t="shared" si="174"/>
        <v>0</v>
      </c>
      <c r="W50" s="18">
        <f t="shared" si="174"/>
        <v>0</v>
      </c>
      <c r="X50" s="18">
        <f t="shared" si="174"/>
        <v>0</v>
      </c>
      <c r="Y50" s="18">
        <f t="shared" si="174"/>
        <v>0</v>
      </c>
      <c r="Z50" s="18">
        <f t="shared" si="174"/>
        <v>0</v>
      </c>
      <c r="AA50" s="18">
        <f t="shared" si="174"/>
        <v>0</v>
      </c>
      <c r="AB50" s="18">
        <f t="shared" si="174"/>
        <v>0</v>
      </c>
      <c r="AC50" s="18">
        <f t="shared" si="174"/>
        <v>0</v>
      </c>
      <c r="AD50" s="18">
        <f t="shared" si="174"/>
        <v>0</v>
      </c>
      <c r="AE50" s="18">
        <f t="shared" si="174"/>
        <v>0</v>
      </c>
      <c r="AF50" s="18">
        <f t="shared" si="174"/>
        <v>0</v>
      </c>
      <c r="AG50" s="18">
        <f t="shared" si="174"/>
        <v>0</v>
      </c>
      <c r="AH50" s="18">
        <f t="shared" si="174"/>
        <v>0</v>
      </c>
      <c r="AI50" s="18">
        <f t="shared" si="174"/>
        <v>0</v>
      </c>
      <c r="AJ50" s="18">
        <f t="shared" ref="AJ50:BC50" si="175">AJ51+AJ52</f>
        <v>0</v>
      </c>
      <c r="AK50" s="18">
        <f t="shared" si="175"/>
        <v>0</v>
      </c>
      <c r="AL50" s="18">
        <f t="shared" si="175"/>
        <v>0</v>
      </c>
      <c r="AM50" s="18">
        <f t="shared" si="175"/>
        <v>0</v>
      </c>
      <c r="AN50" s="18">
        <f t="shared" si="175"/>
        <v>0</v>
      </c>
      <c r="AO50" s="18">
        <f t="shared" si="175"/>
        <v>0</v>
      </c>
      <c r="AP50" s="18">
        <f t="shared" si="175"/>
        <v>0</v>
      </c>
      <c r="AQ50" s="18">
        <f t="shared" si="175"/>
        <v>0</v>
      </c>
      <c r="AR50" s="18">
        <f t="shared" si="175"/>
        <v>0</v>
      </c>
      <c r="AS50" s="18">
        <f t="shared" si="175"/>
        <v>0</v>
      </c>
      <c r="AT50" s="18">
        <f t="shared" si="175"/>
        <v>0</v>
      </c>
      <c r="AU50" s="18">
        <f t="shared" si="175"/>
        <v>0</v>
      </c>
      <c r="AV50" s="18">
        <f t="shared" si="175"/>
        <v>0</v>
      </c>
      <c r="AW50" s="18">
        <f t="shared" si="175"/>
        <v>0</v>
      </c>
      <c r="AX50" s="18">
        <f t="shared" si="175"/>
        <v>0</v>
      </c>
      <c r="AY50" s="18">
        <f t="shared" si="175"/>
        <v>0</v>
      </c>
      <c r="AZ50" s="18">
        <f t="shared" si="175"/>
        <v>0</v>
      </c>
      <c r="BA50" s="18">
        <f t="shared" si="175"/>
        <v>0</v>
      </c>
      <c r="BB50" s="18">
        <f t="shared" si="175"/>
        <v>0</v>
      </c>
      <c r="BC50" s="18">
        <f t="shared" si="175"/>
        <v>0</v>
      </c>
    </row>
    <row r="51" spans="1:55" ht="63" x14ac:dyDescent="0.25">
      <c r="A51" s="12" t="s">
        <v>71</v>
      </c>
      <c r="B51" s="13" t="s">
        <v>112</v>
      </c>
      <c r="C51" s="14" t="s">
        <v>246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</row>
    <row r="52" spans="1:55" ht="31.5" x14ac:dyDescent="0.25">
      <c r="A52" s="12" t="s">
        <v>72</v>
      </c>
      <c r="B52" s="13" t="s">
        <v>113</v>
      </c>
      <c r="C52" s="14" t="s">
        <v>246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</row>
    <row r="53" spans="1:55" ht="47.25" x14ac:dyDescent="0.25">
      <c r="A53" s="9" t="s">
        <v>114</v>
      </c>
      <c r="B53" s="10" t="s">
        <v>115</v>
      </c>
      <c r="C53" s="11" t="s">
        <v>246</v>
      </c>
      <c r="D53" s="18">
        <f t="shared" ref="D53:AI53" si="176">D54+D55+D56+D57+D58+D59+D60+D61</f>
        <v>0</v>
      </c>
      <c r="E53" s="18">
        <f t="shared" si="176"/>
        <v>0</v>
      </c>
      <c r="F53" s="18">
        <f t="shared" si="176"/>
        <v>0</v>
      </c>
      <c r="G53" s="18">
        <f t="shared" si="176"/>
        <v>0</v>
      </c>
      <c r="H53" s="18">
        <f t="shared" si="176"/>
        <v>0</v>
      </c>
      <c r="I53" s="18">
        <f t="shared" si="176"/>
        <v>0</v>
      </c>
      <c r="J53" s="18">
        <f t="shared" si="176"/>
        <v>0</v>
      </c>
      <c r="K53" s="18">
        <f t="shared" si="176"/>
        <v>0</v>
      </c>
      <c r="L53" s="18">
        <f t="shared" si="176"/>
        <v>0</v>
      </c>
      <c r="M53" s="18">
        <f t="shared" si="176"/>
        <v>0</v>
      </c>
      <c r="N53" s="18">
        <f t="shared" si="176"/>
        <v>0</v>
      </c>
      <c r="O53" s="18">
        <f t="shared" si="176"/>
        <v>0</v>
      </c>
      <c r="P53" s="18">
        <f t="shared" si="176"/>
        <v>0</v>
      </c>
      <c r="Q53" s="18">
        <f t="shared" si="176"/>
        <v>0</v>
      </c>
      <c r="R53" s="18">
        <f t="shared" si="176"/>
        <v>0</v>
      </c>
      <c r="S53" s="18">
        <f t="shared" si="176"/>
        <v>0</v>
      </c>
      <c r="T53" s="18">
        <f t="shared" si="176"/>
        <v>0</v>
      </c>
      <c r="U53" s="18">
        <f t="shared" si="176"/>
        <v>0</v>
      </c>
      <c r="V53" s="18">
        <f t="shared" si="176"/>
        <v>0</v>
      </c>
      <c r="W53" s="18">
        <f t="shared" si="176"/>
        <v>0</v>
      </c>
      <c r="X53" s="18">
        <f t="shared" si="176"/>
        <v>0</v>
      </c>
      <c r="Y53" s="18">
        <f t="shared" si="176"/>
        <v>0</v>
      </c>
      <c r="Z53" s="18">
        <f t="shared" si="176"/>
        <v>0</v>
      </c>
      <c r="AA53" s="18">
        <f t="shared" si="176"/>
        <v>0</v>
      </c>
      <c r="AB53" s="18">
        <f t="shared" si="176"/>
        <v>0</v>
      </c>
      <c r="AC53" s="18">
        <f t="shared" si="176"/>
        <v>0</v>
      </c>
      <c r="AD53" s="18">
        <f t="shared" si="176"/>
        <v>0</v>
      </c>
      <c r="AE53" s="18">
        <f t="shared" si="176"/>
        <v>0</v>
      </c>
      <c r="AF53" s="18">
        <f t="shared" si="176"/>
        <v>0</v>
      </c>
      <c r="AG53" s="18">
        <f t="shared" si="176"/>
        <v>0</v>
      </c>
      <c r="AH53" s="18">
        <f t="shared" si="176"/>
        <v>0</v>
      </c>
      <c r="AI53" s="18">
        <f t="shared" si="176"/>
        <v>0</v>
      </c>
      <c r="AJ53" s="18">
        <f t="shared" ref="AJ53:BC53" si="177">AJ54+AJ55+AJ56+AJ57+AJ58+AJ59+AJ60+AJ61</f>
        <v>0</v>
      </c>
      <c r="AK53" s="18">
        <f t="shared" si="177"/>
        <v>0</v>
      </c>
      <c r="AL53" s="18">
        <f t="shared" si="177"/>
        <v>0</v>
      </c>
      <c r="AM53" s="18">
        <f t="shared" si="177"/>
        <v>0</v>
      </c>
      <c r="AN53" s="18">
        <f t="shared" si="177"/>
        <v>0</v>
      </c>
      <c r="AO53" s="18">
        <f t="shared" si="177"/>
        <v>0</v>
      </c>
      <c r="AP53" s="18">
        <f t="shared" si="177"/>
        <v>0</v>
      </c>
      <c r="AQ53" s="18">
        <f t="shared" si="177"/>
        <v>0</v>
      </c>
      <c r="AR53" s="18">
        <f t="shared" si="177"/>
        <v>0</v>
      </c>
      <c r="AS53" s="18">
        <f t="shared" si="177"/>
        <v>0</v>
      </c>
      <c r="AT53" s="18">
        <f t="shared" si="177"/>
        <v>0</v>
      </c>
      <c r="AU53" s="18">
        <f t="shared" si="177"/>
        <v>0</v>
      </c>
      <c r="AV53" s="18">
        <f t="shared" si="177"/>
        <v>0</v>
      </c>
      <c r="AW53" s="18">
        <f t="shared" si="177"/>
        <v>0</v>
      </c>
      <c r="AX53" s="18">
        <f t="shared" si="177"/>
        <v>0</v>
      </c>
      <c r="AY53" s="18">
        <f t="shared" si="177"/>
        <v>0</v>
      </c>
      <c r="AZ53" s="18">
        <f t="shared" si="177"/>
        <v>0</v>
      </c>
      <c r="BA53" s="18">
        <f t="shared" si="177"/>
        <v>0</v>
      </c>
      <c r="BB53" s="18">
        <f t="shared" si="177"/>
        <v>0</v>
      </c>
      <c r="BC53" s="18">
        <f t="shared" si="177"/>
        <v>0</v>
      </c>
    </row>
    <row r="54" spans="1:55" ht="31.5" x14ac:dyDescent="0.25">
      <c r="A54" s="12" t="s">
        <v>116</v>
      </c>
      <c r="B54" s="13" t="s">
        <v>117</v>
      </c>
      <c r="C54" s="14" t="s">
        <v>246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</row>
    <row r="55" spans="1:55" ht="94.5" x14ac:dyDescent="0.25">
      <c r="A55" s="12" t="s">
        <v>116</v>
      </c>
      <c r="B55" s="13" t="s">
        <v>118</v>
      </c>
      <c r="C55" s="14" t="s">
        <v>246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</row>
    <row r="56" spans="1:55" ht="78.75" x14ac:dyDescent="0.25">
      <c r="A56" s="12" t="s">
        <v>116</v>
      </c>
      <c r="B56" s="13" t="s">
        <v>119</v>
      </c>
      <c r="C56" s="14" t="s">
        <v>246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</row>
    <row r="57" spans="1:55" ht="94.5" x14ac:dyDescent="0.25">
      <c r="A57" s="12" t="s">
        <v>116</v>
      </c>
      <c r="B57" s="13" t="s">
        <v>120</v>
      </c>
      <c r="C57" s="14" t="s">
        <v>246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</row>
    <row r="58" spans="1:55" ht="31.5" x14ac:dyDescent="0.25">
      <c r="A58" s="12" t="s">
        <v>121</v>
      </c>
      <c r="B58" s="13" t="s">
        <v>117</v>
      </c>
      <c r="C58" s="14" t="s">
        <v>246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</row>
    <row r="59" spans="1:55" ht="94.5" x14ac:dyDescent="0.25">
      <c r="A59" s="12" t="s">
        <v>121</v>
      </c>
      <c r="B59" s="13" t="s">
        <v>118</v>
      </c>
      <c r="C59" s="14" t="s">
        <v>246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</row>
    <row r="60" spans="1:55" ht="78.75" x14ac:dyDescent="0.25">
      <c r="A60" s="12" t="s">
        <v>121</v>
      </c>
      <c r="B60" s="13" t="s">
        <v>119</v>
      </c>
      <c r="C60" s="14" t="s">
        <v>246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</row>
    <row r="61" spans="1:55" ht="94.5" x14ac:dyDescent="0.25">
      <c r="A61" s="12" t="s">
        <v>121</v>
      </c>
      <c r="B61" s="13" t="s">
        <v>122</v>
      </c>
      <c r="C61" s="14" t="s">
        <v>246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</row>
    <row r="62" spans="1:55" ht="78.75" x14ac:dyDescent="0.25">
      <c r="A62" s="9" t="s">
        <v>123</v>
      </c>
      <c r="B62" s="10" t="s">
        <v>124</v>
      </c>
      <c r="C62" s="11" t="s">
        <v>246</v>
      </c>
      <c r="D62" s="18">
        <f t="shared" ref="D62:AI62" si="178">D63+D64</f>
        <v>0</v>
      </c>
      <c r="E62" s="18">
        <f t="shared" si="178"/>
        <v>0</v>
      </c>
      <c r="F62" s="18">
        <f t="shared" si="178"/>
        <v>0</v>
      </c>
      <c r="G62" s="18">
        <f t="shared" si="178"/>
        <v>0</v>
      </c>
      <c r="H62" s="18">
        <f t="shared" si="178"/>
        <v>0</v>
      </c>
      <c r="I62" s="18">
        <f t="shared" si="178"/>
        <v>0</v>
      </c>
      <c r="J62" s="18">
        <f t="shared" si="178"/>
        <v>0</v>
      </c>
      <c r="K62" s="18">
        <f t="shared" si="178"/>
        <v>0</v>
      </c>
      <c r="L62" s="18">
        <f t="shared" si="178"/>
        <v>0</v>
      </c>
      <c r="M62" s="18">
        <f t="shared" si="178"/>
        <v>0</v>
      </c>
      <c r="N62" s="18">
        <f t="shared" si="178"/>
        <v>0</v>
      </c>
      <c r="O62" s="18">
        <f t="shared" si="178"/>
        <v>0</v>
      </c>
      <c r="P62" s="18">
        <f t="shared" si="178"/>
        <v>0</v>
      </c>
      <c r="Q62" s="18">
        <f t="shared" si="178"/>
        <v>0</v>
      </c>
      <c r="R62" s="18">
        <f t="shared" si="178"/>
        <v>0</v>
      </c>
      <c r="S62" s="18">
        <f t="shared" si="178"/>
        <v>0</v>
      </c>
      <c r="T62" s="18">
        <f t="shared" si="178"/>
        <v>0</v>
      </c>
      <c r="U62" s="18">
        <f t="shared" si="178"/>
        <v>0</v>
      </c>
      <c r="V62" s="18">
        <f t="shared" si="178"/>
        <v>0</v>
      </c>
      <c r="W62" s="18">
        <f t="shared" si="178"/>
        <v>0</v>
      </c>
      <c r="X62" s="18">
        <f t="shared" si="178"/>
        <v>0</v>
      </c>
      <c r="Y62" s="18">
        <f t="shared" si="178"/>
        <v>0</v>
      </c>
      <c r="Z62" s="18">
        <f t="shared" si="178"/>
        <v>0</v>
      </c>
      <c r="AA62" s="18">
        <f t="shared" si="178"/>
        <v>0</v>
      </c>
      <c r="AB62" s="18">
        <f t="shared" si="178"/>
        <v>0</v>
      </c>
      <c r="AC62" s="18">
        <f t="shared" si="178"/>
        <v>0</v>
      </c>
      <c r="AD62" s="18">
        <f t="shared" si="178"/>
        <v>0</v>
      </c>
      <c r="AE62" s="18">
        <f t="shared" si="178"/>
        <v>0</v>
      </c>
      <c r="AF62" s="18">
        <f t="shared" si="178"/>
        <v>0</v>
      </c>
      <c r="AG62" s="18">
        <f t="shared" si="178"/>
        <v>0</v>
      </c>
      <c r="AH62" s="18">
        <f t="shared" si="178"/>
        <v>0</v>
      </c>
      <c r="AI62" s="18">
        <f t="shared" si="178"/>
        <v>0</v>
      </c>
      <c r="AJ62" s="18">
        <f t="shared" ref="AJ62:BC62" si="179">AJ63+AJ64</f>
        <v>0</v>
      </c>
      <c r="AK62" s="18">
        <f t="shared" si="179"/>
        <v>0</v>
      </c>
      <c r="AL62" s="18">
        <f t="shared" si="179"/>
        <v>0</v>
      </c>
      <c r="AM62" s="18">
        <f t="shared" si="179"/>
        <v>0</v>
      </c>
      <c r="AN62" s="18">
        <f t="shared" si="179"/>
        <v>0</v>
      </c>
      <c r="AO62" s="18">
        <f t="shared" si="179"/>
        <v>0</v>
      </c>
      <c r="AP62" s="18">
        <f t="shared" si="179"/>
        <v>0</v>
      </c>
      <c r="AQ62" s="18">
        <f t="shared" si="179"/>
        <v>0</v>
      </c>
      <c r="AR62" s="18">
        <f t="shared" si="179"/>
        <v>0</v>
      </c>
      <c r="AS62" s="18">
        <f t="shared" si="179"/>
        <v>0</v>
      </c>
      <c r="AT62" s="18">
        <f t="shared" si="179"/>
        <v>0</v>
      </c>
      <c r="AU62" s="18">
        <f t="shared" si="179"/>
        <v>0</v>
      </c>
      <c r="AV62" s="18">
        <f t="shared" si="179"/>
        <v>0</v>
      </c>
      <c r="AW62" s="18">
        <f t="shared" si="179"/>
        <v>0</v>
      </c>
      <c r="AX62" s="18">
        <f t="shared" si="179"/>
        <v>0</v>
      </c>
      <c r="AY62" s="18">
        <f t="shared" si="179"/>
        <v>0</v>
      </c>
      <c r="AZ62" s="18">
        <f t="shared" si="179"/>
        <v>0</v>
      </c>
      <c r="BA62" s="18">
        <f t="shared" si="179"/>
        <v>0</v>
      </c>
      <c r="BB62" s="18">
        <f t="shared" si="179"/>
        <v>0</v>
      </c>
      <c r="BC62" s="18">
        <f t="shared" si="179"/>
        <v>0</v>
      </c>
    </row>
    <row r="63" spans="1:55" ht="63" x14ac:dyDescent="0.25">
      <c r="A63" s="12" t="s">
        <v>125</v>
      </c>
      <c r="B63" s="13" t="s">
        <v>126</v>
      </c>
      <c r="C63" s="14" t="s">
        <v>246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</row>
    <row r="64" spans="1:55" ht="63" x14ac:dyDescent="0.25">
      <c r="A64" s="12" t="s">
        <v>127</v>
      </c>
      <c r="B64" s="13" t="s">
        <v>128</v>
      </c>
      <c r="C64" s="14" t="s">
        <v>246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</row>
    <row r="65" spans="1:55" ht="31.5" x14ac:dyDescent="0.25">
      <c r="A65" s="6" t="s">
        <v>129</v>
      </c>
      <c r="B65" s="7" t="s">
        <v>130</v>
      </c>
      <c r="C65" s="8" t="s">
        <v>246</v>
      </c>
      <c r="D65" s="17">
        <f t="shared" ref="D65:AI65" si="180">D66+D71+D138+D149</f>
        <v>673.59558151199985</v>
      </c>
      <c r="E65" s="17">
        <f t="shared" si="180"/>
        <v>655.136146392</v>
      </c>
      <c r="F65" s="17">
        <f t="shared" si="180"/>
        <v>3.6568516560000002</v>
      </c>
      <c r="G65" s="17">
        <f t="shared" si="180"/>
        <v>419.54481214799989</v>
      </c>
      <c r="H65" s="17">
        <f t="shared" si="180"/>
        <v>217.22546442000015</v>
      </c>
      <c r="I65" s="17">
        <f t="shared" si="180"/>
        <v>14.709018168000004</v>
      </c>
      <c r="J65" s="17">
        <f t="shared" si="180"/>
        <v>50.904184848</v>
      </c>
      <c r="K65" s="17">
        <f t="shared" si="180"/>
        <v>1.6022282160000003</v>
      </c>
      <c r="L65" s="17">
        <f t="shared" si="180"/>
        <v>31.543838003999966</v>
      </c>
      <c r="M65" s="17">
        <f t="shared" si="180"/>
        <v>17.42232398400003</v>
      </c>
      <c r="N65" s="17">
        <f t="shared" si="180"/>
        <v>0.33579464400000003</v>
      </c>
      <c r="O65" s="17">
        <f t="shared" si="180"/>
        <v>117.83373339600027</v>
      </c>
      <c r="P65" s="17">
        <f t="shared" si="180"/>
        <v>1.0356804720000001</v>
      </c>
      <c r="Q65" s="17">
        <f t="shared" si="180"/>
        <v>61.334204676000112</v>
      </c>
      <c r="R65" s="17">
        <f t="shared" si="180"/>
        <v>53.665550904000185</v>
      </c>
      <c r="S65" s="17">
        <f t="shared" si="180"/>
        <v>1.7982973440000001</v>
      </c>
      <c r="T65" s="17">
        <f t="shared" si="180"/>
        <v>271.04271176399982</v>
      </c>
      <c r="U65" s="17">
        <f t="shared" si="180"/>
        <v>0.29129084399999983</v>
      </c>
      <c r="V65" s="17">
        <f t="shared" si="180"/>
        <v>171.85221021599983</v>
      </c>
      <c r="W65" s="17">
        <f t="shared" si="180"/>
        <v>95.534849615999832</v>
      </c>
      <c r="X65" s="17">
        <f t="shared" si="180"/>
        <v>3.3643610879999994</v>
      </c>
      <c r="Y65" s="17">
        <f t="shared" si="180"/>
        <v>215.35551638400003</v>
      </c>
      <c r="Z65" s="17">
        <f t="shared" si="180"/>
        <v>0.7276521239999999</v>
      </c>
      <c r="AA65" s="17">
        <f t="shared" si="180"/>
        <v>154.81455925199995</v>
      </c>
      <c r="AB65" s="17">
        <f t="shared" si="180"/>
        <v>50.602739916000104</v>
      </c>
      <c r="AC65" s="17">
        <f t="shared" si="180"/>
        <v>9.2105650920000013</v>
      </c>
      <c r="AD65" s="17">
        <f t="shared" si="180"/>
        <v>561.32965125999988</v>
      </c>
      <c r="AE65" s="17">
        <f t="shared" si="180"/>
        <v>546.01562665999995</v>
      </c>
      <c r="AF65" s="17">
        <f t="shared" si="180"/>
        <v>3.0562143800000001</v>
      </c>
      <c r="AG65" s="17">
        <f t="shared" si="180"/>
        <v>349.68067678999989</v>
      </c>
      <c r="AH65" s="17">
        <f t="shared" si="180"/>
        <v>181.02122035000016</v>
      </c>
      <c r="AI65" s="17">
        <f t="shared" si="180"/>
        <v>12.257515140000002</v>
      </c>
      <c r="AJ65" s="17">
        <f t="shared" ref="AJ65:BC65" si="181">AJ66+AJ71+AJ138+AJ149</f>
        <v>42.420154040000007</v>
      </c>
      <c r="AK65" s="17">
        <f t="shared" si="181"/>
        <v>1.3351901799999999</v>
      </c>
      <c r="AL65" s="17">
        <f t="shared" si="181"/>
        <v>26.286531669999974</v>
      </c>
      <c r="AM65" s="17">
        <f t="shared" si="181"/>
        <v>14.518603320000027</v>
      </c>
      <c r="AN65" s="17">
        <f t="shared" si="181"/>
        <v>0.27982887000000001</v>
      </c>
      <c r="AO65" s="17">
        <f t="shared" si="181"/>
        <v>98.194777830000277</v>
      </c>
      <c r="AP65" s="17">
        <f t="shared" si="181"/>
        <v>0.86306705999999989</v>
      </c>
      <c r="AQ65" s="17">
        <f t="shared" si="181"/>
        <v>51.111837230000091</v>
      </c>
      <c r="AR65" s="17">
        <f t="shared" si="181"/>
        <v>44.721292420000154</v>
      </c>
      <c r="AS65" s="17">
        <f t="shared" si="181"/>
        <v>1.4985811199999999</v>
      </c>
      <c r="AT65" s="17">
        <f t="shared" si="181"/>
        <v>225.86892646999965</v>
      </c>
      <c r="AU65" s="17">
        <f t="shared" si="181"/>
        <v>0.24274237000000001</v>
      </c>
      <c r="AV65" s="17">
        <f t="shared" si="181"/>
        <v>143.21017517999991</v>
      </c>
      <c r="AW65" s="17">
        <f t="shared" si="181"/>
        <v>79.612374679999874</v>
      </c>
      <c r="AX65" s="17">
        <f t="shared" si="181"/>
        <v>2.8036342400000005</v>
      </c>
      <c r="AY65" s="17">
        <f t="shared" si="181"/>
        <v>179.53176832000005</v>
      </c>
      <c r="AZ65" s="17">
        <f t="shared" si="181"/>
        <v>0.61521476999999991</v>
      </c>
      <c r="BA65" s="17">
        <f t="shared" si="181"/>
        <v>129.07213270999995</v>
      </c>
      <c r="BB65" s="17">
        <f t="shared" si="181"/>
        <v>42.168949930000089</v>
      </c>
      <c r="BC65" s="17">
        <f t="shared" si="181"/>
        <v>7.6754709100000023</v>
      </c>
    </row>
    <row r="66" spans="1:55" ht="63" x14ac:dyDescent="0.25">
      <c r="A66" s="9" t="s">
        <v>131</v>
      </c>
      <c r="B66" s="10" t="s">
        <v>132</v>
      </c>
      <c r="C66" s="11" t="s">
        <v>246</v>
      </c>
      <c r="D66" s="18">
        <f t="shared" ref="D66:AI66" si="182">D67+D70</f>
        <v>0.21232559999999998</v>
      </c>
      <c r="E66" s="18">
        <f t="shared" si="182"/>
        <v>0.20614107599999998</v>
      </c>
      <c r="F66" s="18">
        <f t="shared" si="182"/>
        <v>0</v>
      </c>
      <c r="G66" s="18">
        <f t="shared" si="182"/>
        <v>0.20614107599999998</v>
      </c>
      <c r="H66" s="18">
        <f t="shared" si="182"/>
        <v>0</v>
      </c>
      <c r="I66" s="18">
        <f t="shared" si="182"/>
        <v>0</v>
      </c>
      <c r="J66" s="18">
        <f t="shared" si="182"/>
        <v>0</v>
      </c>
      <c r="K66" s="18">
        <f t="shared" si="182"/>
        <v>0</v>
      </c>
      <c r="L66" s="18">
        <f t="shared" si="182"/>
        <v>0</v>
      </c>
      <c r="M66" s="18">
        <f t="shared" si="182"/>
        <v>0</v>
      </c>
      <c r="N66" s="18">
        <f t="shared" si="182"/>
        <v>0</v>
      </c>
      <c r="O66" s="18">
        <f t="shared" si="182"/>
        <v>0</v>
      </c>
      <c r="P66" s="18">
        <f t="shared" si="182"/>
        <v>0</v>
      </c>
      <c r="Q66" s="18">
        <f t="shared" si="182"/>
        <v>0</v>
      </c>
      <c r="R66" s="18">
        <f t="shared" si="182"/>
        <v>0</v>
      </c>
      <c r="S66" s="18">
        <f t="shared" si="182"/>
        <v>0</v>
      </c>
      <c r="T66" s="18">
        <f t="shared" si="182"/>
        <v>0.20614107599999998</v>
      </c>
      <c r="U66" s="18">
        <f t="shared" si="182"/>
        <v>0</v>
      </c>
      <c r="V66" s="18">
        <f t="shared" si="182"/>
        <v>0.20614107599999998</v>
      </c>
      <c r="W66" s="18">
        <f t="shared" si="182"/>
        <v>0</v>
      </c>
      <c r="X66" s="18">
        <f t="shared" si="182"/>
        <v>0</v>
      </c>
      <c r="Y66" s="18">
        <f t="shared" si="182"/>
        <v>0</v>
      </c>
      <c r="Z66" s="18">
        <f t="shared" si="182"/>
        <v>0</v>
      </c>
      <c r="AA66" s="18">
        <f t="shared" si="182"/>
        <v>0</v>
      </c>
      <c r="AB66" s="18">
        <f t="shared" si="182"/>
        <v>0</v>
      </c>
      <c r="AC66" s="18">
        <f t="shared" si="182"/>
        <v>0</v>
      </c>
      <c r="AD66" s="18">
        <f t="shared" si="182"/>
        <v>0.17693799999999998</v>
      </c>
      <c r="AE66" s="18">
        <f t="shared" si="182"/>
        <v>0.23178422999999998</v>
      </c>
      <c r="AF66" s="18">
        <f t="shared" si="182"/>
        <v>0</v>
      </c>
      <c r="AG66" s="18">
        <f t="shared" si="182"/>
        <v>0.23178422999999998</v>
      </c>
      <c r="AH66" s="18">
        <f t="shared" si="182"/>
        <v>0</v>
      </c>
      <c r="AI66" s="18">
        <f t="shared" si="182"/>
        <v>0</v>
      </c>
      <c r="AJ66" s="18">
        <f t="shared" ref="AJ66:BC66" si="183">AJ67+AJ70</f>
        <v>0</v>
      </c>
      <c r="AK66" s="18">
        <f t="shared" si="183"/>
        <v>0</v>
      </c>
      <c r="AL66" s="18">
        <f t="shared" si="183"/>
        <v>0</v>
      </c>
      <c r="AM66" s="18">
        <f t="shared" si="183"/>
        <v>0</v>
      </c>
      <c r="AN66" s="18">
        <f t="shared" si="183"/>
        <v>0</v>
      </c>
      <c r="AO66" s="18">
        <f t="shared" si="183"/>
        <v>0</v>
      </c>
      <c r="AP66" s="18">
        <f t="shared" si="183"/>
        <v>0</v>
      </c>
      <c r="AQ66" s="18">
        <f t="shared" si="183"/>
        <v>0</v>
      </c>
      <c r="AR66" s="18">
        <f t="shared" si="183"/>
        <v>0</v>
      </c>
      <c r="AS66" s="18">
        <f t="shared" si="183"/>
        <v>0</v>
      </c>
      <c r="AT66" s="18">
        <f t="shared" si="183"/>
        <v>0.17178422999999998</v>
      </c>
      <c r="AU66" s="18">
        <f t="shared" si="183"/>
        <v>0</v>
      </c>
      <c r="AV66" s="18">
        <f t="shared" si="183"/>
        <v>0.17178422999999998</v>
      </c>
      <c r="AW66" s="18">
        <f t="shared" si="183"/>
        <v>0</v>
      </c>
      <c r="AX66" s="18">
        <f t="shared" si="183"/>
        <v>0</v>
      </c>
      <c r="AY66" s="18">
        <f t="shared" si="183"/>
        <v>0.06</v>
      </c>
      <c r="AZ66" s="18">
        <f t="shared" si="183"/>
        <v>0</v>
      </c>
      <c r="BA66" s="18">
        <f t="shared" si="183"/>
        <v>0.06</v>
      </c>
      <c r="BB66" s="18">
        <f t="shared" si="183"/>
        <v>0</v>
      </c>
      <c r="BC66" s="18">
        <f t="shared" si="183"/>
        <v>0</v>
      </c>
    </row>
    <row r="67" spans="1:55" ht="31.5" x14ac:dyDescent="0.25">
      <c r="A67" s="12" t="s">
        <v>73</v>
      </c>
      <c r="B67" s="13" t="s">
        <v>133</v>
      </c>
      <c r="C67" s="14" t="s">
        <v>246</v>
      </c>
      <c r="D67" s="19">
        <f>D69</f>
        <v>0.21232559999999998</v>
      </c>
      <c r="E67" s="19">
        <f t="shared" ref="E67:AC67" si="184">E69</f>
        <v>0.20614107599999998</v>
      </c>
      <c r="F67" s="19">
        <f t="shared" si="184"/>
        <v>0</v>
      </c>
      <c r="G67" s="19">
        <f t="shared" si="184"/>
        <v>0.20614107599999998</v>
      </c>
      <c r="H67" s="19">
        <f t="shared" si="184"/>
        <v>0</v>
      </c>
      <c r="I67" s="19">
        <f t="shared" si="184"/>
        <v>0</v>
      </c>
      <c r="J67" s="19">
        <f t="shared" si="184"/>
        <v>0</v>
      </c>
      <c r="K67" s="19">
        <f t="shared" si="184"/>
        <v>0</v>
      </c>
      <c r="L67" s="19">
        <f t="shared" si="184"/>
        <v>0</v>
      </c>
      <c r="M67" s="19">
        <f t="shared" si="184"/>
        <v>0</v>
      </c>
      <c r="N67" s="19">
        <f t="shared" si="184"/>
        <v>0</v>
      </c>
      <c r="O67" s="19">
        <f t="shared" si="184"/>
        <v>0</v>
      </c>
      <c r="P67" s="19">
        <f t="shared" si="184"/>
        <v>0</v>
      </c>
      <c r="Q67" s="19">
        <f t="shared" si="184"/>
        <v>0</v>
      </c>
      <c r="R67" s="19">
        <f t="shared" si="184"/>
        <v>0</v>
      </c>
      <c r="S67" s="19">
        <f t="shared" si="184"/>
        <v>0</v>
      </c>
      <c r="T67" s="19">
        <f t="shared" si="184"/>
        <v>0.20614107599999998</v>
      </c>
      <c r="U67" s="19">
        <f t="shared" si="184"/>
        <v>0</v>
      </c>
      <c r="V67" s="19">
        <f t="shared" si="184"/>
        <v>0.20614107599999998</v>
      </c>
      <c r="W67" s="19">
        <f t="shared" si="184"/>
        <v>0</v>
      </c>
      <c r="X67" s="19">
        <f t="shared" si="184"/>
        <v>0</v>
      </c>
      <c r="Y67" s="19">
        <f t="shared" si="184"/>
        <v>0</v>
      </c>
      <c r="Z67" s="19">
        <f t="shared" si="184"/>
        <v>0</v>
      </c>
      <c r="AA67" s="19">
        <f t="shared" si="184"/>
        <v>0</v>
      </c>
      <c r="AB67" s="19">
        <f t="shared" si="184"/>
        <v>0</v>
      </c>
      <c r="AC67" s="19">
        <f t="shared" si="184"/>
        <v>0</v>
      </c>
      <c r="AD67" s="19">
        <f t="shared" ref="AD67:AX67" si="185">SUM(AD68:AD69)</f>
        <v>0.17693799999999998</v>
      </c>
      <c r="AE67" s="19">
        <f>SUM(AE68:AE69)</f>
        <v>0.23178422999999998</v>
      </c>
      <c r="AF67" s="19">
        <f t="shared" si="185"/>
        <v>0</v>
      </c>
      <c r="AG67" s="19">
        <f t="shared" si="185"/>
        <v>0.23178422999999998</v>
      </c>
      <c r="AH67" s="19">
        <f t="shared" si="185"/>
        <v>0</v>
      </c>
      <c r="AI67" s="19">
        <f t="shared" si="185"/>
        <v>0</v>
      </c>
      <c r="AJ67" s="19">
        <f t="shared" si="185"/>
        <v>0</v>
      </c>
      <c r="AK67" s="19">
        <f t="shared" si="185"/>
        <v>0</v>
      </c>
      <c r="AL67" s="19">
        <f t="shared" si="185"/>
        <v>0</v>
      </c>
      <c r="AM67" s="19">
        <f t="shared" si="185"/>
        <v>0</v>
      </c>
      <c r="AN67" s="19">
        <f t="shared" si="185"/>
        <v>0</v>
      </c>
      <c r="AO67" s="19">
        <f t="shared" si="185"/>
        <v>0</v>
      </c>
      <c r="AP67" s="19">
        <f t="shared" si="185"/>
        <v>0</v>
      </c>
      <c r="AQ67" s="19">
        <f t="shared" si="185"/>
        <v>0</v>
      </c>
      <c r="AR67" s="19">
        <f t="shared" si="185"/>
        <v>0</v>
      </c>
      <c r="AS67" s="19">
        <f t="shared" si="185"/>
        <v>0</v>
      </c>
      <c r="AT67" s="19">
        <f t="shared" si="185"/>
        <v>0.17178422999999998</v>
      </c>
      <c r="AU67" s="19">
        <f t="shared" si="185"/>
        <v>0</v>
      </c>
      <c r="AV67" s="19">
        <f t="shared" si="185"/>
        <v>0.17178422999999998</v>
      </c>
      <c r="AW67" s="19">
        <f t="shared" si="185"/>
        <v>0</v>
      </c>
      <c r="AX67" s="19">
        <f t="shared" si="185"/>
        <v>0</v>
      </c>
      <c r="AY67" s="19">
        <f>SUM(AY68:AY69)</f>
        <v>0.06</v>
      </c>
      <c r="AZ67" s="19">
        <f t="shared" ref="AZ67:BC67" si="186">SUM(AZ68:AZ69)</f>
        <v>0</v>
      </c>
      <c r="BA67" s="19">
        <f t="shared" si="186"/>
        <v>0.06</v>
      </c>
      <c r="BB67" s="19">
        <f t="shared" si="186"/>
        <v>0</v>
      </c>
      <c r="BC67" s="19">
        <f t="shared" si="186"/>
        <v>0</v>
      </c>
    </row>
    <row r="68" spans="1:55" x14ac:dyDescent="0.25">
      <c r="A68" s="5" t="s">
        <v>73</v>
      </c>
      <c r="B68" s="15" t="s">
        <v>357</v>
      </c>
      <c r="C68" s="16" t="s">
        <v>348</v>
      </c>
      <c r="D68" s="20">
        <v>0</v>
      </c>
      <c r="E68" s="20">
        <f t="shared" ref="E68" si="187">AE68*1.2</f>
        <v>7.1999999999999995E-2</v>
      </c>
      <c r="F68" s="20">
        <f t="shared" ref="F68" si="188">AF68*1.2</f>
        <v>0</v>
      </c>
      <c r="G68" s="20">
        <f t="shared" ref="G68" si="189">AG68*1.2</f>
        <v>7.1999999999999995E-2</v>
      </c>
      <c r="H68" s="20">
        <f t="shared" ref="H68" si="190">AH68*1.2</f>
        <v>0</v>
      </c>
      <c r="I68" s="20">
        <f t="shared" ref="I68" si="191">AI68*1.2</f>
        <v>0</v>
      </c>
      <c r="J68" s="20">
        <f t="shared" ref="J68" si="192">AJ68*1.2</f>
        <v>0</v>
      </c>
      <c r="K68" s="20">
        <f t="shared" ref="K68" si="193">AK68*1.2</f>
        <v>0</v>
      </c>
      <c r="L68" s="20">
        <f t="shared" ref="L68" si="194">AL68*1.2</f>
        <v>0</v>
      </c>
      <c r="M68" s="20">
        <f t="shared" ref="M68" si="195">AM68*1.2</f>
        <v>0</v>
      </c>
      <c r="N68" s="20">
        <f t="shared" ref="N68" si="196">AN68*1.2</f>
        <v>0</v>
      </c>
      <c r="O68" s="20">
        <f t="shared" ref="O68" si="197">AO68*1.2</f>
        <v>0</v>
      </c>
      <c r="P68" s="20">
        <f t="shared" ref="P68" si="198">AP68*1.2</f>
        <v>0</v>
      </c>
      <c r="Q68" s="20">
        <f t="shared" ref="Q68" si="199">AQ68*1.2</f>
        <v>0</v>
      </c>
      <c r="R68" s="20">
        <f t="shared" ref="R68" si="200">AR68*1.2</f>
        <v>0</v>
      </c>
      <c r="S68" s="20">
        <f t="shared" ref="S68" si="201">AS68*1.2</f>
        <v>0</v>
      </c>
      <c r="T68" s="20">
        <f t="shared" ref="T68" si="202">AT68*1.2</f>
        <v>0</v>
      </c>
      <c r="U68" s="20">
        <f t="shared" ref="U68" si="203">AU68*1.2</f>
        <v>0</v>
      </c>
      <c r="V68" s="20">
        <f t="shared" ref="V68" si="204">AV68*1.2</f>
        <v>0</v>
      </c>
      <c r="W68" s="20">
        <f t="shared" ref="W68" si="205">AW68*1.2</f>
        <v>0</v>
      </c>
      <c r="X68" s="20">
        <f t="shared" ref="X68" si="206">AX68*1.2</f>
        <v>0</v>
      </c>
      <c r="Y68" s="20">
        <f t="shared" ref="Y68" si="207">AY68*1.2</f>
        <v>7.1999999999999995E-2</v>
      </c>
      <c r="Z68" s="20">
        <f t="shared" ref="Z68" si="208">AZ68*1.2</f>
        <v>0</v>
      </c>
      <c r="AA68" s="20">
        <f t="shared" ref="AA68" si="209">BA68*1.2</f>
        <v>7.1999999999999995E-2</v>
      </c>
      <c r="AB68" s="20">
        <f t="shared" ref="AB68" si="210">BB68*1.2</f>
        <v>0</v>
      </c>
      <c r="AC68" s="20">
        <f t="shared" ref="AC68" si="211">BC68*1.2</f>
        <v>0</v>
      </c>
      <c r="AD68" s="20">
        <v>0</v>
      </c>
      <c r="AE68" s="20">
        <f t="shared" ref="AE68" si="212">AJ68+AO68+AT68+AY68</f>
        <v>0.06</v>
      </c>
      <c r="AF68" s="20">
        <f t="shared" ref="AF68" si="213">AK68+AP68+AU68+AZ68</f>
        <v>0</v>
      </c>
      <c r="AG68" s="20">
        <f t="shared" ref="AG68" si="214">AL68+AQ68+AV68+BA68</f>
        <v>0.06</v>
      </c>
      <c r="AH68" s="20">
        <f t="shared" ref="AH68" si="215">AM68+AR68+AW68+BB68</f>
        <v>0</v>
      </c>
      <c r="AI68" s="20">
        <f t="shared" ref="AI68" si="216">AN68+AS68+AX68+BC68</f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0.06</v>
      </c>
      <c r="AZ68" s="20">
        <v>0</v>
      </c>
      <c r="BA68" s="20">
        <v>0.06</v>
      </c>
      <c r="BB68" s="20">
        <v>0</v>
      </c>
      <c r="BC68" s="20">
        <v>0</v>
      </c>
    </row>
    <row r="69" spans="1:55" ht="31.5" x14ac:dyDescent="0.25">
      <c r="A69" s="5" t="s">
        <v>73</v>
      </c>
      <c r="B69" s="15" t="s">
        <v>247</v>
      </c>
      <c r="C69" s="16" t="s">
        <v>248</v>
      </c>
      <c r="D69" s="20">
        <f t="shared" ref="D69" si="217">AD69*1.2</f>
        <v>0.21232559999999998</v>
      </c>
      <c r="E69" s="20">
        <f t="shared" ref="E69" si="218">AE69*1.2</f>
        <v>0.20614107599999998</v>
      </c>
      <c r="F69" s="20">
        <f t="shared" ref="F69" si="219">AF69*1.2</f>
        <v>0</v>
      </c>
      <c r="G69" s="20">
        <f t="shared" ref="G69" si="220">AG69*1.2</f>
        <v>0.20614107599999998</v>
      </c>
      <c r="H69" s="20">
        <f t="shared" ref="H69" si="221">AH69*1.2</f>
        <v>0</v>
      </c>
      <c r="I69" s="20">
        <f t="shared" ref="I69" si="222">AI69*1.2</f>
        <v>0</v>
      </c>
      <c r="J69" s="20">
        <f t="shared" ref="J69" si="223">AJ69*1.2</f>
        <v>0</v>
      </c>
      <c r="K69" s="20">
        <f t="shared" ref="K69" si="224">AK69*1.2</f>
        <v>0</v>
      </c>
      <c r="L69" s="20">
        <f t="shared" ref="L69" si="225">AL69*1.2</f>
        <v>0</v>
      </c>
      <c r="M69" s="20">
        <f t="shared" ref="M69" si="226">AM69*1.2</f>
        <v>0</v>
      </c>
      <c r="N69" s="20">
        <f t="shared" ref="N69" si="227">AN69*1.2</f>
        <v>0</v>
      </c>
      <c r="O69" s="20">
        <f t="shared" ref="O69" si="228">AO69*1.2</f>
        <v>0</v>
      </c>
      <c r="P69" s="20">
        <f t="shared" ref="P69" si="229">AP69*1.2</f>
        <v>0</v>
      </c>
      <c r="Q69" s="20">
        <f t="shared" ref="Q69" si="230">AQ69*1.2</f>
        <v>0</v>
      </c>
      <c r="R69" s="20">
        <f t="shared" ref="R69" si="231">AR69*1.2</f>
        <v>0</v>
      </c>
      <c r="S69" s="20">
        <f t="shared" ref="S69" si="232">AS69*1.2</f>
        <v>0</v>
      </c>
      <c r="T69" s="20">
        <f t="shared" ref="T69" si="233">AT69*1.2</f>
        <v>0.20614107599999998</v>
      </c>
      <c r="U69" s="20">
        <f t="shared" ref="U69" si="234">AU69*1.2</f>
        <v>0</v>
      </c>
      <c r="V69" s="20">
        <f t="shared" ref="V69" si="235">AV69*1.2</f>
        <v>0.20614107599999998</v>
      </c>
      <c r="W69" s="20">
        <f t="shared" ref="W69" si="236">AW69*1.2</f>
        <v>0</v>
      </c>
      <c r="X69" s="20">
        <f t="shared" ref="X69" si="237">AX69*1.2</f>
        <v>0</v>
      </c>
      <c r="Y69" s="20">
        <f t="shared" ref="Y69" si="238">AY69*1.2</f>
        <v>0</v>
      </c>
      <c r="Z69" s="20">
        <f t="shared" ref="Z69" si="239">AZ69*1.2</f>
        <v>0</v>
      </c>
      <c r="AA69" s="20">
        <f t="shared" ref="AA69" si="240">BA69*1.2</f>
        <v>0</v>
      </c>
      <c r="AB69" s="20">
        <f t="shared" ref="AB69" si="241">BB69*1.2</f>
        <v>0</v>
      </c>
      <c r="AC69" s="20">
        <f t="shared" ref="AC69" si="242">BC69*1.2</f>
        <v>0</v>
      </c>
      <c r="AD69" s="20">
        <v>0.17693799999999998</v>
      </c>
      <c r="AE69" s="20">
        <f t="shared" ref="AE69" si="243">AJ69+AO69+AT69+AY69</f>
        <v>0.17178422999999998</v>
      </c>
      <c r="AF69" s="20">
        <f t="shared" ref="AF69" si="244">AK69+AP69+AU69+AZ69</f>
        <v>0</v>
      </c>
      <c r="AG69" s="20">
        <f t="shared" ref="AG69" si="245">AL69+AQ69+AV69+BA69</f>
        <v>0.17178422999999998</v>
      </c>
      <c r="AH69" s="20">
        <f t="shared" ref="AH69" si="246">AM69+AR69+AW69+BB69</f>
        <v>0</v>
      </c>
      <c r="AI69" s="20">
        <f t="shared" ref="AI69" si="247">AN69+AS69+AX69+BC69</f>
        <v>0</v>
      </c>
      <c r="AJ69" s="20">
        <v>0</v>
      </c>
      <c r="AK69" s="20">
        <v>0</v>
      </c>
      <c r="AL69" s="20">
        <f t="shared" ref="AL69" si="248">30*AJ69/100</f>
        <v>0</v>
      </c>
      <c r="AM69" s="20">
        <f t="shared" ref="AM69" si="249">70*AJ69/100</f>
        <v>0</v>
      </c>
      <c r="AN69" s="20">
        <v>0</v>
      </c>
      <c r="AO69" s="20">
        <v>0</v>
      </c>
      <c r="AP69" s="20">
        <v>0</v>
      </c>
      <c r="AQ69" s="20">
        <f t="shared" ref="AQ69" si="250">30*AO69/100</f>
        <v>0</v>
      </c>
      <c r="AR69" s="20">
        <f t="shared" ref="AR69" si="251">70*AO69/100</f>
        <v>0</v>
      </c>
      <c r="AS69" s="20">
        <v>0</v>
      </c>
      <c r="AT69" s="20">
        <v>0.17178422999999998</v>
      </c>
      <c r="AU69" s="20">
        <v>0</v>
      </c>
      <c r="AV69" s="20">
        <v>0.17178422999999998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</row>
    <row r="70" spans="1:55" ht="47.25" x14ac:dyDescent="0.25">
      <c r="A70" s="12" t="s">
        <v>74</v>
      </c>
      <c r="B70" s="13" t="s">
        <v>134</v>
      </c>
      <c r="C70" s="14" t="s">
        <v>246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</row>
    <row r="71" spans="1:55" ht="47.25" x14ac:dyDescent="0.25">
      <c r="A71" s="9" t="s">
        <v>135</v>
      </c>
      <c r="B71" s="10" t="s">
        <v>136</v>
      </c>
      <c r="C71" s="11" t="s">
        <v>246</v>
      </c>
      <c r="D71" s="18">
        <f t="shared" ref="D71:AI71" si="252">D72+D137</f>
        <v>574.12646879999988</v>
      </c>
      <c r="E71" s="18">
        <f t="shared" si="252"/>
        <v>553.36647602399989</v>
      </c>
      <c r="F71" s="18">
        <f t="shared" si="252"/>
        <v>3.6568516560000002</v>
      </c>
      <c r="G71" s="18">
        <f t="shared" si="252"/>
        <v>392.50362129600001</v>
      </c>
      <c r="H71" s="18">
        <f t="shared" si="252"/>
        <v>142.49698490399999</v>
      </c>
      <c r="I71" s="18">
        <f t="shared" si="252"/>
        <v>14.709018168000004</v>
      </c>
      <c r="J71" s="18">
        <f t="shared" si="252"/>
        <v>34.076095116000005</v>
      </c>
      <c r="K71" s="18">
        <f t="shared" si="252"/>
        <v>1.6022282160000003</v>
      </c>
      <c r="L71" s="18">
        <f t="shared" si="252"/>
        <v>26.082002052</v>
      </c>
      <c r="M71" s="18">
        <f t="shared" si="252"/>
        <v>6.0560702039999992</v>
      </c>
      <c r="N71" s="18">
        <f t="shared" si="252"/>
        <v>0.33579464400000003</v>
      </c>
      <c r="O71" s="18">
        <f t="shared" si="252"/>
        <v>104.47262816399997</v>
      </c>
      <c r="P71" s="18">
        <f t="shared" si="252"/>
        <v>1.0356804720000001</v>
      </c>
      <c r="Q71" s="18">
        <f t="shared" si="252"/>
        <v>56.407997388000005</v>
      </c>
      <c r="R71" s="18">
        <f t="shared" si="252"/>
        <v>45.230652959999993</v>
      </c>
      <c r="S71" s="18">
        <f t="shared" si="252"/>
        <v>1.7982973440000001</v>
      </c>
      <c r="T71" s="18">
        <f t="shared" si="252"/>
        <v>243.67968174000006</v>
      </c>
      <c r="U71" s="18">
        <f t="shared" si="252"/>
        <v>0.29129084399999983</v>
      </c>
      <c r="V71" s="18">
        <f t="shared" si="252"/>
        <v>164.40289163999995</v>
      </c>
      <c r="W71" s="18">
        <f t="shared" si="252"/>
        <v>75.621138167999987</v>
      </c>
      <c r="X71" s="18">
        <f t="shared" si="252"/>
        <v>3.3643610879999994</v>
      </c>
      <c r="Y71" s="18">
        <f t="shared" si="252"/>
        <v>171.13807100399998</v>
      </c>
      <c r="Z71" s="18">
        <f t="shared" si="252"/>
        <v>0.7276521239999999</v>
      </c>
      <c r="AA71" s="18">
        <f t="shared" si="252"/>
        <v>145.61073021600001</v>
      </c>
      <c r="AB71" s="18">
        <f t="shared" si="252"/>
        <v>15.589123571999998</v>
      </c>
      <c r="AC71" s="18">
        <f t="shared" si="252"/>
        <v>9.2105650920000013</v>
      </c>
      <c r="AD71" s="18">
        <f t="shared" si="252"/>
        <v>478.43872399999987</v>
      </c>
      <c r="AE71" s="18">
        <f t="shared" si="252"/>
        <v>461.14756801999982</v>
      </c>
      <c r="AF71" s="18">
        <f t="shared" si="252"/>
        <v>3.0562143800000001</v>
      </c>
      <c r="AG71" s="18">
        <f t="shared" si="252"/>
        <v>327.08635107999999</v>
      </c>
      <c r="AH71" s="18">
        <f t="shared" si="252"/>
        <v>118.74748742000001</v>
      </c>
      <c r="AI71" s="18">
        <f t="shared" si="252"/>
        <v>12.257515140000002</v>
      </c>
      <c r="AJ71" s="18">
        <f t="shared" ref="AJ71:BC71" si="253">AJ72+AJ137</f>
        <v>28.396745930000005</v>
      </c>
      <c r="AK71" s="18">
        <f t="shared" si="253"/>
        <v>1.3351901799999999</v>
      </c>
      <c r="AL71" s="18">
        <f t="shared" si="253"/>
        <v>21.735001710000002</v>
      </c>
      <c r="AM71" s="18">
        <f t="shared" si="253"/>
        <v>5.0467251700000002</v>
      </c>
      <c r="AN71" s="18">
        <f t="shared" si="253"/>
        <v>0.27982887000000001</v>
      </c>
      <c r="AO71" s="18">
        <f t="shared" si="253"/>
        <v>87.060523470000021</v>
      </c>
      <c r="AP71" s="18">
        <f t="shared" si="253"/>
        <v>0.86306705999999989</v>
      </c>
      <c r="AQ71" s="18">
        <f t="shared" si="253"/>
        <v>47.006664489999999</v>
      </c>
      <c r="AR71" s="18">
        <f t="shared" si="253"/>
        <v>37.692210799999998</v>
      </c>
      <c r="AS71" s="18">
        <f t="shared" si="253"/>
        <v>1.4985811199999999</v>
      </c>
      <c r="AT71" s="18">
        <f t="shared" si="253"/>
        <v>203.06640144999989</v>
      </c>
      <c r="AU71" s="18">
        <f t="shared" si="253"/>
        <v>0.24274237000000001</v>
      </c>
      <c r="AV71" s="18">
        <f t="shared" si="253"/>
        <v>137.00240970000002</v>
      </c>
      <c r="AW71" s="18">
        <f t="shared" si="253"/>
        <v>63.017615140000004</v>
      </c>
      <c r="AX71" s="18">
        <f t="shared" si="253"/>
        <v>2.8036342400000005</v>
      </c>
      <c r="AY71" s="18">
        <f t="shared" si="253"/>
        <v>142.62389717000002</v>
      </c>
      <c r="AZ71" s="18">
        <f t="shared" si="253"/>
        <v>0.61521476999999991</v>
      </c>
      <c r="BA71" s="18">
        <f t="shared" si="253"/>
        <v>121.34227518</v>
      </c>
      <c r="BB71" s="18">
        <f t="shared" si="253"/>
        <v>12.990936309999999</v>
      </c>
      <c r="BC71" s="18">
        <f t="shared" si="253"/>
        <v>7.6754709100000023</v>
      </c>
    </row>
    <row r="72" spans="1:55" ht="31.5" x14ac:dyDescent="0.25">
      <c r="A72" s="12" t="s">
        <v>137</v>
      </c>
      <c r="B72" s="13" t="s">
        <v>138</v>
      </c>
      <c r="C72" s="14" t="s">
        <v>246</v>
      </c>
      <c r="D72" s="19">
        <f t="shared" ref="D72:AC72" si="254">SUM(D73:D131)</f>
        <v>574.12646879999988</v>
      </c>
      <c r="E72" s="19">
        <f t="shared" si="254"/>
        <v>553.36647602399989</v>
      </c>
      <c r="F72" s="19">
        <f t="shared" si="254"/>
        <v>3.6568516560000002</v>
      </c>
      <c r="G72" s="19">
        <f t="shared" si="254"/>
        <v>392.50362129600001</v>
      </c>
      <c r="H72" s="19">
        <f t="shared" si="254"/>
        <v>142.49698490399999</v>
      </c>
      <c r="I72" s="19">
        <f t="shared" si="254"/>
        <v>14.709018168000004</v>
      </c>
      <c r="J72" s="19">
        <f t="shared" si="254"/>
        <v>34.076095116000005</v>
      </c>
      <c r="K72" s="19">
        <f t="shared" si="254"/>
        <v>1.6022282160000003</v>
      </c>
      <c r="L72" s="19">
        <f t="shared" si="254"/>
        <v>26.082002052</v>
      </c>
      <c r="M72" s="19">
        <f t="shared" si="254"/>
        <v>6.0560702039999992</v>
      </c>
      <c r="N72" s="19">
        <f t="shared" si="254"/>
        <v>0.33579464400000003</v>
      </c>
      <c r="O72" s="19">
        <f t="shared" si="254"/>
        <v>104.47262816399997</v>
      </c>
      <c r="P72" s="19">
        <f t="shared" si="254"/>
        <v>1.0356804720000001</v>
      </c>
      <c r="Q72" s="19">
        <f t="shared" si="254"/>
        <v>56.407997388000005</v>
      </c>
      <c r="R72" s="19">
        <f t="shared" si="254"/>
        <v>45.230652959999993</v>
      </c>
      <c r="S72" s="19">
        <f t="shared" si="254"/>
        <v>1.7982973440000001</v>
      </c>
      <c r="T72" s="19">
        <f t="shared" si="254"/>
        <v>243.67968174000006</v>
      </c>
      <c r="U72" s="19">
        <f t="shared" si="254"/>
        <v>0.29129084399999983</v>
      </c>
      <c r="V72" s="19">
        <f t="shared" si="254"/>
        <v>164.40289163999995</v>
      </c>
      <c r="W72" s="19">
        <f t="shared" si="254"/>
        <v>75.621138167999987</v>
      </c>
      <c r="X72" s="19">
        <f t="shared" si="254"/>
        <v>3.3643610879999994</v>
      </c>
      <c r="Y72" s="19">
        <f t="shared" si="254"/>
        <v>171.13807100399998</v>
      </c>
      <c r="Z72" s="19">
        <f t="shared" si="254"/>
        <v>0.7276521239999999</v>
      </c>
      <c r="AA72" s="19">
        <f t="shared" si="254"/>
        <v>145.61073021600001</v>
      </c>
      <c r="AB72" s="19">
        <f t="shared" si="254"/>
        <v>15.589123571999998</v>
      </c>
      <c r="AC72" s="19">
        <f t="shared" si="254"/>
        <v>9.2105650920000013</v>
      </c>
      <c r="AD72" s="19">
        <f t="shared" ref="AD72:AX72" si="255">SUM(AD73:AD136)</f>
        <v>478.43872399999987</v>
      </c>
      <c r="AE72" s="19">
        <f>SUM(AE73:AE136)</f>
        <v>461.14756801999982</v>
      </c>
      <c r="AF72" s="19">
        <f t="shared" si="255"/>
        <v>3.0562143800000001</v>
      </c>
      <c r="AG72" s="19">
        <f t="shared" si="255"/>
        <v>327.08635107999999</v>
      </c>
      <c r="AH72" s="19">
        <f t="shared" si="255"/>
        <v>118.74748742000001</v>
      </c>
      <c r="AI72" s="19">
        <f t="shared" si="255"/>
        <v>12.257515140000002</v>
      </c>
      <c r="AJ72" s="19">
        <f t="shared" si="255"/>
        <v>28.396745930000005</v>
      </c>
      <c r="AK72" s="19">
        <f t="shared" si="255"/>
        <v>1.3351901799999999</v>
      </c>
      <c r="AL72" s="19">
        <f t="shared" si="255"/>
        <v>21.735001710000002</v>
      </c>
      <c r="AM72" s="19">
        <f t="shared" si="255"/>
        <v>5.0467251700000002</v>
      </c>
      <c r="AN72" s="19">
        <f t="shared" si="255"/>
        <v>0.27982887000000001</v>
      </c>
      <c r="AO72" s="19">
        <f t="shared" si="255"/>
        <v>87.060523470000021</v>
      </c>
      <c r="AP72" s="19">
        <f t="shared" si="255"/>
        <v>0.86306705999999989</v>
      </c>
      <c r="AQ72" s="19">
        <f t="shared" si="255"/>
        <v>47.006664489999999</v>
      </c>
      <c r="AR72" s="19">
        <f t="shared" si="255"/>
        <v>37.692210799999998</v>
      </c>
      <c r="AS72" s="19">
        <f t="shared" si="255"/>
        <v>1.4985811199999999</v>
      </c>
      <c r="AT72" s="19">
        <f t="shared" si="255"/>
        <v>203.06640144999989</v>
      </c>
      <c r="AU72" s="19">
        <f t="shared" si="255"/>
        <v>0.24274237000000001</v>
      </c>
      <c r="AV72" s="19">
        <f t="shared" si="255"/>
        <v>137.00240970000002</v>
      </c>
      <c r="AW72" s="19">
        <f t="shared" si="255"/>
        <v>63.017615140000004</v>
      </c>
      <c r="AX72" s="19">
        <f t="shared" si="255"/>
        <v>2.8036342400000005</v>
      </c>
      <c r="AY72" s="19">
        <f>SUM(AY73:AY136)</f>
        <v>142.62389717000002</v>
      </c>
      <c r="AZ72" s="19">
        <f t="shared" ref="AZ72:BC72" si="256">SUM(AZ73:AZ136)</f>
        <v>0.61521476999999991</v>
      </c>
      <c r="BA72" s="19">
        <f t="shared" si="256"/>
        <v>121.34227518</v>
      </c>
      <c r="BB72" s="19">
        <f t="shared" si="256"/>
        <v>12.990936309999999</v>
      </c>
      <c r="BC72" s="19">
        <f t="shared" si="256"/>
        <v>7.6754709100000023</v>
      </c>
    </row>
    <row r="73" spans="1:55" ht="31.5" x14ac:dyDescent="0.25">
      <c r="A73" s="5" t="s">
        <v>137</v>
      </c>
      <c r="B73" s="15" t="s">
        <v>249</v>
      </c>
      <c r="C73" s="16" t="s">
        <v>175</v>
      </c>
      <c r="D73" s="20">
        <f t="shared" ref="D73:D131" si="257">AD73*1.2</f>
        <v>8.0934443999999992</v>
      </c>
      <c r="E73" s="20">
        <f t="shared" ref="E73:E136" si="258">AE73*1.2</f>
        <v>8.0421838679999986</v>
      </c>
      <c r="F73" s="20">
        <f t="shared" ref="F73:F136" si="259">AF73*1.2</f>
        <v>5.3769600000000001E-2</v>
      </c>
      <c r="G73" s="20">
        <f t="shared" ref="G73:G136" si="260">AG73*1.2</f>
        <v>7.692675551999999</v>
      </c>
      <c r="H73" s="20">
        <f t="shared" ref="H73:H136" si="261">AH73*1.2</f>
        <v>0</v>
      </c>
      <c r="I73" s="20">
        <f t="shared" ref="I73:I136" si="262">AI73*1.2</f>
        <v>0.29573871600000001</v>
      </c>
      <c r="J73" s="20">
        <f t="shared" ref="J73:J136" si="263">AJ73*1.2</f>
        <v>0.11430591599999999</v>
      </c>
      <c r="K73" s="20">
        <f t="shared" ref="K73:K136" si="264">AK73*1.2</f>
        <v>4.7999999999999996E-3</v>
      </c>
      <c r="L73" s="20">
        <f t="shared" ref="L73:L136" si="265">AL73*1.2</f>
        <v>0.104484444</v>
      </c>
      <c r="M73" s="20">
        <f t="shared" ref="M73:M136" si="266">AM73*1.2</f>
        <v>0</v>
      </c>
      <c r="N73" s="20">
        <f t="shared" ref="N73:N136" si="267">AN73*1.2</f>
        <v>5.0214719999999999E-3</v>
      </c>
      <c r="O73" s="20">
        <f t="shared" ref="O73:O136" si="268">AO73*1.2</f>
        <v>0.86280045599999999</v>
      </c>
      <c r="P73" s="20">
        <f t="shared" ref="P73:P136" si="269">AP73*1.2</f>
        <v>1.44E-2</v>
      </c>
      <c r="Q73" s="20">
        <f t="shared" ref="Q73:Q136" si="270">AQ73*1.2</f>
        <v>0.82106806799999998</v>
      </c>
      <c r="R73" s="20">
        <f t="shared" ref="R73:R136" si="271">AR73*1.2</f>
        <v>0</v>
      </c>
      <c r="S73" s="20">
        <f t="shared" ref="S73:S136" si="272">AS73*1.2</f>
        <v>2.7332387999999996E-2</v>
      </c>
      <c r="T73" s="20">
        <f t="shared" ref="T73:T136" si="273">AT73*1.2</f>
        <v>0</v>
      </c>
      <c r="U73" s="20">
        <f t="shared" ref="U73:U136" si="274">AU73*1.2</f>
        <v>0</v>
      </c>
      <c r="V73" s="20">
        <f t="shared" ref="V73:V136" si="275">AV73*1.2</f>
        <v>0</v>
      </c>
      <c r="W73" s="20">
        <f t="shared" ref="W73:W136" si="276">AW73*1.2</f>
        <v>0</v>
      </c>
      <c r="X73" s="20">
        <f t="shared" ref="X73:X136" si="277">AX73*1.2</f>
        <v>0</v>
      </c>
      <c r="Y73" s="20">
        <f t="shared" ref="Y73:Y136" si="278">AY73*1.2</f>
        <v>7.0650774959999989</v>
      </c>
      <c r="Z73" s="20">
        <f t="shared" ref="Z73:Z136" si="279">AZ73*1.2</f>
        <v>3.4569599999999999E-2</v>
      </c>
      <c r="AA73" s="20">
        <f t="shared" ref="AA73:AA136" si="280">BA73*1.2</f>
        <v>6.7671230399999986</v>
      </c>
      <c r="AB73" s="20">
        <f t="shared" ref="AB73:AB136" si="281">BB73*1.2</f>
        <v>0</v>
      </c>
      <c r="AC73" s="20">
        <f t="shared" ref="AC73:AC136" si="282">BC73*1.2</f>
        <v>0.263384856</v>
      </c>
      <c r="AD73" s="20">
        <v>6.7445370000000002</v>
      </c>
      <c r="AE73" s="20">
        <f t="shared" ref="AE73:AE136" si="283">AJ73+AO73+AT73+AY73</f>
        <v>6.7018198899999994</v>
      </c>
      <c r="AF73" s="20">
        <f t="shared" ref="AF73:AF136" si="284">AK73+AP73+AU73+AZ73</f>
        <v>4.4808000000000001E-2</v>
      </c>
      <c r="AG73" s="20">
        <f t="shared" ref="AG73:AG136" si="285">AL73+AQ73+AV73+BA73</f>
        <v>6.4105629599999991</v>
      </c>
      <c r="AH73" s="20">
        <f t="shared" ref="AH73:AH136" si="286">AM73+AR73+AW73+BB73</f>
        <v>0</v>
      </c>
      <c r="AI73" s="20">
        <f t="shared" ref="AI73:AI136" si="287">AN73+AS73+AX73+BC73</f>
        <v>0.24644893000000001</v>
      </c>
      <c r="AJ73" s="20">
        <v>9.5254930000000002E-2</v>
      </c>
      <c r="AK73" s="20">
        <v>4.0000000000000001E-3</v>
      </c>
      <c r="AL73" s="20">
        <v>8.7070369999999994E-2</v>
      </c>
      <c r="AM73" s="20">
        <v>0</v>
      </c>
      <c r="AN73" s="20">
        <v>4.1845600000000004E-3</v>
      </c>
      <c r="AO73" s="20">
        <v>0.71900037999999999</v>
      </c>
      <c r="AP73" s="20">
        <v>1.2E-2</v>
      </c>
      <c r="AQ73" s="20">
        <v>0.68422338999999999</v>
      </c>
      <c r="AR73" s="20">
        <v>0</v>
      </c>
      <c r="AS73" s="20">
        <v>2.2776989999999997E-2</v>
      </c>
      <c r="AT73" s="20">
        <v>0</v>
      </c>
      <c r="AU73" s="20">
        <v>0</v>
      </c>
      <c r="AV73" s="20">
        <f t="shared" ref="AV73:AV131" si="288">30*AT73/100</f>
        <v>0</v>
      </c>
      <c r="AW73" s="20">
        <f t="shared" ref="AW73:AW131" si="289">70*AT73/100</f>
        <v>0</v>
      </c>
      <c r="AX73" s="20">
        <v>0</v>
      </c>
      <c r="AY73" s="20">
        <v>5.8875645799999994</v>
      </c>
      <c r="AZ73" s="20">
        <v>2.8808E-2</v>
      </c>
      <c r="BA73" s="20">
        <v>5.6392691999999993</v>
      </c>
      <c r="BB73" s="20">
        <v>0</v>
      </c>
      <c r="BC73" s="20">
        <v>0.21948738000000001</v>
      </c>
    </row>
    <row r="74" spans="1:55" ht="47.25" x14ac:dyDescent="0.25">
      <c r="A74" s="5" t="s">
        <v>137</v>
      </c>
      <c r="B74" s="15" t="s">
        <v>250</v>
      </c>
      <c r="C74" s="16" t="s">
        <v>176</v>
      </c>
      <c r="D74" s="20">
        <f t="shared" si="257"/>
        <v>15.716818799999999</v>
      </c>
      <c r="E74" s="20">
        <f t="shared" si="258"/>
        <v>15.961851287999998</v>
      </c>
      <c r="F74" s="20">
        <f t="shared" si="259"/>
        <v>0</v>
      </c>
      <c r="G74" s="20">
        <f t="shared" si="260"/>
        <v>7.8305568000000001</v>
      </c>
      <c r="H74" s="20">
        <f t="shared" si="261"/>
        <v>7.2157953480000003</v>
      </c>
      <c r="I74" s="20">
        <f t="shared" si="262"/>
        <v>0.91549913999999999</v>
      </c>
      <c r="J74" s="20">
        <f t="shared" si="263"/>
        <v>0</v>
      </c>
      <c r="K74" s="20">
        <f t="shared" si="264"/>
        <v>0</v>
      </c>
      <c r="L74" s="20">
        <f t="shared" si="265"/>
        <v>0</v>
      </c>
      <c r="M74" s="20">
        <f t="shared" si="266"/>
        <v>0</v>
      </c>
      <c r="N74" s="20">
        <f t="shared" si="267"/>
        <v>0</v>
      </c>
      <c r="O74" s="20">
        <f t="shared" si="268"/>
        <v>3.3877002600000004</v>
      </c>
      <c r="P74" s="20">
        <f t="shared" si="269"/>
        <v>0</v>
      </c>
      <c r="Q74" s="20">
        <f t="shared" si="270"/>
        <v>3.3574015679999998</v>
      </c>
      <c r="R74" s="20">
        <f t="shared" si="271"/>
        <v>1.2171384E-2</v>
      </c>
      <c r="S74" s="20">
        <f t="shared" si="272"/>
        <v>1.8127308000000002E-2</v>
      </c>
      <c r="T74" s="20">
        <f t="shared" si="273"/>
        <v>11.814734711999998</v>
      </c>
      <c r="U74" s="20">
        <f t="shared" si="274"/>
        <v>0</v>
      </c>
      <c r="V74" s="20">
        <f t="shared" si="275"/>
        <v>4.4295291719999996</v>
      </c>
      <c r="W74" s="20">
        <f t="shared" si="276"/>
        <v>7.0203456480000002</v>
      </c>
      <c r="X74" s="20">
        <f t="shared" si="277"/>
        <v>0.36485989199999996</v>
      </c>
      <c r="Y74" s="20">
        <f t="shared" si="278"/>
        <v>0.75941631600000004</v>
      </c>
      <c r="Z74" s="20">
        <f t="shared" si="279"/>
        <v>0</v>
      </c>
      <c r="AA74" s="20">
        <f t="shared" si="280"/>
        <v>4.3626060000000001E-2</v>
      </c>
      <c r="AB74" s="20">
        <f t="shared" si="281"/>
        <v>0.18327831600000002</v>
      </c>
      <c r="AC74" s="20">
        <f t="shared" si="282"/>
        <v>0.53251194000000002</v>
      </c>
      <c r="AD74" s="20">
        <v>13.097348999999999</v>
      </c>
      <c r="AE74" s="20">
        <f t="shared" si="283"/>
        <v>13.301542739999999</v>
      </c>
      <c r="AF74" s="20">
        <f t="shared" si="284"/>
        <v>0</v>
      </c>
      <c r="AG74" s="20">
        <f t="shared" si="285"/>
        <v>6.5254640000000004</v>
      </c>
      <c r="AH74" s="20">
        <f t="shared" si="286"/>
        <v>6.0131627900000009</v>
      </c>
      <c r="AI74" s="20">
        <f t="shared" si="287"/>
        <v>0.76291595000000001</v>
      </c>
      <c r="AJ74" s="20">
        <v>0</v>
      </c>
      <c r="AK74" s="20">
        <v>0</v>
      </c>
      <c r="AL74" s="20">
        <f t="shared" ref="AL74:AL131" si="290">30*AJ74/100</f>
        <v>0</v>
      </c>
      <c r="AM74" s="20">
        <f t="shared" ref="AM74:AM131" si="291">70*AJ74/100</f>
        <v>0</v>
      </c>
      <c r="AN74" s="20">
        <v>0</v>
      </c>
      <c r="AO74" s="20">
        <v>2.8230835500000002</v>
      </c>
      <c r="AP74" s="20">
        <v>0</v>
      </c>
      <c r="AQ74" s="20">
        <v>2.79783464</v>
      </c>
      <c r="AR74" s="20">
        <v>1.014282E-2</v>
      </c>
      <c r="AS74" s="20">
        <v>1.5106090000000001E-2</v>
      </c>
      <c r="AT74" s="20">
        <v>9.8456122599999993</v>
      </c>
      <c r="AU74" s="20">
        <v>0</v>
      </c>
      <c r="AV74" s="20">
        <v>3.6912743099999998</v>
      </c>
      <c r="AW74" s="20">
        <v>5.8502880400000006</v>
      </c>
      <c r="AX74" s="20">
        <v>0.30404990999999998</v>
      </c>
      <c r="AY74" s="20">
        <v>0.63284693000000003</v>
      </c>
      <c r="AZ74" s="20">
        <v>0</v>
      </c>
      <c r="BA74" s="20">
        <v>3.635505E-2</v>
      </c>
      <c r="BB74" s="20">
        <v>0.15273193000000002</v>
      </c>
      <c r="BC74" s="20">
        <v>0.44375995000000001</v>
      </c>
    </row>
    <row r="75" spans="1:55" ht="31.5" x14ac:dyDescent="0.25">
      <c r="A75" s="5" t="s">
        <v>137</v>
      </c>
      <c r="B75" s="15" t="s">
        <v>251</v>
      </c>
      <c r="C75" s="16" t="s">
        <v>177</v>
      </c>
      <c r="D75" s="20">
        <f t="shared" si="257"/>
        <v>9.4726368000000001</v>
      </c>
      <c r="E75" s="20">
        <f t="shared" si="258"/>
        <v>9.4325047679999994</v>
      </c>
      <c r="F75" s="20">
        <f t="shared" si="259"/>
        <v>8.9999999999999993E-3</v>
      </c>
      <c r="G75" s="20">
        <f t="shared" si="260"/>
        <v>8.6829348119999992</v>
      </c>
      <c r="H75" s="20">
        <f t="shared" si="261"/>
        <v>0.42391103999999996</v>
      </c>
      <c r="I75" s="20">
        <f t="shared" si="262"/>
        <v>0.31665891600000001</v>
      </c>
      <c r="J75" s="20">
        <f t="shared" si="263"/>
        <v>1.0371607199999999</v>
      </c>
      <c r="K75" s="20">
        <f t="shared" si="264"/>
        <v>8.9999999999999993E-3</v>
      </c>
      <c r="L75" s="20">
        <f t="shared" si="265"/>
        <v>0.58122456</v>
      </c>
      <c r="M75" s="20">
        <f t="shared" si="266"/>
        <v>0.42391103999999996</v>
      </c>
      <c r="N75" s="20">
        <f t="shared" si="267"/>
        <v>2.302512E-2</v>
      </c>
      <c r="O75" s="20">
        <f t="shared" si="268"/>
        <v>2.2266033839999997</v>
      </c>
      <c r="P75" s="20">
        <f t="shared" si="269"/>
        <v>0</v>
      </c>
      <c r="Q75" s="20">
        <f t="shared" si="270"/>
        <v>2.2266033839999997</v>
      </c>
      <c r="R75" s="20">
        <f t="shared" si="271"/>
        <v>0</v>
      </c>
      <c r="S75" s="20">
        <f t="shared" si="272"/>
        <v>0</v>
      </c>
      <c r="T75" s="20">
        <f t="shared" si="273"/>
        <v>2.5826557559999999</v>
      </c>
      <c r="U75" s="20">
        <f t="shared" si="274"/>
        <v>0</v>
      </c>
      <c r="V75" s="20">
        <f t="shared" si="275"/>
        <v>2.3452489559999998</v>
      </c>
      <c r="W75" s="20">
        <f t="shared" si="276"/>
        <v>0</v>
      </c>
      <c r="X75" s="20">
        <f t="shared" si="277"/>
        <v>0.23740679999999997</v>
      </c>
      <c r="Y75" s="20">
        <f t="shared" si="278"/>
        <v>3.5860849080000006</v>
      </c>
      <c r="Z75" s="20">
        <f t="shared" si="279"/>
        <v>0</v>
      </c>
      <c r="AA75" s="20">
        <f t="shared" si="280"/>
        <v>3.5298579120000002</v>
      </c>
      <c r="AB75" s="20">
        <f t="shared" si="281"/>
        <v>0</v>
      </c>
      <c r="AC75" s="20">
        <f t="shared" si="282"/>
        <v>5.6226995999999987E-2</v>
      </c>
      <c r="AD75" s="20">
        <v>7.8938640000000007</v>
      </c>
      <c r="AE75" s="20">
        <f t="shared" si="283"/>
        <v>7.8604206400000001</v>
      </c>
      <c r="AF75" s="20">
        <f t="shared" si="284"/>
        <v>7.4999999999999997E-3</v>
      </c>
      <c r="AG75" s="20">
        <f t="shared" si="285"/>
        <v>7.2357790099999999</v>
      </c>
      <c r="AH75" s="20">
        <f t="shared" si="286"/>
        <v>0.3532592</v>
      </c>
      <c r="AI75" s="20">
        <f t="shared" si="287"/>
        <v>0.26388243</v>
      </c>
      <c r="AJ75" s="20">
        <v>0.86430059999999997</v>
      </c>
      <c r="AK75" s="20">
        <v>7.4999999999999997E-3</v>
      </c>
      <c r="AL75" s="20">
        <v>0.4843538</v>
      </c>
      <c r="AM75" s="20">
        <v>0.3532592</v>
      </c>
      <c r="AN75" s="20">
        <v>1.9187599999999999E-2</v>
      </c>
      <c r="AO75" s="20">
        <v>1.8555028199999999</v>
      </c>
      <c r="AP75" s="20">
        <v>0</v>
      </c>
      <c r="AQ75" s="20">
        <v>1.8555028199999999</v>
      </c>
      <c r="AR75" s="20">
        <v>0</v>
      </c>
      <c r="AS75" s="20">
        <v>0</v>
      </c>
      <c r="AT75" s="20">
        <v>2.1522131299999998</v>
      </c>
      <c r="AU75" s="20">
        <v>0</v>
      </c>
      <c r="AV75" s="20">
        <v>1.9543741299999999</v>
      </c>
      <c r="AW75" s="20">
        <v>0</v>
      </c>
      <c r="AX75" s="20">
        <v>0.19783899999999999</v>
      </c>
      <c r="AY75" s="20">
        <v>2.9884040900000004</v>
      </c>
      <c r="AZ75" s="20">
        <v>0</v>
      </c>
      <c r="BA75" s="20">
        <v>2.9415482600000002</v>
      </c>
      <c r="BB75" s="20">
        <v>0</v>
      </c>
      <c r="BC75" s="20">
        <v>4.6855829999999994E-2</v>
      </c>
    </row>
    <row r="76" spans="1:55" ht="31.5" x14ac:dyDescent="0.25">
      <c r="A76" s="5" t="s">
        <v>137</v>
      </c>
      <c r="B76" s="15" t="s">
        <v>252</v>
      </c>
      <c r="C76" s="16" t="s">
        <v>178</v>
      </c>
      <c r="D76" s="20">
        <f t="shared" si="257"/>
        <v>1.0210931999999999</v>
      </c>
      <c r="E76" s="20">
        <f t="shared" si="258"/>
        <v>1.02109122</v>
      </c>
      <c r="F76" s="20">
        <f t="shared" si="259"/>
        <v>1.1002008000000001E-2</v>
      </c>
      <c r="G76" s="20">
        <f t="shared" si="260"/>
        <v>0.99945489599999993</v>
      </c>
      <c r="H76" s="20">
        <f t="shared" si="261"/>
        <v>0</v>
      </c>
      <c r="I76" s="20">
        <f t="shared" si="262"/>
        <v>1.0634316E-2</v>
      </c>
      <c r="J76" s="20">
        <f t="shared" si="263"/>
        <v>0</v>
      </c>
      <c r="K76" s="20">
        <f t="shared" si="264"/>
        <v>0</v>
      </c>
      <c r="L76" s="20">
        <f t="shared" si="265"/>
        <v>0</v>
      </c>
      <c r="M76" s="20">
        <f t="shared" si="266"/>
        <v>0</v>
      </c>
      <c r="N76" s="20">
        <f t="shared" si="267"/>
        <v>0</v>
      </c>
      <c r="O76" s="20">
        <f t="shared" si="268"/>
        <v>0</v>
      </c>
      <c r="P76" s="20">
        <f t="shared" si="269"/>
        <v>0</v>
      </c>
      <c r="Q76" s="20">
        <f t="shared" si="270"/>
        <v>0</v>
      </c>
      <c r="R76" s="20">
        <f t="shared" si="271"/>
        <v>0</v>
      </c>
      <c r="S76" s="20">
        <f t="shared" si="272"/>
        <v>0</v>
      </c>
      <c r="T76" s="20">
        <f t="shared" si="273"/>
        <v>1.02109122</v>
      </c>
      <c r="U76" s="20">
        <f t="shared" si="274"/>
        <v>1.1002008000000001E-2</v>
      </c>
      <c r="V76" s="20">
        <f t="shared" si="275"/>
        <v>0.99945489599999993</v>
      </c>
      <c r="W76" s="20">
        <f t="shared" si="276"/>
        <v>0</v>
      </c>
      <c r="X76" s="20">
        <f t="shared" si="277"/>
        <v>1.0634316E-2</v>
      </c>
      <c r="Y76" s="20">
        <f t="shared" si="278"/>
        <v>0</v>
      </c>
      <c r="Z76" s="20">
        <f t="shared" si="279"/>
        <v>0</v>
      </c>
      <c r="AA76" s="20">
        <f t="shared" si="280"/>
        <v>0</v>
      </c>
      <c r="AB76" s="20">
        <f t="shared" si="281"/>
        <v>0</v>
      </c>
      <c r="AC76" s="20">
        <f t="shared" si="282"/>
        <v>0</v>
      </c>
      <c r="AD76" s="20">
        <v>0.85091099999999997</v>
      </c>
      <c r="AE76" s="20">
        <f t="shared" si="283"/>
        <v>0.85090935000000001</v>
      </c>
      <c r="AF76" s="20">
        <f t="shared" si="284"/>
        <v>9.1683400000000005E-3</v>
      </c>
      <c r="AG76" s="20">
        <f t="shared" si="285"/>
        <v>0.83287907999999999</v>
      </c>
      <c r="AH76" s="20">
        <f t="shared" si="286"/>
        <v>0</v>
      </c>
      <c r="AI76" s="20">
        <f t="shared" si="287"/>
        <v>8.8619300000000005E-3</v>
      </c>
      <c r="AJ76" s="20">
        <v>0</v>
      </c>
      <c r="AK76" s="20">
        <v>0</v>
      </c>
      <c r="AL76" s="20">
        <f t="shared" si="290"/>
        <v>0</v>
      </c>
      <c r="AM76" s="20">
        <f t="shared" si="291"/>
        <v>0</v>
      </c>
      <c r="AN76" s="20">
        <v>0</v>
      </c>
      <c r="AO76" s="20">
        <v>0</v>
      </c>
      <c r="AP76" s="20">
        <v>0</v>
      </c>
      <c r="AQ76" s="20">
        <f t="shared" ref="AQ76:AQ130" si="292">30*AO76/100</f>
        <v>0</v>
      </c>
      <c r="AR76" s="20">
        <f t="shared" ref="AR76:AR130" si="293">70*AO76/100</f>
        <v>0</v>
      </c>
      <c r="AS76" s="20">
        <v>0</v>
      </c>
      <c r="AT76" s="20">
        <v>0.85090935000000001</v>
      </c>
      <c r="AU76" s="20">
        <v>9.1683400000000005E-3</v>
      </c>
      <c r="AV76" s="20">
        <v>0.83287907999999999</v>
      </c>
      <c r="AW76" s="20">
        <v>0</v>
      </c>
      <c r="AX76" s="20">
        <v>8.8619300000000005E-3</v>
      </c>
      <c r="AY76" s="20">
        <v>0</v>
      </c>
      <c r="AZ76" s="20">
        <v>0</v>
      </c>
      <c r="BA76" s="20">
        <f t="shared" ref="BA76:BA130" si="294">30*AY76/100</f>
        <v>0</v>
      </c>
      <c r="BB76" s="20">
        <f t="shared" ref="BB76:BB130" si="295">70*AY76/100</f>
        <v>0</v>
      </c>
      <c r="BC76" s="20">
        <v>0</v>
      </c>
    </row>
    <row r="77" spans="1:55" ht="31.5" x14ac:dyDescent="0.25">
      <c r="A77" s="5" t="s">
        <v>137</v>
      </c>
      <c r="B77" s="15" t="s">
        <v>253</v>
      </c>
      <c r="C77" s="16" t="s">
        <v>179</v>
      </c>
      <c r="D77" s="20">
        <f t="shared" si="257"/>
        <v>4.4527031999999993</v>
      </c>
      <c r="E77" s="20">
        <f t="shared" si="258"/>
        <v>4.4478849599999997</v>
      </c>
      <c r="F77" s="20">
        <f t="shared" si="259"/>
        <v>0</v>
      </c>
      <c r="G77" s="20">
        <f t="shared" si="260"/>
        <v>4.3456716240000004</v>
      </c>
      <c r="H77" s="20">
        <f t="shared" si="261"/>
        <v>0</v>
      </c>
      <c r="I77" s="20">
        <f t="shared" si="262"/>
        <v>0.102213336</v>
      </c>
      <c r="J77" s="20">
        <f t="shared" si="263"/>
        <v>0</v>
      </c>
      <c r="K77" s="20">
        <f t="shared" si="264"/>
        <v>0</v>
      </c>
      <c r="L77" s="20">
        <f t="shared" si="265"/>
        <v>0</v>
      </c>
      <c r="M77" s="20">
        <f t="shared" si="266"/>
        <v>0</v>
      </c>
      <c r="N77" s="20">
        <f t="shared" si="267"/>
        <v>0</v>
      </c>
      <c r="O77" s="20">
        <f t="shared" si="268"/>
        <v>1.7123589000000001</v>
      </c>
      <c r="P77" s="20">
        <f t="shared" si="269"/>
        <v>0</v>
      </c>
      <c r="Q77" s="20">
        <f t="shared" si="270"/>
        <v>1.7123589000000001</v>
      </c>
      <c r="R77" s="20">
        <f t="shared" si="271"/>
        <v>0</v>
      </c>
      <c r="S77" s="20">
        <f t="shared" si="272"/>
        <v>0</v>
      </c>
      <c r="T77" s="20">
        <f t="shared" si="273"/>
        <v>2.5084852919999996</v>
      </c>
      <c r="U77" s="20">
        <f t="shared" si="274"/>
        <v>0</v>
      </c>
      <c r="V77" s="20">
        <f t="shared" si="275"/>
        <v>2.4531971039999996</v>
      </c>
      <c r="W77" s="20">
        <f t="shared" si="276"/>
        <v>0</v>
      </c>
      <c r="X77" s="20">
        <f t="shared" si="277"/>
        <v>5.5288188000000002E-2</v>
      </c>
      <c r="Y77" s="20">
        <f t="shared" si="278"/>
        <v>0.22704076799999995</v>
      </c>
      <c r="Z77" s="20">
        <f t="shared" si="279"/>
        <v>0</v>
      </c>
      <c r="AA77" s="20">
        <f t="shared" si="280"/>
        <v>0.18011561999999998</v>
      </c>
      <c r="AB77" s="20">
        <f t="shared" si="281"/>
        <v>0</v>
      </c>
      <c r="AC77" s="20">
        <f t="shared" si="282"/>
        <v>4.6925148E-2</v>
      </c>
      <c r="AD77" s="20">
        <v>3.7105859999999993</v>
      </c>
      <c r="AE77" s="20">
        <f t="shared" si="283"/>
        <v>3.7065707999999997</v>
      </c>
      <c r="AF77" s="20">
        <f t="shared" si="284"/>
        <v>0</v>
      </c>
      <c r="AG77" s="20">
        <f t="shared" si="285"/>
        <v>3.6213930200000002</v>
      </c>
      <c r="AH77" s="20">
        <f t="shared" si="286"/>
        <v>0</v>
      </c>
      <c r="AI77" s="20">
        <f t="shared" si="287"/>
        <v>8.5177780000000008E-2</v>
      </c>
      <c r="AJ77" s="20">
        <v>0</v>
      </c>
      <c r="AK77" s="20">
        <v>0</v>
      </c>
      <c r="AL77" s="20">
        <f t="shared" si="290"/>
        <v>0</v>
      </c>
      <c r="AM77" s="20">
        <f t="shared" si="291"/>
        <v>0</v>
      </c>
      <c r="AN77" s="20">
        <v>0</v>
      </c>
      <c r="AO77" s="20">
        <v>1.4269657500000001</v>
      </c>
      <c r="AP77" s="20">
        <v>0</v>
      </c>
      <c r="AQ77" s="20">
        <v>1.4269657500000001</v>
      </c>
      <c r="AR77" s="20">
        <v>0</v>
      </c>
      <c r="AS77" s="20">
        <v>0</v>
      </c>
      <c r="AT77" s="20">
        <v>2.0904044099999997</v>
      </c>
      <c r="AU77" s="20">
        <v>0</v>
      </c>
      <c r="AV77" s="20">
        <v>2.0443309199999997</v>
      </c>
      <c r="AW77" s="20">
        <v>0</v>
      </c>
      <c r="AX77" s="20">
        <v>4.6073490000000002E-2</v>
      </c>
      <c r="AY77" s="20">
        <v>0.18920063999999998</v>
      </c>
      <c r="AZ77" s="20">
        <v>0</v>
      </c>
      <c r="BA77" s="20">
        <v>0.15009634999999999</v>
      </c>
      <c r="BB77" s="20">
        <v>0</v>
      </c>
      <c r="BC77" s="20">
        <v>3.910429E-2</v>
      </c>
    </row>
    <row r="78" spans="1:55" ht="31.5" x14ac:dyDescent="0.25">
      <c r="A78" s="5" t="s">
        <v>137</v>
      </c>
      <c r="B78" s="15" t="s">
        <v>254</v>
      </c>
      <c r="C78" s="16" t="s">
        <v>180</v>
      </c>
      <c r="D78" s="20">
        <f t="shared" si="257"/>
        <v>13.3868388</v>
      </c>
      <c r="E78" s="20">
        <f t="shared" si="258"/>
        <v>13.386605171999998</v>
      </c>
      <c r="F78" s="20">
        <f t="shared" si="259"/>
        <v>0.22412891999999995</v>
      </c>
      <c r="G78" s="20">
        <f t="shared" si="260"/>
        <v>8.8694684279999993</v>
      </c>
      <c r="H78" s="20">
        <f t="shared" si="261"/>
        <v>4.1456177399999996</v>
      </c>
      <c r="I78" s="20">
        <f t="shared" si="262"/>
        <v>0.14739008399999998</v>
      </c>
      <c r="J78" s="20">
        <f t="shared" si="263"/>
        <v>0.18473595600000001</v>
      </c>
      <c r="K78" s="20">
        <f t="shared" si="264"/>
        <v>0</v>
      </c>
      <c r="L78" s="20">
        <f t="shared" si="265"/>
        <v>3.6299999999999999E-2</v>
      </c>
      <c r="M78" s="20">
        <f t="shared" si="266"/>
        <v>0.14843595600000001</v>
      </c>
      <c r="N78" s="20">
        <f t="shared" si="267"/>
        <v>0</v>
      </c>
      <c r="O78" s="20">
        <f t="shared" si="268"/>
        <v>2.130953028</v>
      </c>
      <c r="P78" s="20">
        <f t="shared" si="269"/>
        <v>0</v>
      </c>
      <c r="Q78" s="20">
        <f t="shared" si="270"/>
        <v>0.20948807999999999</v>
      </c>
      <c r="R78" s="20">
        <f t="shared" si="271"/>
        <v>1.9147512239999998</v>
      </c>
      <c r="S78" s="20">
        <f t="shared" si="272"/>
        <v>6.7137239999999999E-3</v>
      </c>
      <c r="T78" s="20">
        <f t="shared" si="273"/>
        <v>10.941895715999999</v>
      </c>
      <c r="U78" s="20">
        <f t="shared" si="274"/>
        <v>0.22412891999999995</v>
      </c>
      <c r="V78" s="20">
        <f t="shared" si="275"/>
        <v>8.6236803479999988</v>
      </c>
      <c r="W78" s="20">
        <f t="shared" si="276"/>
        <v>2.0824305599999997</v>
      </c>
      <c r="X78" s="20">
        <f t="shared" si="277"/>
        <v>1.1655888000000001E-2</v>
      </c>
      <c r="Y78" s="20">
        <f t="shared" si="278"/>
        <v>0.129020472</v>
      </c>
      <c r="Z78" s="20">
        <f t="shared" si="279"/>
        <v>0</v>
      </c>
      <c r="AA78" s="20">
        <f t="shared" si="280"/>
        <v>0</v>
      </c>
      <c r="AB78" s="20">
        <f t="shared" si="281"/>
        <v>0</v>
      </c>
      <c r="AC78" s="20">
        <f t="shared" si="282"/>
        <v>0.129020472</v>
      </c>
      <c r="AD78" s="20">
        <v>11.155699</v>
      </c>
      <c r="AE78" s="20">
        <f t="shared" si="283"/>
        <v>11.155504309999998</v>
      </c>
      <c r="AF78" s="20">
        <f t="shared" si="284"/>
        <v>0.18677409999999997</v>
      </c>
      <c r="AG78" s="20">
        <f t="shared" si="285"/>
        <v>7.3912236900000003</v>
      </c>
      <c r="AH78" s="20">
        <f t="shared" si="286"/>
        <v>3.4546814499999998</v>
      </c>
      <c r="AI78" s="20">
        <f t="shared" si="287"/>
        <v>0.12282506999999999</v>
      </c>
      <c r="AJ78" s="20">
        <v>0.15394663</v>
      </c>
      <c r="AK78" s="20">
        <v>0</v>
      </c>
      <c r="AL78" s="20">
        <v>3.0249999999999999E-2</v>
      </c>
      <c r="AM78" s="20">
        <v>0.12369663</v>
      </c>
      <c r="AN78" s="20">
        <v>0</v>
      </c>
      <c r="AO78" s="20">
        <v>1.7757941900000001</v>
      </c>
      <c r="AP78" s="20">
        <v>0</v>
      </c>
      <c r="AQ78" s="20">
        <v>0.17457339999999999</v>
      </c>
      <c r="AR78" s="20">
        <v>1.5956260199999999</v>
      </c>
      <c r="AS78" s="20">
        <v>5.5947699999999998E-3</v>
      </c>
      <c r="AT78" s="20">
        <v>9.1182464299999992</v>
      </c>
      <c r="AU78" s="20">
        <v>0.18677409999999997</v>
      </c>
      <c r="AV78" s="20">
        <v>7.1864002899999999</v>
      </c>
      <c r="AW78" s="20">
        <v>1.7353588</v>
      </c>
      <c r="AX78" s="20">
        <v>9.7132400000000015E-3</v>
      </c>
      <c r="AY78" s="20">
        <v>0.10751706</v>
      </c>
      <c r="AZ78" s="20">
        <v>0</v>
      </c>
      <c r="BA78" s="20">
        <v>0</v>
      </c>
      <c r="BB78" s="20">
        <v>0</v>
      </c>
      <c r="BC78" s="20">
        <v>0.10751706</v>
      </c>
    </row>
    <row r="79" spans="1:55" ht="31.5" x14ac:dyDescent="0.25">
      <c r="A79" s="5" t="s">
        <v>137</v>
      </c>
      <c r="B79" s="15" t="s">
        <v>255</v>
      </c>
      <c r="C79" s="16" t="s">
        <v>181</v>
      </c>
      <c r="D79" s="20">
        <f t="shared" si="257"/>
        <v>14.690328000000003</v>
      </c>
      <c r="E79" s="20">
        <f t="shared" si="258"/>
        <v>15.162211595999999</v>
      </c>
      <c r="F79" s="20">
        <f t="shared" si="259"/>
        <v>0.26242808400000001</v>
      </c>
      <c r="G79" s="20">
        <f t="shared" si="260"/>
        <v>6.1736987399999999</v>
      </c>
      <c r="H79" s="20">
        <f t="shared" si="261"/>
        <v>8.3785620840000004</v>
      </c>
      <c r="I79" s="20">
        <f t="shared" si="262"/>
        <v>0.34752268800000002</v>
      </c>
      <c r="J79" s="20">
        <f t="shared" si="263"/>
        <v>1.016595924</v>
      </c>
      <c r="K79" s="20">
        <f t="shared" si="264"/>
        <v>7.2380855999999993E-2</v>
      </c>
      <c r="L79" s="20">
        <f t="shared" si="265"/>
        <v>9.0995868000000008E-2</v>
      </c>
      <c r="M79" s="20">
        <f t="shared" si="266"/>
        <v>0.80519690399999988</v>
      </c>
      <c r="N79" s="20">
        <f t="shared" si="267"/>
        <v>4.8022295999999999E-2</v>
      </c>
      <c r="O79" s="20">
        <f t="shared" si="268"/>
        <v>1.5668639160000002</v>
      </c>
      <c r="P79" s="20">
        <f t="shared" si="269"/>
        <v>0.11940000000000001</v>
      </c>
      <c r="Q79" s="20">
        <f t="shared" si="270"/>
        <v>0.358579272</v>
      </c>
      <c r="R79" s="20">
        <f t="shared" si="271"/>
        <v>1.0168512000000001</v>
      </c>
      <c r="S79" s="20">
        <f t="shared" si="272"/>
        <v>7.2033443999999988E-2</v>
      </c>
      <c r="T79" s="20">
        <f t="shared" si="273"/>
        <v>6.9236438400000004</v>
      </c>
      <c r="U79" s="20">
        <f t="shared" si="274"/>
        <v>0</v>
      </c>
      <c r="V79" s="20">
        <f t="shared" si="275"/>
        <v>0.80188801199999993</v>
      </c>
      <c r="W79" s="20">
        <f t="shared" si="276"/>
        <v>6.1019774760000001</v>
      </c>
      <c r="X79" s="20">
        <f t="shared" si="277"/>
        <v>1.9778351999999999E-2</v>
      </c>
      <c r="Y79" s="20">
        <f t="shared" si="278"/>
        <v>5.6551079159999995</v>
      </c>
      <c r="Z79" s="20">
        <f t="shared" si="279"/>
        <v>7.0647228000000006E-2</v>
      </c>
      <c r="AA79" s="20">
        <f t="shared" si="280"/>
        <v>4.9222355879999995</v>
      </c>
      <c r="AB79" s="20">
        <f t="shared" si="281"/>
        <v>0.45453650400000001</v>
      </c>
      <c r="AC79" s="20">
        <f t="shared" si="282"/>
        <v>0.20768859599999998</v>
      </c>
      <c r="AD79" s="20">
        <v>12.241940000000003</v>
      </c>
      <c r="AE79" s="20">
        <f t="shared" si="283"/>
        <v>12.63517633</v>
      </c>
      <c r="AF79" s="20">
        <f t="shared" si="284"/>
        <v>0.21869007000000001</v>
      </c>
      <c r="AG79" s="20">
        <f t="shared" si="285"/>
        <v>5.1447489500000003</v>
      </c>
      <c r="AH79" s="20">
        <f t="shared" si="286"/>
        <v>6.98213507</v>
      </c>
      <c r="AI79" s="20">
        <f t="shared" si="287"/>
        <v>0.28960224000000001</v>
      </c>
      <c r="AJ79" s="20">
        <v>0.84716327000000002</v>
      </c>
      <c r="AK79" s="20">
        <v>6.0317379999999997E-2</v>
      </c>
      <c r="AL79" s="20">
        <v>7.5829890000000011E-2</v>
      </c>
      <c r="AM79" s="20">
        <v>0.67099741999999996</v>
      </c>
      <c r="AN79" s="20">
        <v>4.0018579999999998E-2</v>
      </c>
      <c r="AO79" s="20">
        <v>1.3057199300000002</v>
      </c>
      <c r="AP79" s="20">
        <v>9.9500000000000005E-2</v>
      </c>
      <c r="AQ79" s="20">
        <v>0.29881605999999999</v>
      </c>
      <c r="AR79" s="20">
        <v>0.84737600000000002</v>
      </c>
      <c r="AS79" s="20">
        <v>6.0027869999999997E-2</v>
      </c>
      <c r="AT79" s="20">
        <v>5.7697032000000004</v>
      </c>
      <c r="AU79" s="20">
        <v>0</v>
      </c>
      <c r="AV79" s="20">
        <v>0.66824001</v>
      </c>
      <c r="AW79" s="20">
        <v>5.0849812300000004</v>
      </c>
      <c r="AX79" s="20">
        <v>1.648196E-2</v>
      </c>
      <c r="AY79" s="20">
        <v>4.71258993</v>
      </c>
      <c r="AZ79" s="20">
        <v>5.8872690000000005E-2</v>
      </c>
      <c r="BA79" s="20">
        <v>4.1018629899999999</v>
      </c>
      <c r="BB79" s="20">
        <v>0.37878042000000001</v>
      </c>
      <c r="BC79" s="20">
        <v>0.17307382999999998</v>
      </c>
    </row>
    <row r="80" spans="1:55" ht="31.5" x14ac:dyDescent="0.25">
      <c r="A80" s="5" t="s">
        <v>137</v>
      </c>
      <c r="B80" s="15" t="s">
        <v>256</v>
      </c>
      <c r="C80" s="16" t="s">
        <v>182</v>
      </c>
      <c r="D80" s="20">
        <f t="shared" si="257"/>
        <v>30.439575600000001</v>
      </c>
      <c r="E80" s="20">
        <f t="shared" si="258"/>
        <v>28.575774528</v>
      </c>
      <c r="F80" s="20">
        <f t="shared" si="259"/>
        <v>0.19655985600000001</v>
      </c>
      <c r="G80" s="20">
        <f t="shared" si="260"/>
        <v>20.247732060000001</v>
      </c>
      <c r="H80" s="20">
        <f t="shared" si="261"/>
        <v>7.4915249879999983</v>
      </c>
      <c r="I80" s="20">
        <f t="shared" si="262"/>
        <v>0.639957624</v>
      </c>
      <c r="J80" s="20">
        <f t="shared" si="263"/>
        <v>0.19399708800000001</v>
      </c>
      <c r="K80" s="20">
        <f t="shared" si="264"/>
        <v>0.19399708800000001</v>
      </c>
      <c r="L80" s="20">
        <f t="shared" si="265"/>
        <v>0</v>
      </c>
      <c r="M80" s="20">
        <f t="shared" si="266"/>
        <v>0</v>
      </c>
      <c r="N80" s="20">
        <f t="shared" si="267"/>
        <v>0</v>
      </c>
      <c r="O80" s="20">
        <f t="shared" si="268"/>
        <v>0</v>
      </c>
      <c r="P80" s="20">
        <f t="shared" si="269"/>
        <v>0</v>
      </c>
      <c r="Q80" s="20">
        <f t="shared" si="270"/>
        <v>0</v>
      </c>
      <c r="R80" s="20">
        <f t="shared" si="271"/>
        <v>0</v>
      </c>
      <c r="S80" s="20">
        <f t="shared" si="272"/>
        <v>0</v>
      </c>
      <c r="T80" s="20">
        <f t="shared" si="273"/>
        <v>15.326424587999998</v>
      </c>
      <c r="U80" s="20">
        <f t="shared" si="274"/>
        <v>2.5627679999999996E-3</v>
      </c>
      <c r="V80" s="20">
        <f t="shared" si="275"/>
        <v>8.7481758840000001</v>
      </c>
      <c r="W80" s="20">
        <f t="shared" si="276"/>
        <v>6.0744305159999987</v>
      </c>
      <c r="X80" s="20">
        <f t="shared" si="277"/>
        <v>0.50125542000000001</v>
      </c>
      <c r="Y80" s="20">
        <f t="shared" si="278"/>
        <v>13.055352852</v>
      </c>
      <c r="Z80" s="20">
        <f t="shared" si="279"/>
        <v>0</v>
      </c>
      <c r="AA80" s="20">
        <f t="shared" si="280"/>
        <v>11.499556176</v>
      </c>
      <c r="AB80" s="20">
        <f t="shared" si="281"/>
        <v>1.417094472</v>
      </c>
      <c r="AC80" s="20">
        <f t="shared" si="282"/>
        <v>0.138702204</v>
      </c>
      <c r="AD80" s="20">
        <v>25.366313000000002</v>
      </c>
      <c r="AE80" s="20">
        <f t="shared" si="283"/>
        <v>23.81314544</v>
      </c>
      <c r="AF80" s="20">
        <f t="shared" si="284"/>
        <v>0.16379988000000001</v>
      </c>
      <c r="AG80" s="20">
        <f t="shared" si="285"/>
        <v>16.873110050000001</v>
      </c>
      <c r="AH80" s="20">
        <f t="shared" si="286"/>
        <v>6.2429374899999992</v>
      </c>
      <c r="AI80" s="20">
        <f t="shared" si="287"/>
        <v>0.53329802000000004</v>
      </c>
      <c r="AJ80" s="20">
        <v>0.16166424000000001</v>
      </c>
      <c r="AK80" s="20">
        <v>0.16166424000000001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f t="shared" si="292"/>
        <v>0</v>
      </c>
      <c r="AR80" s="20">
        <f t="shared" si="293"/>
        <v>0</v>
      </c>
      <c r="AS80" s="20">
        <v>0</v>
      </c>
      <c r="AT80" s="20">
        <v>12.772020489999999</v>
      </c>
      <c r="AU80" s="20">
        <v>2.1356399999999998E-3</v>
      </c>
      <c r="AV80" s="20">
        <v>7.2901465700000001</v>
      </c>
      <c r="AW80" s="20">
        <v>5.0620254299999994</v>
      </c>
      <c r="AX80" s="20">
        <v>0.41771285000000002</v>
      </c>
      <c r="AY80" s="20">
        <v>10.87946071</v>
      </c>
      <c r="AZ80" s="20">
        <v>0</v>
      </c>
      <c r="BA80" s="20">
        <v>9.5829634800000001</v>
      </c>
      <c r="BB80" s="20">
        <v>1.18091206</v>
      </c>
      <c r="BC80" s="20">
        <v>0.11558517</v>
      </c>
    </row>
    <row r="81" spans="1:55" ht="31.5" x14ac:dyDescent="0.25">
      <c r="A81" s="5" t="s">
        <v>137</v>
      </c>
      <c r="B81" s="15" t="s">
        <v>257</v>
      </c>
      <c r="C81" s="16" t="s">
        <v>183</v>
      </c>
      <c r="D81" s="20">
        <f t="shared" si="257"/>
        <v>6.9818759999999997</v>
      </c>
      <c r="E81" s="20">
        <f t="shared" si="258"/>
        <v>6.6853052999999987</v>
      </c>
      <c r="F81" s="20">
        <f t="shared" si="259"/>
        <v>0</v>
      </c>
      <c r="G81" s="20">
        <f t="shared" si="260"/>
        <v>6.4560803999999994</v>
      </c>
      <c r="H81" s="20">
        <f t="shared" si="261"/>
        <v>0</v>
      </c>
      <c r="I81" s="20">
        <f t="shared" si="262"/>
        <v>0.22922490000000001</v>
      </c>
      <c r="J81" s="20">
        <f t="shared" si="263"/>
        <v>0</v>
      </c>
      <c r="K81" s="20">
        <f t="shared" si="264"/>
        <v>0</v>
      </c>
      <c r="L81" s="20">
        <f t="shared" si="265"/>
        <v>0</v>
      </c>
      <c r="M81" s="20">
        <f t="shared" si="266"/>
        <v>0</v>
      </c>
      <c r="N81" s="20">
        <f t="shared" si="267"/>
        <v>0</v>
      </c>
      <c r="O81" s="20">
        <f t="shared" si="268"/>
        <v>0.40738039199999992</v>
      </c>
      <c r="P81" s="20">
        <f t="shared" si="269"/>
        <v>0</v>
      </c>
      <c r="Q81" s="20">
        <f t="shared" si="270"/>
        <v>0.40738039199999992</v>
      </c>
      <c r="R81" s="20">
        <f t="shared" si="271"/>
        <v>0</v>
      </c>
      <c r="S81" s="20">
        <f t="shared" si="272"/>
        <v>0</v>
      </c>
      <c r="T81" s="20">
        <f t="shared" si="273"/>
        <v>2.6965978559999995</v>
      </c>
      <c r="U81" s="20">
        <f t="shared" si="274"/>
        <v>0</v>
      </c>
      <c r="V81" s="20">
        <f t="shared" si="275"/>
        <v>2.6028763559999994</v>
      </c>
      <c r="W81" s="20">
        <f t="shared" si="276"/>
        <v>0</v>
      </c>
      <c r="X81" s="20">
        <f t="shared" si="277"/>
        <v>9.3721499999999999E-2</v>
      </c>
      <c r="Y81" s="20">
        <f t="shared" si="278"/>
        <v>3.5813270519999993</v>
      </c>
      <c r="Z81" s="20">
        <f t="shared" si="279"/>
        <v>0</v>
      </c>
      <c r="AA81" s="20">
        <f t="shared" si="280"/>
        <v>3.4458236519999996</v>
      </c>
      <c r="AB81" s="20">
        <f t="shared" si="281"/>
        <v>0</v>
      </c>
      <c r="AC81" s="20">
        <f t="shared" si="282"/>
        <v>0.1355034</v>
      </c>
      <c r="AD81" s="20">
        <v>5.8182299999999998</v>
      </c>
      <c r="AE81" s="20">
        <f t="shared" si="283"/>
        <v>5.5710877499999993</v>
      </c>
      <c r="AF81" s="20">
        <f t="shared" si="284"/>
        <v>0</v>
      </c>
      <c r="AG81" s="20">
        <f t="shared" si="285"/>
        <v>5.3800669999999995</v>
      </c>
      <c r="AH81" s="20">
        <f t="shared" si="286"/>
        <v>0</v>
      </c>
      <c r="AI81" s="20">
        <f t="shared" si="287"/>
        <v>0.19102075000000002</v>
      </c>
      <c r="AJ81" s="20">
        <v>0</v>
      </c>
      <c r="AK81" s="20">
        <v>0</v>
      </c>
      <c r="AL81" s="20">
        <f t="shared" si="290"/>
        <v>0</v>
      </c>
      <c r="AM81" s="20">
        <f t="shared" si="291"/>
        <v>0</v>
      </c>
      <c r="AN81" s="20">
        <v>0</v>
      </c>
      <c r="AO81" s="20">
        <v>0.33948365999999996</v>
      </c>
      <c r="AP81" s="20">
        <v>0</v>
      </c>
      <c r="AQ81" s="20">
        <v>0.33948365999999996</v>
      </c>
      <c r="AR81" s="20">
        <v>0</v>
      </c>
      <c r="AS81" s="20">
        <v>0</v>
      </c>
      <c r="AT81" s="20">
        <v>2.2471648799999997</v>
      </c>
      <c r="AU81" s="20">
        <v>0</v>
      </c>
      <c r="AV81" s="20">
        <v>2.1690636299999997</v>
      </c>
      <c r="AW81" s="20">
        <v>0</v>
      </c>
      <c r="AX81" s="20">
        <v>7.8101249999999997E-2</v>
      </c>
      <c r="AY81" s="20">
        <v>2.9844392099999997</v>
      </c>
      <c r="AZ81" s="20">
        <v>0</v>
      </c>
      <c r="BA81" s="20">
        <v>2.8715197099999998</v>
      </c>
      <c r="BB81" s="20">
        <v>0</v>
      </c>
      <c r="BC81" s="20">
        <v>0.11291950000000001</v>
      </c>
    </row>
    <row r="82" spans="1:55" ht="31.5" x14ac:dyDescent="0.25">
      <c r="A82" s="5" t="s">
        <v>137</v>
      </c>
      <c r="B82" s="15" t="s">
        <v>258</v>
      </c>
      <c r="C82" s="16" t="s">
        <v>184</v>
      </c>
      <c r="D82" s="20">
        <f t="shared" si="257"/>
        <v>11.395944</v>
      </c>
      <c r="E82" s="20">
        <f t="shared" si="258"/>
        <v>10.358806727999999</v>
      </c>
      <c r="F82" s="20">
        <f t="shared" si="259"/>
        <v>8.2800000000000007E-4</v>
      </c>
      <c r="G82" s="20">
        <f t="shared" si="260"/>
        <v>9.9018093240000002</v>
      </c>
      <c r="H82" s="20">
        <f t="shared" si="261"/>
        <v>0</v>
      </c>
      <c r="I82" s="20">
        <f t="shared" si="262"/>
        <v>0.45616940399999995</v>
      </c>
      <c r="J82" s="20">
        <f t="shared" si="263"/>
        <v>8.2800000000000007E-4</v>
      </c>
      <c r="K82" s="20">
        <f t="shared" si="264"/>
        <v>8.2800000000000007E-4</v>
      </c>
      <c r="L82" s="20">
        <f t="shared" si="265"/>
        <v>0</v>
      </c>
      <c r="M82" s="20">
        <f t="shared" si="266"/>
        <v>0</v>
      </c>
      <c r="N82" s="20">
        <f t="shared" si="267"/>
        <v>0</v>
      </c>
      <c r="O82" s="20">
        <f t="shared" si="268"/>
        <v>0</v>
      </c>
      <c r="P82" s="20">
        <f t="shared" si="269"/>
        <v>0</v>
      </c>
      <c r="Q82" s="20">
        <f t="shared" si="270"/>
        <v>0</v>
      </c>
      <c r="R82" s="20">
        <f t="shared" si="271"/>
        <v>0</v>
      </c>
      <c r="S82" s="20">
        <f t="shared" si="272"/>
        <v>0</v>
      </c>
      <c r="T82" s="20">
        <f t="shared" si="273"/>
        <v>9.8977095479999999</v>
      </c>
      <c r="U82" s="20">
        <f t="shared" si="274"/>
        <v>0</v>
      </c>
      <c r="V82" s="20">
        <f t="shared" si="275"/>
        <v>9.8977095479999999</v>
      </c>
      <c r="W82" s="20">
        <f t="shared" si="276"/>
        <v>0</v>
      </c>
      <c r="X82" s="20">
        <f t="shared" si="277"/>
        <v>0</v>
      </c>
      <c r="Y82" s="20">
        <f t="shared" si="278"/>
        <v>0.46026917999999994</v>
      </c>
      <c r="Z82" s="20">
        <f t="shared" si="279"/>
        <v>0</v>
      </c>
      <c r="AA82" s="20">
        <f t="shared" si="280"/>
        <v>4.0997759999999994E-3</v>
      </c>
      <c r="AB82" s="20">
        <f t="shared" si="281"/>
        <v>0</v>
      </c>
      <c r="AC82" s="20">
        <f t="shared" si="282"/>
        <v>0.45616940399999995</v>
      </c>
      <c r="AD82" s="20">
        <v>9.4966200000000001</v>
      </c>
      <c r="AE82" s="20">
        <f t="shared" si="283"/>
        <v>8.6323389400000003</v>
      </c>
      <c r="AF82" s="20">
        <f t="shared" si="284"/>
        <v>6.9000000000000008E-4</v>
      </c>
      <c r="AG82" s="20">
        <f t="shared" si="285"/>
        <v>8.2515077699999999</v>
      </c>
      <c r="AH82" s="20">
        <f t="shared" si="286"/>
        <v>0</v>
      </c>
      <c r="AI82" s="20">
        <f t="shared" si="287"/>
        <v>0.38014116999999997</v>
      </c>
      <c r="AJ82" s="20">
        <v>6.9000000000000008E-4</v>
      </c>
      <c r="AK82" s="20">
        <v>6.9000000000000008E-4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f t="shared" si="292"/>
        <v>0</v>
      </c>
      <c r="AR82" s="20">
        <f t="shared" si="293"/>
        <v>0</v>
      </c>
      <c r="AS82" s="20">
        <v>0</v>
      </c>
      <c r="AT82" s="20">
        <v>8.2480912899999996</v>
      </c>
      <c r="AU82" s="20">
        <v>0</v>
      </c>
      <c r="AV82" s="20">
        <v>8.2480912899999996</v>
      </c>
      <c r="AW82" s="20">
        <v>0</v>
      </c>
      <c r="AX82" s="20">
        <v>0</v>
      </c>
      <c r="AY82" s="20">
        <v>0.38355764999999997</v>
      </c>
      <c r="AZ82" s="20">
        <v>0</v>
      </c>
      <c r="BA82" s="20">
        <v>3.41648E-3</v>
      </c>
      <c r="BB82" s="20">
        <v>0</v>
      </c>
      <c r="BC82" s="20">
        <v>0.38014116999999997</v>
      </c>
    </row>
    <row r="83" spans="1:55" ht="31.5" x14ac:dyDescent="0.25">
      <c r="A83" s="5" t="s">
        <v>137</v>
      </c>
      <c r="B83" s="15" t="s">
        <v>259</v>
      </c>
      <c r="C83" s="16" t="s">
        <v>185</v>
      </c>
      <c r="D83" s="20">
        <f t="shared" si="257"/>
        <v>0.63177119999999987</v>
      </c>
      <c r="E83" s="20">
        <f t="shared" si="258"/>
        <v>0.61336924800000003</v>
      </c>
      <c r="F83" s="20">
        <f t="shared" si="259"/>
        <v>0</v>
      </c>
      <c r="G83" s="20">
        <f t="shared" si="260"/>
        <v>5.8700363999999991E-2</v>
      </c>
      <c r="H83" s="20">
        <f t="shared" si="261"/>
        <v>0.51</v>
      </c>
      <c r="I83" s="20">
        <f t="shared" si="262"/>
        <v>4.4668883999999999E-2</v>
      </c>
      <c r="J83" s="20">
        <f t="shared" si="263"/>
        <v>0</v>
      </c>
      <c r="K83" s="20">
        <f t="shared" si="264"/>
        <v>0</v>
      </c>
      <c r="L83" s="20">
        <f t="shared" si="265"/>
        <v>0</v>
      </c>
      <c r="M83" s="20">
        <f t="shared" si="266"/>
        <v>0</v>
      </c>
      <c r="N83" s="20">
        <f t="shared" si="267"/>
        <v>0</v>
      </c>
      <c r="O83" s="20">
        <f t="shared" si="268"/>
        <v>0.61336924800000003</v>
      </c>
      <c r="P83" s="20">
        <f t="shared" si="269"/>
        <v>0</v>
      </c>
      <c r="Q83" s="20">
        <f t="shared" si="270"/>
        <v>5.8700363999999991E-2</v>
      </c>
      <c r="R83" s="20">
        <f t="shared" si="271"/>
        <v>0.51</v>
      </c>
      <c r="S83" s="20">
        <f t="shared" si="272"/>
        <v>4.4668883999999999E-2</v>
      </c>
      <c r="T83" s="20">
        <f t="shared" si="273"/>
        <v>0</v>
      </c>
      <c r="U83" s="20">
        <f t="shared" si="274"/>
        <v>0</v>
      </c>
      <c r="V83" s="20">
        <f t="shared" si="275"/>
        <v>0</v>
      </c>
      <c r="W83" s="20">
        <f t="shared" si="276"/>
        <v>0</v>
      </c>
      <c r="X83" s="20">
        <f t="shared" si="277"/>
        <v>0</v>
      </c>
      <c r="Y83" s="20">
        <f t="shared" si="278"/>
        <v>0</v>
      </c>
      <c r="Z83" s="20">
        <f t="shared" si="279"/>
        <v>0</v>
      </c>
      <c r="AA83" s="20">
        <f t="shared" si="280"/>
        <v>0</v>
      </c>
      <c r="AB83" s="20">
        <f t="shared" si="281"/>
        <v>0</v>
      </c>
      <c r="AC83" s="20">
        <f t="shared" si="282"/>
        <v>0</v>
      </c>
      <c r="AD83" s="20">
        <v>0.52647599999999994</v>
      </c>
      <c r="AE83" s="20">
        <f t="shared" si="283"/>
        <v>0.51114104000000005</v>
      </c>
      <c r="AF83" s="20">
        <f t="shared" si="284"/>
        <v>0</v>
      </c>
      <c r="AG83" s="20">
        <f t="shared" si="285"/>
        <v>4.8916969999999997E-2</v>
      </c>
      <c r="AH83" s="20">
        <f t="shared" si="286"/>
        <v>0.42499999999999999</v>
      </c>
      <c r="AI83" s="20">
        <f t="shared" si="287"/>
        <v>3.7224069999999998E-2</v>
      </c>
      <c r="AJ83" s="20">
        <v>0</v>
      </c>
      <c r="AK83" s="20">
        <v>0</v>
      </c>
      <c r="AL83" s="20">
        <f t="shared" si="290"/>
        <v>0</v>
      </c>
      <c r="AM83" s="20">
        <f t="shared" si="291"/>
        <v>0</v>
      </c>
      <c r="AN83" s="20">
        <v>0</v>
      </c>
      <c r="AO83" s="20">
        <v>0.51114104000000005</v>
      </c>
      <c r="AP83" s="20">
        <v>0</v>
      </c>
      <c r="AQ83" s="20">
        <v>4.8916969999999997E-2</v>
      </c>
      <c r="AR83" s="20">
        <v>0.42499999999999999</v>
      </c>
      <c r="AS83" s="20">
        <v>3.7224069999999998E-2</v>
      </c>
      <c r="AT83" s="20">
        <v>0</v>
      </c>
      <c r="AU83" s="20">
        <v>0</v>
      </c>
      <c r="AV83" s="20">
        <f t="shared" si="288"/>
        <v>0</v>
      </c>
      <c r="AW83" s="20">
        <f t="shared" si="289"/>
        <v>0</v>
      </c>
      <c r="AX83" s="20">
        <v>0</v>
      </c>
      <c r="AY83" s="20">
        <v>0</v>
      </c>
      <c r="AZ83" s="20">
        <v>0</v>
      </c>
      <c r="BA83" s="20">
        <f t="shared" si="294"/>
        <v>0</v>
      </c>
      <c r="BB83" s="20">
        <f t="shared" si="295"/>
        <v>0</v>
      </c>
      <c r="BC83" s="20">
        <v>0</v>
      </c>
    </row>
    <row r="84" spans="1:55" ht="31.5" x14ac:dyDescent="0.25">
      <c r="A84" s="5" t="s">
        <v>137</v>
      </c>
      <c r="B84" s="15" t="s">
        <v>260</v>
      </c>
      <c r="C84" s="16" t="s">
        <v>186</v>
      </c>
      <c r="D84" s="20">
        <f t="shared" si="257"/>
        <v>4.5549131999999997</v>
      </c>
      <c r="E84" s="20">
        <f t="shared" si="258"/>
        <v>4.4222424240000002</v>
      </c>
      <c r="F84" s="20">
        <f t="shared" si="259"/>
        <v>2.7599999999999999E-4</v>
      </c>
      <c r="G84" s="20">
        <f t="shared" si="260"/>
        <v>4.2237971520000004</v>
      </c>
      <c r="H84" s="20">
        <f t="shared" si="261"/>
        <v>0</v>
      </c>
      <c r="I84" s="20">
        <f t="shared" si="262"/>
        <v>0.19816927200000001</v>
      </c>
      <c r="J84" s="20">
        <f t="shared" si="263"/>
        <v>0</v>
      </c>
      <c r="K84" s="20">
        <f t="shared" si="264"/>
        <v>0</v>
      </c>
      <c r="L84" s="20">
        <f t="shared" si="265"/>
        <v>0</v>
      </c>
      <c r="M84" s="20">
        <f t="shared" si="266"/>
        <v>0</v>
      </c>
      <c r="N84" s="20">
        <f t="shared" si="267"/>
        <v>0</v>
      </c>
      <c r="O84" s="20">
        <f t="shared" si="268"/>
        <v>0</v>
      </c>
      <c r="P84" s="20">
        <f t="shared" si="269"/>
        <v>0</v>
      </c>
      <c r="Q84" s="20">
        <f t="shared" si="270"/>
        <v>0</v>
      </c>
      <c r="R84" s="20">
        <f t="shared" si="271"/>
        <v>0</v>
      </c>
      <c r="S84" s="20">
        <f t="shared" si="272"/>
        <v>0</v>
      </c>
      <c r="T84" s="20">
        <f t="shared" si="273"/>
        <v>4.4087969520000003</v>
      </c>
      <c r="U84" s="20">
        <f t="shared" si="274"/>
        <v>2.7599999999999999E-4</v>
      </c>
      <c r="V84" s="20">
        <f t="shared" si="275"/>
        <v>4.2237971520000004</v>
      </c>
      <c r="W84" s="20">
        <f t="shared" si="276"/>
        <v>0</v>
      </c>
      <c r="X84" s="20">
        <f t="shared" si="277"/>
        <v>0.18472379999999999</v>
      </c>
      <c r="Y84" s="20">
        <f t="shared" si="278"/>
        <v>1.3445472E-2</v>
      </c>
      <c r="Z84" s="20">
        <f t="shared" si="279"/>
        <v>0</v>
      </c>
      <c r="AA84" s="20">
        <f t="shared" si="280"/>
        <v>0</v>
      </c>
      <c r="AB84" s="20">
        <f t="shared" si="281"/>
        <v>0</v>
      </c>
      <c r="AC84" s="20">
        <f t="shared" si="282"/>
        <v>1.3445472E-2</v>
      </c>
      <c r="AD84" s="20">
        <v>3.7957610000000002</v>
      </c>
      <c r="AE84" s="20">
        <f t="shared" si="283"/>
        <v>3.6852020200000002</v>
      </c>
      <c r="AF84" s="20">
        <f t="shared" si="284"/>
        <v>2.3000000000000001E-4</v>
      </c>
      <c r="AG84" s="20">
        <f t="shared" si="285"/>
        <v>3.5198309600000002</v>
      </c>
      <c r="AH84" s="20">
        <f t="shared" si="286"/>
        <v>0</v>
      </c>
      <c r="AI84" s="20">
        <f t="shared" si="287"/>
        <v>0.16514106000000001</v>
      </c>
      <c r="AJ84" s="20">
        <v>0</v>
      </c>
      <c r="AK84" s="20">
        <v>0</v>
      </c>
      <c r="AL84" s="20">
        <f t="shared" si="290"/>
        <v>0</v>
      </c>
      <c r="AM84" s="20">
        <f t="shared" si="291"/>
        <v>0</v>
      </c>
      <c r="AN84" s="20">
        <v>0</v>
      </c>
      <c r="AO84" s="20">
        <v>0</v>
      </c>
      <c r="AP84" s="20">
        <v>0</v>
      </c>
      <c r="AQ84" s="20">
        <f t="shared" si="292"/>
        <v>0</v>
      </c>
      <c r="AR84" s="20">
        <f t="shared" si="293"/>
        <v>0</v>
      </c>
      <c r="AS84" s="20">
        <v>0</v>
      </c>
      <c r="AT84" s="20">
        <v>3.6739974600000003</v>
      </c>
      <c r="AU84" s="20">
        <v>2.3000000000000001E-4</v>
      </c>
      <c r="AV84" s="20">
        <v>3.5198309600000002</v>
      </c>
      <c r="AW84" s="20">
        <v>0</v>
      </c>
      <c r="AX84" s="20">
        <v>0.1539365</v>
      </c>
      <c r="AY84" s="20">
        <v>1.1204560000000001E-2</v>
      </c>
      <c r="AZ84" s="20">
        <v>0</v>
      </c>
      <c r="BA84" s="20">
        <v>0</v>
      </c>
      <c r="BB84" s="20">
        <v>0</v>
      </c>
      <c r="BC84" s="20">
        <v>1.1204560000000001E-2</v>
      </c>
    </row>
    <row r="85" spans="1:55" ht="31.5" x14ac:dyDescent="0.25">
      <c r="A85" s="5" t="s">
        <v>137</v>
      </c>
      <c r="B85" s="15" t="s">
        <v>261</v>
      </c>
      <c r="C85" s="16" t="s">
        <v>187</v>
      </c>
      <c r="D85" s="20">
        <f t="shared" si="257"/>
        <v>22.305419999999998</v>
      </c>
      <c r="E85" s="20">
        <f t="shared" si="258"/>
        <v>21.368483483999999</v>
      </c>
      <c r="F85" s="20">
        <f t="shared" si="259"/>
        <v>0</v>
      </c>
      <c r="G85" s="20">
        <f t="shared" si="260"/>
        <v>18.671823839999995</v>
      </c>
      <c r="H85" s="20">
        <f t="shared" si="261"/>
        <v>2.0829456720000001</v>
      </c>
      <c r="I85" s="20">
        <f t="shared" si="262"/>
        <v>0.613713972</v>
      </c>
      <c r="J85" s="20">
        <f t="shared" si="263"/>
        <v>0</v>
      </c>
      <c r="K85" s="20">
        <f t="shared" si="264"/>
        <v>0</v>
      </c>
      <c r="L85" s="20">
        <f t="shared" si="265"/>
        <v>0</v>
      </c>
      <c r="M85" s="20">
        <f t="shared" si="266"/>
        <v>0</v>
      </c>
      <c r="N85" s="20">
        <f t="shared" si="267"/>
        <v>0</v>
      </c>
      <c r="O85" s="20">
        <f t="shared" si="268"/>
        <v>0</v>
      </c>
      <c r="P85" s="20">
        <f t="shared" si="269"/>
        <v>0</v>
      </c>
      <c r="Q85" s="20">
        <f t="shared" si="270"/>
        <v>0</v>
      </c>
      <c r="R85" s="20">
        <f t="shared" si="271"/>
        <v>0</v>
      </c>
      <c r="S85" s="20">
        <f t="shared" si="272"/>
        <v>0</v>
      </c>
      <c r="T85" s="20">
        <f t="shared" si="273"/>
        <v>20.746045463999998</v>
      </c>
      <c r="U85" s="20">
        <f t="shared" si="274"/>
        <v>0</v>
      </c>
      <c r="V85" s="20">
        <f t="shared" si="275"/>
        <v>18.663099791999997</v>
      </c>
      <c r="W85" s="20">
        <f t="shared" si="276"/>
        <v>2.0829456720000001</v>
      </c>
      <c r="X85" s="20">
        <f t="shared" si="277"/>
        <v>0</v>
      </c>
      <c r="Y85" s="20">
        <f t="shared" si="278"/>
        <v>0.62243801999999993</v>
      </c>
      <c r="Z85" s="20">
        <f t="shared" si="279"/>
        <v>0</v>
      </c>
      <c r="AA85" s="20">
        <f t="shared" si="280"/>
        <v>8.7240479999999999E-3</v>
      </c>
      <c r="AB85" s="20">
        <f t="shared" si="281"/>
        <v>0</v>
      </c>
      <c r="AC85" s="20">
        <f t="shared" si="282"/>
        <v>0.613713972</v>
      </c>
      <c r="AD85" s="20">
        <v>18.58785</v>
      </c>
      <c r="AE85" s="20">
        <f t="shared" si="283"/>
        <v>17.807069569999999</v>
      </c>
      <c r="AF85" s="20">
        <f t="shared" si="284"/>
        <v>0</v>
      </c>
      <c r="AG85" s="20">
        <f t="shared" si="285"/>
        <v>15.559853199999997</v>
      </c>
      <c r="AH85" s="20">
        <f t="shared" si="286"/>
        <v>1.7357880600000002</v>
      </c>
      <c r="AI85" s="20">
        <f t="shared" si="287"/>
        <v>0.51142831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f t="shared" si="292"/>
        <v>0</v>
      </c>
      <c r="AR85" s="20">
        <f t="shared" si="293"/>
        <v>0</v>
      </c>
      <c r="AS85" s="20">
        <v>0</v>
      </c>
      <c r="AT85" s="20">
        <v>17.288371219999998</v>
      </c>
      <c r="AU85" s="20">
        <v>0</v>
      </c>
      <c r="AV85" s="20">
        <v>15.552583159999998</v>
      </c>
      <c r="AW85" s="20">
        <v>1.7357880600000002</v>
      </c>
      <c r="AX85" s="20">
        <v>0</v>
      </c>
      <c r="AY85" s="20">
        <v>0.51869834999999997</v>
      </c>
      <c r="AZ85" s="20">
        <v>0</v>
      </c>
      <c r="BA85" s="20">
        <v>7.2700400000000002E-3</v>
      </c>
      <c r="BB85" s="20">
        <v>0</v>
      </c>
      <c r="BC85" s="20">
        <v>0.51142831</v>
      </c>
    </row>
    <row r="86" spans="1:55" ht="31.5" x14ac:dyDescent="0.25">
      <c r="A86" s="5" t="s">
        <v>137</v>
      </c>
      <c r="B86" s="15" t="s">
        <v>262</v>
      </c>
      <c r="C86" s="16" t="s">
        <v>188</v>
      </c>
      <c r="D86" s="20">
        <f t="shared" si="257"/>
        <v>2.6165639999999994</v>
      </c>
      <c r="E86" s="20">
        <f t="shared" si="258"/>
        <v>2.5403509679999998</v>
      </c>
      <c r="F86" s="20">
        <f t="shared" si="259"/>
        <v>0</v>
      </c>
      <c r="G86" s="20">
        <f t="shared" si="260"/>
        <v>2.4168705240000001</v>
      </c>
      <c r="H86" s="20">
        <f t="shared" si="261"/>
        <v>0</v>
      </c>
      <c r="I86" s="20">
        <f t="shared" si="262"/>
        <v>0.12348044399999999</v>
      </c>
      <c r="J86" s="20">
        <f t="shared" si="263"/>
        <v>0</v>
      </c>
      <c r="K86" s="20">
        <f t="shared" si="264"/>
        <v>0</v>
      </c>
      <c r="L86" s="20">
        <f t="shared" si="265"/>
        <v>0</v>
      </c>
      <c r="M86" s="20">
        <f t="shared" si="266"/>
        <v>0</v>
      </c>
      <c r="N86" s="20">
        <f t="shared" si="267"/>
        <v>0</v>
      </c>
      <c r="O86" s="20">
        <f t="shared" si="268"/>
        <v>1.3308044640000001</v>
      </c>
      <c r="P86" s="20">
        <f t="shared" si="269"/>
        <v>0</v>
      </c>
      <c r="Q86" s="20">
        <f t="shared" si="270"/>
        <v>1.3308044640000001</v>
      </c>
      <c r="R86" s="20">
        <f t="shared" si="271"/>
        <v>0</v>
      </c>
      <c r="S86" s="20">
        <f t="shared" si="272"/>
        <v>0</v>
      </c>
      <c r="T86" s="20">
        <f t="shared" si="273"/>
        <v>1.209546504</v>
      </c>
      <c r="U86" s="20">
        <f t="shared" si="274"/>
        <v>0</v>
      </c>
      <c r="V86" s="20">
        <f t="shared" si="275"/>
        <v>1.0860660600000001</v>
      </c>
      <c r="W86" s="20">
        <f t="shared" si="276"/>
        <v>0</v>
      </c>
      <c r="X86" s="20">
        <f t="shared" si="277"/>
        <v>0.12348044399999999</v>
      </c>
      <c r="Y86" s="20">
        <f t="shared" si="278"/>
        <v>0</v>
      </c>
      <c r="Z86" s="20">
        <f t="shared" si="279"/>
        <v>0</v>
      </c>
      <c r="AA86" s="20">
        <f t="shared" si="280"/>
        <v>0</v>
      </c>
      <c r="AB86" s="20">
        <f t="shared" si="281"/>
        <v>0</v>
      </c>
      <c r="AC86" s="20">
        <f t="shared" si="282"/>
        <v>0</v>
      </c>
      <c r="AD86" s="20">
        <v>2.1804699999999997</v>
      </c>
      <c r="AE86" s="20">
        <f t="shared" si="283"/>
        <v>2.1169591400000001</v>
      </c>
      <c r="AF86" s="20">
        <f t="shared" si="284"/>
        <v>0</v>
      </c>
      <c r="AG86" s="20">
        <f t="shared" si="285"/>
        <v>2.0140587700000001</v>
      </c>
      <c r="AH86" s="20">
        <f t="shared" si="286"/>
        <v>0</v>
      </c>
      <c r="AI86" s="20">
        <f t="shared" si="287"/>
        <v>0.10290037</v>
      </c>
      <c r="AJ86" s="20">
        <v>0</v>
      </c>
      <c r="AK86" s="20">
        <v>0</v>
      </c>
      <c r="AL86" s="20">
        <f t="shared" si="290"/>
        <v>0</v>
      </c>
      <c r="AM86" s="20">
        <f t="shared" si="291"/>
        <v>0</v>
      </c>
      <c r="AN86" s="20">
        <v>0</v>
      </c>
      <c r="AO86" s="20">
        <v>1.10900372</v>
      </c>
      <c r="AP86" s="20">
        <v>0</v>
      </c>
      <c r="AQ86" s="20">
        <v>1.10900372</v>
      </c>
      <c r="AR86" s="20">
        <v>0</v>
      </c>
      <c r="AS86" s="20">
        <v>0</v>
      </c>
      <c r="AT86" s="20">
        <v>1.00795542</v>
      </c>
      <c r="AU86" s="20">
        <v>0</v>
      </c>
      <c r="AV86" s="20">
        <v>0.90505505000000008</v>
      </c>
      <c r="AW86" s="20">
        <v>0</v>
      </c>
      <c r="AX86" s="20">
        <v>0.10290037</v>
      </c>
      <c r="AY86" s="20">
        <v>0</v>
      </c>
      <c r="AZ86" s="20">
        <v>0</v>
      </c>
      <c r="BA86" s="20">
        <f t="shared" si="294"/>
        <v>0</v>
      </c>
      <c r="BB86" s="20">
        <f t="shared" si="295"/>
        <v>0</v>
      </c>
      <c r="BC86" s="20">
        <v>0</v>
      </c>
    </row>
    <row r="87" spans="1:55" ht="31.5" x14ac:dyDescent="0.25">
      <c r="A87" s="5" t="s">
        <v>137</v>
      </c>
      <c r="B87" s="15" t="s">
        <v>263</v>
      </c>
      <c r="C87" s="16" t="s">
        <v>189</v>
      </c>
      <c r="D87" s="20">
        <f t="shared" si="257"/>
        <v>8.5484843999999995</v>
      </c>
      <c r="E87" s="20">
        <f t="shared" si="258"/>
        <v>8.3050967759999992</v>
      </c>
      <c r="F87" s="20">
        <f t="shared" si="259"/>
        <v>1.8045791999999998E-2</v>
      </c>
      <c r="G87" s="20">
        <f t="shared" si="260"/>
        <v>7.5369553920000003</v>
      </c>
      <c r="H87" s="20">
        <f t="shared" si="261"/>
        <v>0.44897631599999999</v>
      </c>
      <c r="I87" s="20">
        <f t="shared" si="262"/>
        <v>0.30111927599999999</v>
      </c>
      <c r="J87" s="20">
        <f t="shared" si="263"/>
        <v>0.54382435200000001</v>
      </c>
      <c r="K87" s="20">
        <f t="shared" si="264"/>
        <v>0</v>
      </c>
      <c r="L87" s="20">
        <f t="shared" si="265"/>
        <v>7.6720728000000002E-2</v>
      </c>
      <c r="M87" s="20">
        <f t="shared" si="266"/>
        <v>0.44897631599999999</v>
      </c>
      <c r="N87" s="20">
        <f t="shared" si="267"/>
        <v>1.8127308000000002E-2</v>
      </c>
      <c r="O87" s="20">
        <f t="shared" si="268"/>
        <v>1.8045791999999998E-2</v>
      </c>
      <c r="P87" s="20">
        <f t="shared" si="269"/>
        <v>1.8045791999999998E-2</v>
      </c>
      <c r="Q87" s="20">
        <f t="shared" si="270"/>
        <v>0</v>
      </c>
      <c r="R87" s="20">
        <f t="shared" si="271"/>
        <v>0</v>
      </c>
      <c r="S87" s="20">
        <f t="shared" si="272"/>
        <v>0</v>
      </c>
      <c r="T87" s="20">
        <f t="shared" si="273"/>
        <v>5.6094266399999997</v>
      </c>
      <c r="U87" s="20">
        <f t="shared" si="274"/>
        <v>0</v>
      </c>
      <c r="V87" s="20">
        <f t="shared" si="275"/>
        <v>5.4234992399999999</v>
      </c>
      <c r="W87" s="20">
        <f t="shared" si="276"/>
        <v>0</v>
      </c>
      <c r="X87" s="20">
        <f t="shared" si="277"/>
        <v>0.18592739999999999</v>
      </c>
      <c r="Y87" s="20">
        <f t="shared" si="278"/>
        <v>2.1337999920000001</v>
      </c>
      <c r="Z87" s="20">
        <f t="shared" si="279"/>
        <v>0</v>
      </c>
      <c r="AA87" s="20">
        <f t="shared" si="280"/>
        <v>2.0367354240000002</v>
      </c>
      <c r="AB87" s="20">
        <f t="shared" si="281"/>
        <v>0</v>
      </c>
      <c r="AC87" s="20">
        <f t="shared" si="282"/>
        <v>9.7064567999999976E-2</v>
      </c>
      <c r="AD87" s="20">
        <v>7.1237370000000002</v>
      </c>
      <c r="AE87" s="20">
        <f t="shared" si="283"/>
        <v>6.9209139799999999</v>
      </c>
      <c r="AF87" s="20">
        <f t="shared" si="284"/>
        <v>1.503816E-2</v>
      </c>
      <c r="AG87" s="20">
        <f t="shared" si="285"/>
        <v>6.2807961600000004</v>
      </c>
      <c r="AH87" s="20">
        <f t="shared" si="286"/>
        <v>0.37414692999999999</v>
      </c>
      <c r="AI87" s="20">
        <f t="shared" si="287"/>
        <v>0.25093272999999999</v>
      </c>
      <c r="AJ87" s="20">
        <v>0.45318696000000003</v>
      </c>
      <c r="AK87" s="20">
        <v>0</v>
      </c>
      <c r="AL87" s="20">
        <v>6.3933940000000009E-2</v>
      </c>
      <c r="AM87" s="20">
        <v>0.37414692999999999</v>
      </c>
      <c r="AN87" s="20">
        <v>1.5106090000000001E-2</v>
      </c>
      <c r="AO87" s="20">
        <v>1.503816E-2</v>
      </c>
      <c r="AP87" s="20">
        <v>1.503816E-2</v>
      </c>
      <c r="AQ87" s="20">
        <v>0</v>
      </c>
      <c r="AR87" s="20">
        <v>0</v>
      </c>
      <c r="AS87" s="20">
        <v>0</v>
      </c>
      <c r="AT87" s="20">
        <v>4.6745222000000002</v>
      </c>
      <c r="AU87" s="20">
        <v>0</v>
      </c>
      <c r="AV87" s="20">
        <v>4.5195827</v>
      </c>
      <c r="AW87" s="20">
        <v>0</v>
      </c>
      <c r="AX87" s="20">
        <v>0.15493950000000001</v>
      </c>
      <c r="AY87" s="20">
        <v>1.7781666600000001</v>
      </c>
      <c r="AZ87" s="20">
        <v>0</v>
      </c>
      <c r="BA87" s="20">
        <v>1.6972795200000002</v>
      </c>
      <c r="BB87" s="20">
        <v>0</v>
      </c>
      <c r="BC87" s="20">
        <v>8.0887139999999982E-2</v>
      </c>
    </row>
    <row r="88" spans="1:55" ht="31.5" x14ac:dyDescent="0.25">
      <c r="A88" s="5" t="s">
        <v>137</v>
      </c>
      <c r="B88" s="15" t="s">
        <v>264</v>
      </c>
      <c r="C88" s="16" t="s">
        <v>190</v>
      </c>
      <c r="D88" s="20">
        <f t="shared" si="257"/>
        <v>0.1185132</v>
      </c>
      <c r="E88" s="20">
        <f t="shared" si="258"/>
        <v>0.11506197600000001</v>
      </c>
      <c r="F88" s="20">
        <f t="shared" si="259"/>
        <v>0</v>
      </c>
      <c r="G88" s="20">
        <f t="shared" si="260"/>
        <v>5.6994744E-2</v>
      </c>
      <c r="H88" s="20">
        <f t="shared" si="261"/>
        <v>6.3839999999999999E-3</v>
      </c>
      <c r="I88" s="20">
        <f t="shared" si="262"/>
        <v>5.1683232000000003E-2</v>
      </c>
      <c r="J88" s="20">
        <f t="shared" si="263"/>
        <v>0</v>
      </c>
      <c r="K88" s="20">
        <f t="shared" si="264"/>
        <v>0</v>
      </c>
      <c r="L88" s="20">
        <f t="shared" si="265"/>
        <v>0</v>
      </c>
      <c r="M88" s="20">
        <f t="shared" si="266"/>
        <v>0</v>
      </c>
      <c r="N88" s="20">
        <f t="shared" si="267"/>
        <v>0</v>
      </c>
      <c r="O88" s="20">
        <f t="shared" si="268"/>
        <v>0</v>
      </c>
      <c r="P88" s="20">
        <f t="shared" si="269"/>
        <v>0</v>
      </c>
      <c r="Q88" s="20">
        <f t="shared" si="270"/>
        <v>0</v>
      </c>
      <c r="R88" s="20">
        <f t="shared" si="271"/>
        <v>0</v>
      </c>
      <c r="S88" s="20">
        <f t="shared" si="272"/>
        <v>0</v>
      </c>
      <c r="T88" s="20">
        <f t="shared" si="273"/>
        <v>0.11506197600000001</v>
      </c>
      <c r="U88" s="20">
        <f t="shared" si="274"/>
        <v>0</v>
      </c>
      <c r="V88" s="20">
        <f t="shared" si="275"/>
        <v>5.6994744E-2</v>
      </c>
      <c r="W88" s="20">
        <f t="shared" si="276"/>
        <v>6.3839999999999999E-3</v>
      </c>
      <c r="X88" s="20">
        <f t="shared" si="277"/>
        <v>5.1683232000000003E-2</v>
      </c>
      <c r="Y88" s="20">
        <f t="shared" si="278"/>
        <v>0</v>
      </c>
      <c r="Z88" s="20">
        <f t="shared" si="279"/>
        <v>0</v>
      </c>
      <c r="AA88" s="20">
        <f t="shared" si="280"/>
        <v>0</v>
      </c>
      <c r="AB88" s="20">
        <f t="shared" si="281"/>
        <v>0</v>
      </c>
      <c r="AC88" s="20">
        <f t="shared" si="282"/>
        <v>0</v>
      </c>
      <c r="AD88" s="20">
        <v>9.8761000000000002E-2</v>
      </c>
      <c r="AE88" s="20">
        <f t="shared" si="283"/>
        <v>9.5884980000000009E-2</v>
      </c>
      <c r="AF88" s="20">
        <f t="shared" si="284"/>
        <v>0</v>
      </c>
      <c r="AG88" s="20">
        <f t="shared" si="285"/>
        <v>4.7495620000000002E-2</v>
      </c>
      <c r="AH88" s="20">
        <f t="shared" si="286"/>
        <v>5.3200000000000001E-3</v>
      </c>
      <c r="AI88" s="20">
        <f t="shared" si="287"/>
        <v>4.3069360000000001E-2</v>
      </c>
      <c r="AJ88" s="20">
        <v>0</v>
      </c>
      <c r="AK88" s="20">
        <v>0</v>
      </c>
      <c r="AL88" s="20">
        <f t="shared" si="290"/>
        <v>0</v>
      </c>
      <c r="AM88" s="20">
        <f t="shared" si="291"/>
        <v>0</v>
      </c>
      <c r="AN88" s="20">
        <v>0</v>
      </c>
      <c r="AO88" s="20">
        <v>0</v>
      </c>
      <c r="AP88" s="20">
        <v>0</v>
      </c>
      <c r="AQ88" s="20">
        <f t="shared" si="292"/>
        <v>0</v>
      </c>
      <c r="AR88" s="20">
        <f t="shared" si="293"/>
        <v>0</v>
      </c>
      <c r="AS88" s="20">
        <v>0</v>
      </c>
      <c r="AT88" s="20">
        <v>9.5884980000000009E-2</v>
      </c>
      <c r="AU88" s="20">
        <v>0</v>
      </c>
      <c r="AV88" s="20">
        <v>4.7495620000000002E-2</v>
      </c>
      <c r="AW88" s="20">
        <v>5.3200000000000001E-3</v>
      </c>
      <c r="AX88" s="20">
        <v>4.3069360000000001E-2</v>
      </c>
      <c r="AY88" s="20">
        <v>0</v>
      </c>
      <c r="AZ88" s="20">
        <v>0</v>
      </c>
      <c r="BA88" s="20">
        <f t="shared" si="294"/>
        <v>0</v>
      </c>
      <c r="BB88" s="20">
        <f t="shared" si="295"/>
        <v>0</v>
      </c>
      <c r="BC88" s="20">
        <v>0</v>
      </c>
    </row>
    <row r="89" spans="1:55" ht="47.25" x14ac:dyDescent="0.25">
      <c r="A89" s="5" t="s">
        <v>137</v>
      </c>
      <c r="B89" s="15" t="s">
        <v>265</v>
      </c>
      <c r="C89" s="16" t="s">
        <v>191</v>
      </c>
      <c r="D89" s="20">
        <f t="shared" si="257"/>
        <v>21.529698</v>
      </c>
      <c r="E89" s="20">
        <f t="shared" si="258"/>
        <v>14.532445967999999</v>
      </c>
      <c r="F89" s="20">
        <f t="shared" si="259"/>
        <v>0.19690437600000002</v>
      </c>
      <c r="G89" s="20">
        <f t="shared" si="260"/>
        <v>13.044698819999999</v>
      </c>
      <c r="H89" s="20">
        <f t="shared" si="261"/>
        <v>1.0307227080000001</v>
      </c>
      <c r="I89" s="20">
        <f t="shared" si="262"/>
        <v>0.26012006400000004</v>
      </c>
      <c r="J89" s="20">
        <f t="shared" si="263"/>
        <v>0.11940000000000001</v>
      </c>
      <c r="K89" s="20">
        <f t="shared" si="264"/>
        <v>0.11940000000000001</v>
      </c>
      <c r="L89" s="20">
        <f t="shared" si="265"/>
        <v>0</v>
      </c>
      <c r="M89" s="20">
        <f t="shared" si="266"/>
        <v>0</v>
      </c>
      <c r="N89" s="20">
        <f t="shared" si="267"/>
        <v>0</v>
      </c>
      <c r="O89" s="20">
        <f t="shared" si="268"/>
        <v>0.64117611599999991</v>
      </c>
      <c r="P89" s="20">
        <f t="shared" si="269"/>
        <v>7.0647227999999992E-2</v>
      </c>
      <c r="Q89" s="20">
        <f t="shared" si="270"/>
        <v>9.8865731999999998E-2</v>
      </c>
      <c r="R89" s="20">
        <f t="shared" si="271"/>
        <v>0.45353584800000002</v>
      </c>
      <c r="S89" s="20">
        <f t="shared" si="272"/>
        <v>1.8127308000000002E-2</v>
      </c>
      <c r="T89" s="20">
        <f t="shared" si="273"/>
        <v>13.604560451999999</v>
      </c>
      <c r="U89" s="20">
        <f t="shared" si="274"/>
        <v>6.8571480000000004E-3</v>
      </c>
      <c r="V89" s="20">
        <f t="shared" si="275"/>
        <v>12.945833087999999</v>
      </c>
      <c r="W89" s="20">
        <f t="shared" si="276"/>
        <v>0.57718685999999997</v>
      </c>
      <c r="X89" s="20">
        <f t="shared" si="277"/>
        <v>7.4683355999999992E-2</v>
      </c>
      <c r="Y89" s="20">
        <f t="shared" si="278"/>
        <v>0.1673094</v>
      </c>
      <c r="Z89" s="20">
        <f t="shared" si="279"/>
        <v>0</v>
      </c>
      <c r="AA89" s="20">
        <f t="shared" si="280"/>
        <v>0</v>
      </c>
      <c r="AB89" s="20">
        <f t="shared" si="281"/>
        <v>0</v>
      </c>
      <c r="AC89" s="20">
        <f t="shared" si="282"/>
        <v>0.1673094</v>
      </c>
      <c r="AD89" s="20">
        <v>17.941414999999999</v>
      </c>
      <c r="AE89" s="20">
        <f t="shared" si="283"/>
        <v>12.11037164</v>
      </c>
      <c r="AF89" s="20">
        <f t="shared" si="284"/>
        <v>0.16408698000000002</v>
      </c>
      <c r="AG89" s="20">
        <f t="shared" si="285"/>
        <v>10.870582349999999</v>
      </c>
      <c r="AH89" s="20">
        <f t="shared" si="286"/>
        <v>0.85893559000000008</v>
      </c>
      <c r="AI89" s="20">
        <f t="shared" si="287"/>
        <v>0.21676672000000002</v>
      </c>
      <c r="AJ89" s="20">
        <v>9.9500000000000005E-2</v>
      </c>
      <c r="AK89" s="20">
        <v>9.9500000000000005E-2</v>
      </c>
      <c r="AL89" s="20">
        <v>0</v>
      </c>
      <c r="AM89" s="20">
        <v>0</v>
      </c>
      <c r="AN89" s="20">
        <v>0</v>
      </c>
      <c r="AO89" s="20">
        <v>0.53431342999999998</v>
      </c>
      <c r="AP89" s="20">
        <v>5.8872689999999998E-2</v>
      </c>
      <c r="AQ89" s="20">
        <v>8.2388110000000001E-2</v>
      </c>
      <c r="AR89" s="20">
        <v>0.37794654000000005</v>
      </c>
      <c r="AS89" s="20">
        <v>1.5106090000000001E-2</v>
      </c>
      <c r="AT89" s="20">
        <v>11.33713371</v>
      </c>
      <c r="AU89" s="20">
        <v>5.7142900000000003E-3</v>
      </c>
      <c r="AV89" s="20">
        <v>10.788194239999999</v>
      </c>
      <c r="AW89" s="20">
        <v>0.48098905000000003</v>
      </c>
      <c r="AX89" s="20">
        <v>6.2236130000000001E-2</v>
      </c>
      <c r="AY89" s="20">
        <v>0.13942450000000001</v>
      </c>
      <c r="AZ89" s="20">
        <v>0</v>
      </c>
      <c r="BA89" s="20">
        <v>0</v>
      </c>
      <c r="BB89" s="20">
        <v>0</v>
      </c>
      <c r="BC89" s="20">
        <v>0.13942450000000001</v>
      </c>
    </row>
    <row r="90" spans="1:55" ht="31.5" x14ac:dyDescent="0.25">
      <c r="A90" s="5" t="s">
        <v>137</v>
      </c>
      <c r="B90" s="15" t="s">
        <v>266</v>
      </c>
      <c r="C90" s="16" t="s">
        <v>192</v>
      </c>
      <c r="D90" s="20">
        <f t="shared" si="257"/>
        <v>29.066241599999994</v>
      </c>
      <c r="E90" s="20">
        <f t="shared" si="258"/>
        <v>27.016788708000004</v>
      </c>
      <c r="F90" s="20">
        <f t="shared" si="259"/>
        <v>5.3928324000000007E-2</v>
      </c>
      <c r="G90" s="20">
        <f t="shared" si="260"/>
        <v>25.344671064000003</v>
      </c>
      <c r="H90" s="20">
        <f t="shared" si="261"/>
        <v>1.1473228679999998</v>
      </c>
      <c r="I90" s="20">
        <f t="shared" si="262"/>
        <v>0.47086645199999988</v>
      </c>
      <c r="J90" s="20">
        <f t="shared" si="263"/>
        <v>0.27393031199999995</v>
      </c>
      <c r="K90" s="20">
        <f t="shared" si="264"/>
        <v>4.4376324000000002E-2</v>
      </c>
      <c r="L90" s="20">
        <f t="shared" si="265"/>
        <v>6.0812255999999988E-2</v>
      </c>
      <c r="M90" s="20">
        <f t="shared" si="266"/>
        <v>7.392E-2</v>
      </c>
      <c r="N90" s="20">
        <f t="shared" si="267"/>
        <v>9.4821731999999978E-2</v>
      </c>
      <c r="O90" s="20">
        <f t="shared" si="268"/>
        <v>0</v>
      </c>
      <c r="P90" s="20">
        <f t="shared" si="269"/>
        <v>0</v>
      </c>
      <c r="Q90" s="20">
        <f t="shared" si="270"/>
        <v>0</v>
      </c>
      <c r="R90" s="20">
        <f t="shared" si="271"/>
        <v>0</v>
      </c>
      <c r="S90" s="20">
        <f t="shared" si="272"/>
        <v>0</v>
      </c>
      <c r="T90" s="20">
        <f t="shared" si="273"/>
        <v>9.5519999999999997E-3</v>
      </c>
      <c r="U90" s="20">
        <f t="shared" si="274"/>
        <v>9.5519999999999997E-3</v>
      </c>
      <c r="V90" s="20">
        <f t="shared" si="275"/>
        <v>0</v>
      </c>
      <c r="W90" s="20">
        <f t="shared" si="276"/>
        <v>0</v>
      </c>
      <c r="X90" s="20">
        <f t="shared" si="277"/>
        <v>0</v>
      </c>
      <c r="Y90" s="20">
        <f t="shared" si="278"/>
        <v>26.733306396</v>
      </c>
      <c r="Z90" s="20">
        <f t="shared" si="279"/>
        <v>0</v>
      </c>
      <c r="AA90" s="20">
        <f t="shared" si="280"/>
        <v>25.283858808000002</v>
      </c>
      <c r="AB90" s="20">
        <f t="shared" si="281"/>
        <v>1.0734028679999998</v>
      </c>
      <c r="AC90" s="20">
        <f t="shared" si="282"/>
        <v>0.37604471999999994</v>
      </c>
      <c r="AD90" s="20">
        <v>24.221867999999997</v>
      </c>
      <c r="AE90" s="20">
        <f t="shared" si="283"/>
        <v>22.513990590000002</v>
      </c>
      <c r="AF90" s="20">
        <f t="shared" si="284"/>
        <v>4.4940270000000004E-2</v>
      </c>
      <c r="AG90" s="20">
        <f t="shared" si="285"/>
        <v>21.120559220000004</v>
      </c>
      <c r="AH90" s="20">
        <f t="shared" si="286"/>
        <v>0.95610238999999997</v>
      </c>
      <c r="AI90" s="20">
        <f t="shared" si="287"/>
        <v>0.39238870999999992</v>
      </c>
      <c r="AJ90" s="20">
        <v>0.22827525999999998</v>
      </c>
      <c r="AK90" s="20">
        <v>3.6980270000000003E-2</v>
      </c>
      <c r="AL90" s="20">
        <v>5.0676879999999994E-2</v>
      </c>
      <c r="AM90" s="20">
        <v>6.1600000000000002E-2</v>
      </c>
      <c r="AN90" s="20">
        <v>7.9018109999999989E-2</v>
      </c>
      <c r="AO90" s="20">
        <v>0</v>
      </c>
      <c r="AP90" s="20">
        <v>0</v>
      </c>
      <c r="AQ90" s="20">
        <f t="shared" si="292"/>
        <v>0</v>
      </c>
      <c r="AR90" s="20">
        <f t="shared" si="293"/>
        <v>0</v>
      </c>
      <c r="AS90" s="20">
        <v>0</v>
      </c>
      <c r="AT90" s="20">
        <v>7.9600000000000001E-3</v>
      </c>
      <c r="AU90" s="20">
        <v>7.9600000000000001E-3</v>
      </c>
      <c r="AV90" s="20">
        <v>0</v>
      </c>
      <c r="AW90" s="20">
        <v>0</v>
      </c>
      <c r="AX90" s="20">
        <v>0</v>
      </c>
      <c r="AY90" s="20">
        <v>22.277755330000002</v>
      </c>
      <c r="AZ90" s="20">
        <v>0</v>
      </c>
      <c r="BA90" s="20">
        <v>21.069882340000003</v>
      </c>
      <c r="BB90" s="20">
        <v>0.89450238999999998</v>
      </c>
      <c r="BC90" s="20">
        <v>0.31337059999999994</v>
      </c>
    </row>
    <row r="91" spans="1:55" ht="31.5" x14ac:dyDescent="0.25">
      <c r="A91" s="5" t="s">
        <v>137</v>
      </c>
      <c r="B91" s="15" t="s">
        <v>267</v>
      </c>
      <c r="C91" s="16" t="s">
        <v>268</v>
      </c>
      <c r="D91" s="20">
        <f t="shared" si="257"/>
        <v>11.202185999999999</v>
      </c>
      <c r="E91" s="20">
        <f t="shared" si="258"/>
        <v>10.875912359999999</v>
      </c>
      <c r="F91" s="20">
        <f t="shared" si="259"/>
        <v>0</v>
      </c>
      <c r="G91" s="20">
        <f t="shared" si="260"/>
        <v>10.871404416000001</v>
      </c>
      <c r="H91" s="20">
        <f t="shared" si="261"/>
        <v>0</v>
      </c>
      <c r="I91" s="20">
        <f t="shared" si="262"/>
        <v>4.5079439999999998E-3</v>
      </c>
      <c r="J91" s="20">
        <f t="shared" si="263"/>
        <v>0</v>
      </c>
      <c r="K91" s="20">
        <f t="shared" si="264"/>
        <v>0</v>
      </c>
      <c r="L91" s="20">
        <f t="shared" si="265"/>
        <v>0</v>
      </c>
      <c r="M91" s="20">
        <f t="shared" si="266"/>
        <v>0</v>
      </c>
      <c r="N91" s="20">
        <f t="shared" si="267"/>
        <v>0</v>
      </c>
      <c r="O91" s="20">
        <f t="shared" si="268"/>
        <v>0.31425267599999995</v>
      </c>
      <c r="P91" s="20">
        <f t="shared" si="269"/>
        <v>0</v>
      </c>
      <c r="Q91" s="20">
        <f t="shared" si="270"/>
        <v>0.30974473199999997</v>
      </c>
      <c r="R91" s="20">
        <f t="shared" si="271"/>
        <v>0</v>
      </c>
      <c r="S91" s="20">
        <f t="shared" si="272"/>
        <v>4.5079439999999998E-3</v>
      </c>
      <c r="T91" s="20">
        <f t="shared" si="273"/>
        <v>0</v>
      </c>
      <c r="U91" s="20">
        <f t="shared" si="274"/>
        <v>0</v>
      </c>
      <c r="V91" s="20">
        <f t="shared" si="275"/>
        <v>0</v>
      </c>
      <c r="W91" s="20">
        <f t="shared" si="276"/>
        <v>0</v>
      </c>
      <c r="X91" s="20">
        <f t="shared" si="277"/>
        <v>0</v>
      </c>
      <c r="Y91" s="20">
        <f t="shared" si="278"/>
        <v>10.561659684</v>
      </c>
      <c r="Z91" s="20">
        <f t="shared" si="279"/>
        <v>0</v>
      </c>
      <c r="AA91" s="20">
        <f t="shared" si="280"/>
        <v>10.561659684</v>
      </c>
      <c r="AB91" s="20">
        <f t="shared" si="281"/>
        <v>0</v>
      </c>
      <c r="AC91" s="20">
        <f t="shared" si="282"/>
        <v>0</v>
      </c>
      <c r="AD91" s="20">
        <v>9.3351550000000003</v>
      </c>
      <c r="AE91" s="20">
        <f t="shared" si="283"/>
        <v>9.0632602999999996</v>
      </c>
      <c r="AF91" s="20">
        <f t="shared" si="284"/>
        <v>0</v>
      </c>
      <c r="AG91" s="20">
        <f t="shared" si="285"/>
        <v>9.0595036800000006</v>
      </c>
      <c r="AH91" s="20">
        <f t="shared" si="286"/>
        <v>0</v>
      </c>
      <c r="AI91" s="20">
        <f t="shared" si="287"/>
        <v>3.75662E-3</v>
      </c>
      <c r="AJ91" s="20">
        <v>0</v>
      </c>
      <c r="AK91" s="20">
        <v>0</v>
      </c>
      <c r="AL91" s="20">
        <f t="shared" si="290"/>
        <v>0</v>
      </c>
      <c r="AM91" s="20">
        <f t="shared" si="291"/>
        <v>0</v>
      </c>
      <c r="AN91" s="20">
        <v>0</v>
      </c>
      <c r="AO91" s="20">
        <v>0.26187722999999996</v>
      </c>
      <c r="AP91" s="20">
        <v>0</v>
      </c>
      <c r="AQ91" s="20">
        <v>0.25812060999999997</v>
      </c>
      <c r="AR91" s="20">
        <v>0</v>
      </c>
      <c r="AS91" s="20">
        <v>3.75662E-3</v>
      </c>
      <c r="AT91" s="20">
        <v>0</v>
      </c>
      <c r="AU91" s="20">
        <v>0</v>
      </c>
      <c r="AV91" s="20">
        <f t="shared" si="288"/>
        <v>0</v>
      </c>
      <c r="AW91" s="20">
        <f t="shared" si="289"/>
        <v>0</v>
      </c>
      <c r="AX91" s="20">
        <v>0</v>
      </c>
      <c r="AY91" s="20">
        <v>8.80138307</v>
      </c>
      <c r="AZ91" s="20">
        <v>0</v>
      </c>
      <c r="BA91" s="20">
        <v>8.80138307</v>
      </c>
      <c r="BB91" s="20">
        <v>0</v>
      </c>
      <c r="BC91" s="20">
        <v>0</v>
      </c>
    </row>
    <row r="92" spans="1:55" ht="31.5" x14ac:dyDescent="0.25">
      <c r="A92" s="5" t="s">
        <v>137</v>
      </c>
      <c r="B92" s="15" t="s">
        <v>269</v>
      </c>
      <c r="C92" s="16" t="s">
        <v>193</v>
      </c>
      <c r="D92" s="20">
        <f t="shared" si="257"/>
        <v>10.005477599999999</v>
      </c>
      <c r="E92" s="20">
        <f t="shared" si="258"/>
        <v>9.9782554440000002</v>
      </c>
      <c r="F92" s="20">
        <f t="shared" si="259"/>
        <v>1.9319999999999997E-3</v>
      </c>
      <c r="G92" s="20">
        <f t="shared" si="260"/>
        <v>4.9654904759999994</v>
      </c>
      <c r="H92" s="20">
        <f t="shared" si="261"/>
        <v>4.5292493639999991</v>
      </c>
      <c r="I92" s="20">
        <f t="shared" si="262"/>
        <v>0.481583604</v>
      </c>
      <c r="J92" s="20">
        <f t="shared" si="263"/>
        <v>1.9319999999999997E-3</v>
      </c>
      <c r="K92" s="20">
        <f t="shared" si="264"/>
        <v>1.9319999999999997E-3</v>
      </c>
      <c r="L92" s="20">
        <f t="shared" si="265"/>
        <v>0</v>
      </c>
      <c r="M92" s="20">
        <f t="shared" si="266"/>
        <v>0</v>
      </c>
      <c r="N92" s="20">
        <f t="shared" si="267"/>
        <v>0</v>
      </c>
      <c r="O92" s="20">
        <f t="shared" si="268"/>
        <v>2.4149874839999996</v>
      </c>
      <c r="P92" s="20">
        <f t="shared" si="269"/>
        <v>0</v>
      </c>
      <c r="Q92" s="20">
        <f t="shared" si="270"/>
        <v>0.52982393999999999</v>
      </c>
      <c r="R92" s="20">
        <f t="shared" si="271"/>
        <v>1.8187455599999998</v>
      </c>
      <c r="S92" s="20">
        <f t="shared" si="272"/>
        <v>6.6417983999999999E-2</v>
      </c>
      <c r="T92" s="20">
        <f t="shared" si="273"/>
        <v>6.2257726919999996</v>
      </c>
      <c r="U92" s="20">
        <f t="shared" si="274"/>
        <v>0</v>
      </c>
      <c r="V92" s="20">
        <f t="shared" si="275"/>
        <v>3.4388388119999997</v>
      </c>
      <c r="W92" s="20">
        <f t="shared" si="276"/>
        <v>2.7105038039999996</v>
      </c>
      <c r="X92" s="20">
        <f t="shared" si="277"/>
        <v>7.6430076E-2</v>
      </c>
      <c r="Y92" s="20">
        <f t="shared" si="278"/>
        <v>1.3355632679999998</v>
      </c>
      <c r="Z92" s="20">
        <f t="shared" si="279"/>
        <v>0</v>
      </c>
      <c r="AA92" s="20">
        <f t="shared" si="280"/>
        <v>0.99682772399999997</v>
      </c>
      <c r="AB92" s="20">
        <f t="shared" si="281"/>
        <v>0</v>
      </c>
      <c r="AC92" s="20">
        <f t="shared" si="282"/>
        <v>0.338735544</v>
      </c>
      <c r="AD92" s="20">
        <v>8.3378979999999991</v>
      </c>
      <c r="AE92" s="20">
        <f t="shared" si="283"/>
        <v>8.3152128699999999</v>
      </c>
      <c r="AF92" s="20">
        <f t="shared" si="284"/>
        <v>1.6099999999999999E-3</v>
      </c>
      <c r="AG92" s="20">
        <f t="shared" si="285"/>
        <v>4.1379087299999995</v>
      </c>
      <c r="AH92" s="20">
        <f t="shared" si="286"/>
        <v>3.7743744699999997</v>
      </c>
      <c r="AI92" s="20">
        <f t="shared" si="287"/>
        <v>0.40131967000000002</v>
      </c>
      <c r="AJ92" s="20">
        <v>1.6099999999999999E-3</v>
      </c>
      <c r="AK92" s="20">
        <v>1.6099999999999999E-3</v>
      </c>
      <c r="AL92" s="20">
        <v>0</v>
      </c>
      <c r="AM92" s="20">
        <v>0</v>
      </c>
      <c r="AN92" s="20">
        <v>0</v>
      </c>
      <c r="AO92" s="20">
        <v>2.0124895699999996</v>
      </c>
      <c r="AP92" s="20">
        <v>0</v>
      </c>
      <c r="AQ92" s="20">
        <v>0.44151994999999999</v>
      </c>
      <c r="AR92" s="20">
        <v>1.5156212999999998</v>
      </c>
      <c r="AS92" s="20">
        <v>5.5348319999999999E-2</v>
      </c>
      <c r="AT92" s="20">
        <v>5.18814391</v>
      </c>
      <c r="AU92" s="20">
        <v>0</v>
      </c>
      <c r="AV92" s="20">
        <v>2.8656990099999997</v>
      </c>
      <c r="AW92" s="20">
        <v>2.2587531699999999</v>
      </c>
      <c r="AX92" s="20">
        <v>6.3691730000000002E-2</v>
      </c>
      <c r="AY92" s="20">
        <v>1.1129693899999999</v>
      </c>
      <c r="AZ92" s="20">
        <v>0</v>
      </c>
      <c r="BA92" s="20">
        <v>0.83068976999999999</v>
      </c>
      <c r="BB92" s="20">
        <v>0</v>
      </c>
      <c r="BC92" s="20">
        <v>0.28227962000000001</v>
      </c>
    </row>
    <row r="93" spans="1:55" ht="47.25" x14ac:dyDescent="0.25">
      <c r="A93" s="5" t="s">
        <v>137</v>
      </c>
      <c r="B93" s="15" t="s">
        <v>270</v>
      </c>
      <c r="C93" s="16" t="s">
        <v>194</v>
      </c>
      <c r="D93" s="20">
        <f t="shared" si="257"/>
        <v>118.77944639999998</v>
      </c>
      <c r="E93" s="20">
        <f t="shared" si="258"/>
        <v>116.77938967200001</v>
      </c>
      <c r="F93" s="20">
        <f t="shared" si="259"/>
        <v>0.42522283199999994</v>
      </c>
      <c r="G93" s="20">
        <f t="shared" si="260"/>
        <v>72.570916751999988</v>
      </c>
      <c r="H93" s="20">
        <f t="shared" si="261"/>
        <v>40.958041932</v>
      </c>
      <c r="I93" s="20">
        <f t="shared" si="262"/>
        <v>2.8252081560000022</v>
      </c>
      <c r="J93" s="20">
        <f t="shared" si="263"/>
        <v>3.3890879760000003</v>
      </c>
      <c r="K93" s="20">
        <f t="shared" si="264"/>
        <v>0.393116352</v>
      </c>
      <c r="L93" s="20">
        <f t="shared" si="265"/>
        <v>2.4983050199999997</v>
      </c>
      <c r="M93" s="20">
        <f t="shared" si="266"/>
        <v>0.47953929599999995</v>
      </c>
      <c r="N93" s="20">
        <f t="shared" si="267"/>
        <v>1.8127308000000002E-2</v>
      </c>
      <c r="O93" s="20">
        <f t="shared" si="268"/>
        <v>17.862238823999999</v>
      </c>
      <c r="P93" s="20">
        <f t="shared" si="269"/>
        <v>2.5685183999999996E-2</v>
      </c>
      <c r="Q93" s="20">
        <f t="shared" si="270"/>
        <v>15.825111311999999</v>
      </c>
      <c r="R93" s="20">
        <f t="shared" si="271"/>
        <v>1.8326897280000001</v>
      </c>
      <c r="S93" s="20">
        <f t="shared" si="272"/>
        <v>0.17875260000000001</v>
      </c>
      <c r="T93" s="20">
        <f t="shared" si="273"/>
        <v>58.740366731999998</v>
      </c>
      <c r="U93" s="20">
        <f t="shared" si="274"/>
        <v>0</v>
      </c>
      <c r="V93" s="20">
        <f t="shared" si="275"/>
        <v>22.379243171999995</v>
      </c>
      <c r="W93" s="20">
        <f t="shared" si="276"/>
        <v>36.115713563999996</v>
      </c>
      <c r="X93" s="20">
        <f t="shared" si="277"/>
        <v>0.24540999599999994</v>
      </c>
      <c r="Y93" s="20">
        <f t="shared" si="278"/>
        <v>36.787696140000001</v>
      </c>
      <c r="Z93" s="20">
        <f t="shared" si="279"/>
        <v>6.4212959999999991E-3</v>
      </c>
      <c r="AA93" s="20">
        <f t="shared" si="280"/>
        <v>31.868257247999999</v>
      </c>
      <c r="AB93" s="20">
        <f t="shared" si="281"/>
        <v>2.5300993439999995</v>
      </c>
      <c r="AC93" s="20">
        <f t="shared" si="282"/>
        <v>2.3829182520000023</v>
      </c>
      <c r="AD93" s="20">
        <v>98.982871999999986</v>
      </c>
      <c r="AE93" s="20">
        <f t="shared" si="283"/>
        <v>97.316158060000006</v>
      </c>
      <c r="AF93" s="20">
        <f t="shared" si="284"/>
        <v>0.35435235999999998</v>
      </c>
      <c r="AG93" s="20">
        <f t="shared" si="285"/>
        <v>60.475763959999995</v>
      </c>
      <c r="AH93" s="20">
        <f t="shared" si="286"/>
        <v>34.13170161</v>
      </c>
      <c r="AI93" s="20">
        <f t="shared" si="287"/>
        <v>2.354340130000002</v>
      </c>
      <c r="AJ93" s="20">
        <v>2.8242399800000002</v>
      </c>
      <c r="AK93" s="20">
        <v>0.32759695999999999</v>
      </c>
      <c r="AL93" s="20">
        <v>2.0819208499999999</v>
      </c>
      <c r="AM93" s="20">
        <v>0.39961607999999998</v>
      </c>
      <c r="AN93" s="20">
        <v>1.5106090000000001E-2</v>
      </c>
      <c r="AO93" s="20">
        <v>14.88519902</v>
      </c>
      <c r="AP93" s="20">
        <v>2.1404319999999998E-2</v>
      </c>
      <c r="AQ93" s="20">
        <v>13.187592759999999</v>
      </c>
      <c r="AR93" s="20">
        <v>1.5272414400000001</v>
      </c>
      <c r="AS93" s="20">
        <v>0.14896050000000002</v>
      </c>
      <c r="AT93" s="20">
        <v>48.950305610000001</v>
      </c>
      <c r="AU93" s="20">
        <v>0</v>
      </c>
      <c r="AV93" s="20">
        <v>18.649369309999997</v>
      </c>
      <c r="AW93" s="20">
        <v>30.096427970000001</v>
      </c>
      <c r="AX93" s="20">
        <v>0.20450832999999996</v>
      </c>
      <c r="AY93" s="20">
        <v>30.656413450000002</v>
      </c>
      <c r="AZ93" s="20">
        <v>5.3510799999999994E-3</v>
      </c>
      <c r="BA93" s="20">
        <v>26.55688104</v>
      </c>
      <c r="BB93" s="20">
        <v>2.1084161199999998</v>
      </c>
      <c r="BC93" s="20">
        <v>1.9857652100000018</v>
      </c>
    </row>
    <row r="94" spans="1:55" ht="31.5" x14ac:dyDescent="0.25">
      <c r="A94" s="5" t="s">
        <v>137</v>
      </c>
      <c r="B94" s="15" t="s">
        <v>271</v>
      </c>
      <c r="C94" s="16" t="s">
        <v>195</v>
      </c>
      <c r="D94" s="20">
        <f t="shared" si="257"/>
        <v>17.377005600000004</v>
      </c>
      <c r="E94" s="20">
        <f t="shared" si="258"/>
        <v>16.883905379999998</v>
      </c>
      <c r="F94" s="20">
        <f t="shared" si="259"/>
        <v>0.25749399599999995</v>
      </c>
      <c r="G94" s="20">
        <f t="shared" si="260"/>
        <v>11.142431316</v>
      </c>
      <c r="H94" s="20">
        <f t="shared" si="261"/>
        <v>4.7962405439999998</v>
      </c>
      <c r="I94" s="20">
        <f t="shared" si="262"/>
        <v>0.68773952399999994</v>
      </c>
      <c r="J94" s="20">
        <f t="shared" si="263"/>
        <v>0.13771592399999999</v>
      </c>
      <c r="K94" s="20">
        <f t="shared" si="264"/>
        <v>0.13771592399999999</v>
      </c>
      <c r="L94" s="20">
        <f t="shared" si="265"/>
        <v>0</v>
      </c>
      <c r="M94" s="20">
        <f t="shared" si="266"/>
        <v>0</v>
      </c>
      <c r="N94" s="20">
        <f t="shared" si="267"/>
        <v>0</v>
      </c>
      <c r="O94" s="20">
        <f t="shared" si="268"/>
        <v>0</v>
      </c>
      <c r="P94" s="20">
        <f t="shared" si="269"/>
        <v>0</v>
      </c>
      <c r="Q94" s="20">
        <f t="shared" si="270"/>
        <v>0</v>
      </c>
      <c r="R94" s="20">
        <f t="shared" si="271"/>
        <v>0</v>
      </c>
      <c r="S94" s="20">
        <f t="shared" si="272"/>
        <v>0</v>
      </c>
      <c r="T94" s="20">
        <f t="shared" si="273"/>
        <v>2.8536879719999999</v>
      </c>
      <c r="U94" s="20">
        <f t="shared" si="274"/>
        <v>0</v>
      </c>
      <c r="V94" s="20">
        <f t="shared" si="275"/>
        <v>0.18464565599999996</v>
      </c>
      <c r="W94" s="20">
        <f t="shared" si="276"/>
        <v>2.4600234599999999</v>
      </c>
      <c r="X94" s="20">
        <f t="shared" si="277"/>
        <v>0.209018856</v>
      </c>
      <c r="Y94" s="20">
        <f t="shared" si="278"/>
        <v>13.892501483999999</v>
      </c>
      <c r="Z94" s="20">
        <f t="shared" si="279"/>
        <v>0.11977807199999997</v>
      </c>
      <c r="AA94" s="20">
        <f t="shared" si="280"/>
        <v>10.957785659999999</v>
      </c>
      <c r="AB94" s="20">
        <f t="shared" si="281"/>
        <v>2.3362170839999998</v>
      </c>
      <c r="AC94" s="20">
        <f t="shared" si="282"/>
        <v>0.47872066800000002</v>
      </c>
      <c r="AD94" s="20">
        <v>14.480838000000004</v>
      </c>
      <c r="AE94" s="20">
        <f t="shared" si="283"/>
        <v>14.069921149999999</v>
      </c>
      <c r="AF94" s="20">
        <f t="shared" si="284"/>
        <v>0.21457832999999998</v>
      </c>
      <c r="AG94" s="20">
        <f t="shared" si="285"/>
        <v>9.2853594299999997</v>
      </c>
      <c r="AH94" s="20">
        <f t="shared" si="286"/>
        <v>3.9968671200000001</v>
      </c>
      <c r="AI94" s="20">
        <f t="shared" si="287"/>
        <v>0.57311626999999998</v>
      </c>
      <c r="AJ94" s="20">
        <v>0.11476327</v>
      </c>
      <c r="AK94" s="20">
        <v>0.11476327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f t="shared" si="292"/>
        <v>0</v>
      </c>
      <c r="AR94" s="20">
        <f t="shared" si="293"/>
        <v>0</v>
      </c>
      <c r="AS94" s="20">
        <v>0</v>
      </c>
      <c r="AT94" s="20">
        <v>2.37807331</v>
      </c>
      <c r="AU94" s="20">
        <v>0</v>
      </c>
      <c r="AV94" s="20">
        <v>0.15387137999999997</v>
      </c>
      <c r="AW94" s="20">
        <v>2.05001955</v>
      </c>
      <c r="AX94" s="20">
        <v>0.17418238</v>
      </c>
      <c r="AY94" s="20">
        <v>11.577084569999998</v>
      </c>
      <c r="AZ94" s="20">
        <v>9.9815059999999983E-2</v>
      </c>
      <c r="BA94" s="20">
        <v>9.1314880499999997</v>
      </c>
      <c r="BB94" s="20">
        <v>1.9468475699999999</v>
      </c>
      <c r="BC94" s="20">
        <v>0.39893389000000001</v>
      </c>
    </row>
    <row r="95" spans="1:55" ht="31.5" x14ac:dyDescent="0.25">
      <c r="A95" s="5" t="s">
        <v>137</v>
      </c>
      <c r="B95" s="15" t="s">
        <v>272</v>
      </c>
      <c r="C95" s="16" t="s">
        <v>196</v>
      </c>
      <c r="D95" s="20">
        <f t="shared" si="257"/>
        <v>2.3992296</v>
      </c>
      <c r="E95" s="20">
        <f t="shared" si="258"/>
        <v>2.3293468559999999</v>
      </c>
      <c r="F95" s="20">
        <f t="shared" si="259"/>
        <v>0</v>
      </c>
      <c r="G95" s="20">
        <f t="shared" si="260"/>
        <v>2.2131279959999999</v>
      </c>
      <c r="H95" s="20">
        <f t="shared" si="261"/>
        <v>0</v>
      </c>
      <c r="I95" s="20">
        <f t="shared" si="262"/>
        <v>0.11621885999999998</v>
      </c>
      <c r="J95" s="20">
        <f t="shared" si="263"/>
        <v>0</v>
      </c>
      <c r="K95" s="20">
        <f t="shared" si="264"/>
        <v>0</v>
      </c>
      <c r="L95" s="20">
        <f t="shared" si="265"/>
        <v>0</v>
      </c>
      <c r="M95" s="20">
        <f t="shared" si="266"/>
        <v>0</v>
      </c>
      <c r="N95" s="20">
        <f t="shared" si="267"/>
        <v>0</v>
      </c>
      <c r="O95" s="20">
        <f t="shared" si="268"/>
        <v>0</v>
      </c>
      <c r="P95" s="20">
        <f t="shared" si="269"/>
        <v>0</v>
      </c>
      <c r="Q95" s="20">
        <f t="shared" si="270"/>
        <v>0</v>
      </c>
      <c r="R95" s="20">
        <f t="shared" si="271"/>
        <v>0</v>
      </c>
      <c r="S95" s="20">
        <f t="shared" si="272"/>
        <v>0</v>
      </c>
      <c r="T95" s="20">
        <f t="shared" si="273"/>
        <v>2.3293468559999999</v>
      </c>
      <c r="U95" s="20">
        <f t="shared" si="274"/>
        <v>0</v>
      </c>
      <c r="V95" s="20">
        <f t="shared" si="275"/>
        <v>2.2131279959999999</v>
      </c>
      <c r="W95" s="20">
        <f t="shared" si="276"/>
        <v>0</v>
      </c>
      <c r="X95" s="20">
        <f t="shared" si="277"/>
        <v>0.11621885999999998</v>
      </c>
      <c r="Y95" s="20">
        <f t="shared" si="278"/>
        <v>0</v>
      </c>
      <c r="Z95" s="20">
        <f t="shared" si="279"/>
        <v>0</v>
      </c>
      <c r="AA95" s="20">
        <f t="shared" si="280"/>
        <v>0</v>
      </c>
      <c r="AB95" s="20">
        <f t="shared" si="281"/>
        <v>0</v>
      </c>
      <c r="AC95" s="20">
        <f t="shared" si="282"/>
        <v>0</v>
      </c>
      <c r="AD95" s="20">
        <v>1.999358</v>
      </c>
      <c r="AE95" s="20">
        <f t="shared" si="283"/>
        <v>1.9411223799999999</v>
      </c>
      <c r="AF95" s="20">
        <f t="shared" si="284"/>
        <v>0</v>
      </c>
      <c r="AG95" s="20">
        <f t="shared" si="285"/>
        <v>1.84427333</v>
      </c>
      <c r="AH95" s="20">
        <f t="shared" si="286"/>
        <v>0</v>
      </c>
      <c r="AI95" s="20">
        <f t="shared" si="287"/>
        <v>9.6849049999999992E-2</v>
      </c>
      <c r="AJ95" s="20">
        <v>0</v>
      </c>
      <c r="AK95" s="20">
        <v>0</v>
      </c>
      <c r="AL95" s="20">
        <f t="shared" si="290"/>
        <v>0</v>
      </c>
      <c r="AM95" s="20">
        <f t="shared" si="291"/>
        <v>0</v>
      </c>
      <c r="AN95" s="20">
        <v>0</v>
      </c>
      <c r="AO95" s="20">
        <v>0</v>
      </c>
      <c r="AP95" s="20">
        <v>0</v>
      </c>
      <c r="AQ95" s="20">
        <f t="shared" si="292"/>
        <v>0</v>
      </c>
      <c r="AR95" s="20">
        <f t="shared" si="293"/>
        <v>0</v>
      </c>
      <c r="AS95" s="20">
        <v>0</v>
      </c>
      <c r="AT95" s="20">
        <v>1.9411223799999999</v>
      </c>
      <c r="AU95" s="20">
        <v>0</v>
      </c>
      <c r="AV95" s="20">
        <v>1.84427333</v>
      </c>
      <c r="AW95" s="20">
        <v>0</v>
      </c>
      <c r="AX95" s="20">
        <v>9.6849049999999992E-2</v>
      </c>
      <c r="AY95" s="20">
        <v>0</v>
      </c>
      <c r="AZ95" s="20">
        <v>0</v>
      </c>
      <c r="BA95" s="20">
        <f t="shared" si="294"/>
        <v>0</v>
      </c>
      <c r="BB95" s="20">
        <f t="shared" si="295"/>
        <v>0</v>
      </c>
      <c r="BC95" s="20">
        <v>0</v>
      </c>
    </row>
    <row r="96" spans="1:55" ht="31.5" x14ac:dyDescent="0.25">
      <c r="A96" s="5" t="s">
        <v>137</v>
      </c>
      <c r="B96" s="15" t="s">
        <v>273</v>
      </c>
      <c r="C96" s="16" t="s">
        <v>197</v>
      </c>
      <c r="D96" s="20">
        <f t="shared" si="257"/>
        <v>5.8149900000000008</v>
      </c>
      <c r="E96" s="20">
        <f t="shared" si="258"/>
        <v>5.8031984999999997</v>
      </c>
      <c r="F96" s="20">
        <f t="shared" si="259"/>
        <v>0</v>
      </c>
      <c r="G96" s="20">
        <f t="shared" si="260"/>
        <v>4.5620820600000007</v>
      </c>
      <c r="H96" s="20">
        <f t="shared" si="261"/>
        <v>1.0257699960000002</v>
      </c>
      <c r="I96" s="20">
        <f t="shared" si="262"/>
        <v>0.215346444</v>
      </c>
      <c r="J96" s="20">
        <f t="shared" si="263"/>
        <v>8.7932088000000005E-2</v>
      </c>
      <c r="K96" s="20">
        <f t="shared" si="264"/>
        <v>0</v>
      </c>
      <c r="L96" s="20">
        <f t="shared" si="265"/>
        <v>8.5197263999999995E-2</v>
      </c>
      <c r="M96" s="20">
        <f t="shared" si="266"/>
        <v>0</v>
      </c>
      <c r="N96" s="20">
        <f t="shared" si="267"/>
        <v>2.7348239999999998E-3</v>
      </c>
      <c r="O96" s="20">
        <f t="shared" si="268"/>
        <v>1.3172341200000002</v>
      </c>
      <c r="P96" s="20">
        <f t="shared" si="269"/>
        <v>0</v>
      </c>
      <c r="Q96" s="20">
        <f t="shared" si="270"/>
        <v>1.3172341200000002</v>
      </c>
      <c r="R96" s="20">
        <f t="shared" si="271"/>
        <v>0</v>
      </c>
      <c r="S96" s="20">
        <f t="shared" si="272"/>
        <v>0</v>
      </c>
      <c r="T96" s="20">
        <f t="shared" si="273"/>
        <v>4.2586909440000005</v>
      </c>
      <c r="U96" s="20">
        <f t="shared" si="274"/>
        <v>0</v>
      </c>
      <c r="V96" s="20">
        <f t="shared" si="275"/>
        <v>3.142348176</v>
      </c>
      <c r="W96" s="20">
        <f t="shared" si="276"/>
        <v>1.0257699960000002</v>
      </c>
      <c r="X96" s="20">
        <f t="shared" si="277"/>
        <v>9.0572771999999982E-2</v>
      </c>
      <c r="Y96" s="20">
        <f t="shared" si="278"/>
        <v>0.13934134799999998</v>
      </c>
      <c r="Z96" s="20">
        <f t="shared" si="279"/>
        <v>0</v>
      </c>
      <c r="AA96" s="20">
        <f t="shared" si="280"/>
        <v>1.7302499999999998E-2</v>
      </c>
      <c r="AB96" s="20">
        <f t="shared" si="281"/>
        <v>0</v>
      </c>
      <c r="AC96" s="20">
        <f t="shared" si="282"/>
        <v>0.12203884799999998</v>
      </c>
      <c r="AD96" s="20">
        <v>4.8458250000000005</v>
      </c>
      <c r="AE96" s="20">
        <f t="shared" si="283"/>
        <v>4.8359987499999999</v>
      </c>
      <c r="AF96" s="20">
        <f t="shared" si="284"/>
        <v>0</v>
      </c>
      <c r="AG96" s="20">
        <f t="shared" si="285"/>
        <v>3.8017350500000004</v>
      </c>
      <c r="AH96" s="20">
        <f t="shared" si="286"/>
        <v>0.85480833000000012</v>
      </c>
      <c r="AI96" s="20">
        <f t="shared" si="287"/>
        <v>0.17945537</v>
      </c>
      <c r="AJ96" s="20">
        <v>7.3276740000000007E-2</v>
      </c>
      <c r="AK96" s="20">
        <v>0</v>
      </c>
      <c r="AL96" s="20">
        <v>7.099772E-2</v>
      </c>
      <c r="AM96" s="20">
        <v>0</v>
      </c>
      <c r="AN96" s="20">
        <v>2.2790200000000001E-3</v>
      </c>
      <c r="AO96" s="20">
        <v>1.0976951000000001</v>
      </c>
      <c r="AP96" s="20">
        <v>0</v>
      </c>
      <c r="AQ96" s="20">
        <v>1.0976951000000001</v>
      </c>
      <c r="AR96" s="20">
        <v>0</v>
      </c>
      <c r="AS96" s="20">
        <v>0</v>
      </c>
      <c r="AT96" s="20">
        <v>3.5489091200000003</v>
      </c>
      <c r="AU96" s="20">
        <v>0</v>
      </c>
      <c r="AV96" s="20">
        <v>2.6186234800000001</v>
      </c>
      <c r="AW96" s="20">
        <v>0.85480833000000012</v>
      </c>
      <c r="AX96" s="20">
        <v>7.5477309999999992E-2</v>
      </c>
      <c r="AY96" s="20">
        <v>0.11611778999999998</v>
      </c>
      <c r="AZ96" s="20">
        <v>0</v>
      </c>
      <c r="BA96" s="20">
        <v>1.4418749999999999E-2</v>
      </c>
      <c r="BB96" s="20">
        <v>0</v>
      </c>
      <c r="BC96" s="20">
        <v>0.10169903999999999</v>
      </c>
    </row>
    <row r="97" spans="1:55" ht="31.5" x14ac:dyDescent="0.25">
      <c r="A97" s="5" t="s">
        <v>137</v>
      </c>
      <c r="B97" s="15" t="s">
        <v>274</v>
      </c>
      <c r="C97" s="16" t="s">
        <v>198</v>
      </c>
      <c r="D97" s="20">
        <f t="shared" si="257"/>
        <v>2.6279831999999992</v>
      </c>
      <c r="E97" s="20">
        <f t="shared" si="258"/>
        <v>2.5514366759999998</v>
      </c>
      <c r="F97" s="20">
        <f t="shared" si="259"/>
        <v>0</v>
      </c>
      <c r="G97" s="20">
        <f t="shared" si="260"/>
        <v>2.5156766520000002</v>
      </c>
      <c r="H97" s="20">
        <f t="shared" si="261"/>
        <v>0</v>
      </c>
      <c r="I97" s="20">
        <f t="shared" si="262"/>
        <v>3.5760024000000001E-2</v>
      </c>
      <c r="J97" s="20">
        <f t="shared" si="263"/>
        <v>0</v>
      </c>
      <c r="K97" s="20">
        <f t="shared" si="264"/>
        <v>0</v>
      </c>
      <c r="L97" s="20">
        <f t="shared" si="265"/>
        <v>0</v>
      </c>
      <c r="M97" s="20">
        <f t="shared" si="266"/>
        <v>0</v>
      </c>
      <c r="N97" s="20">
        <f t="shared" si="267"/>
        <v>0</v>
      </c>
      <c r="O97" s="20">
        <f t="shared" si="268"/>
        <v>0.65375522400000008</v>
      </c>
      <c r="P97" s="20">
        <f t="shared" si="269"/>
        <v>0</v>
      </c>
      <c r="Q97" s="20">
        <f t="shared" si="270"/>
        <v>0.65375522400000008</v>
      </c>
      <c r="R97" s="20">
        <f t="shared" si="271"/>
        <v>0</v>
      </c>
      <c r="S97" s="20">
        <f t="shared" si="272"/>
        <v>0</v>
      </c>
      <c r="T97" s="20">
        <f t="shared" si="273"/>
        <v>1.8976814519999998</v>
      </c>
      <c r="U97" s="20">
        <f t="shared" si="274"/>
        <v>0</v>
      </c>
      <c r="V97" s="20">
        <f t="shared" si="275"/>
        <v>1.8619214279999998</v>
      </c>
      <c r="W97" s="20">
        <f t="shared" si="276"/>
        <v>0</v>
      </c>
      <c r="X97" s="20">
        <f t="shared" si="277"/>
        <v>3.5760024000000001E-2</v>
      </c>
      <c r="Y97" s="20">
        <f t="shared" si="278"/>
        <v>0</v>
      </c>
      <c r="Z97" s="20">
        <f t="shared" si="279"/>
        <v>0</v>
      </c>
      <c r="AA97" s="20">
        <f t="shared" si="280"/>
        <v>0</v>
      </c>
      <c r="AB97" s="20">
        <f t="shared" si="281"/>
        <v>0</v>
      </c>
      <c r="AC97" s="20">
        <f t="shared" si="282"/>
        <v>0</v>
      </c>
      <c r="AD97" s="20">
        <v>2.1899859999999993</v>
      </c>
      <c r="AE97" s="20">
        <f t="shared" si="283"/>
        <v>2.1261972299999998</v>
      </c>
      <c r="AF97" s="20">
        <f t="shared" si="284"/>
        <v>0</v>
      </c>
      <c r="AG97" s="20">
        <f t="shared" si="285"/>
        <v>2.0963972100000001</v>
      </c>
      <c r="AH97" s="20">
        <f t="shared" si="286"/>
        <v>0</v>
      </c>
      <c r="AI97" s="20">
        <f t="shared" si="287"/>
        <v>2.9800020000000003E-2</v>
      </c>
      <c r="AJ97" s="20">
        <v>0</v>
      </c>
      <c r="AK97" s="20">
        <v>0</v>
      </c>
      <c r="AL97" s="20">
        <f t="shared" si="290"/>
        <v>0</v>
      </c>
      <c r="AM97" s="20">
        <f t="shared" si="291"/>
        <v>0</v>
      </c>
      <c r="AN97" s="20">
        <v>0</v>
      </c>
      <c r="AO97" s="20">
        <v>0.54479602000000005</v>
      </c>
      <c r="AP97" s="20">
        <v>0</v>
      </c>
      <c r="AQ97" s="20">
        <v>0.54479602000000005</v>
      </c>
      <c r="AR97" s="20">
        <v>0</v>
      </c>
      <c r="AS97" s="20">
        <v>0</v>
      </c>
      <c r="AT97" s="20">
        <v>1.5814012099999999</v>
      </c>
      <c r="AU97" s="20">
        <v>0</v>
      </c>
      <c r="AV97" s="20">
        <v>1.55160119</v>
      </c>
      <c r="AW97" s="20">
        <v>0</v>
      </c>
      <c r="AX97" s="20">
        <v>2.9800020000000003E-2</v>
      </c>
      <c r="AY97" s="20">
        <v>0</v>
      </c>
      <c r="AZ97" s="20">
        <v>0</v>
      </c>
      <c r="BA97" s="20">
        <f t="shared" si="294"/>
        <v>0</v>
      </c>
      <c r="BB97" s="20">
        <f t="shared" si="295"/>
        <v>0</v>
      </c>
      <c r="BC97" s="20">
        <v>0</v>
      </c>
    </row>
    <row r="98" spans="1:55" ht="31.5" x14ac:dyDescent="0.25">
      <c r="A98" s="5" t="s">
        <v>137</v>
      </c>
      <c r="B98" s="15" t="s">
        <v>275</v>
      </c>
      <c r="C98" s="16" t="s">
        <v>199</v>
      </c>
      <c r="D98" s="20">
        <f t="shared" si="257"/>
        <v>12.049298400000001</v>
      </c>
      <c r="E98" s="20">
        <f t="shared" si="258"/>
        <v>12.049296876000001</v>
      </c>
      <c r="F98" s="20">
        <f t="shared" si="259"/>
        <v>5.4456000000000011E-2</v>
      </c>
      <c r="G98" s="20">
        <f t="shared" si="260"/>
        <v>10.386668256</v>
      </c>
      <c r="H98" s="20">
        <f t="shared" si="261"/>
        <v>1.266497508</v>
      </c>
      <c r="I98" s="20">
        <f t="shared" si="262"/>
        <v>0.34167511199999995</v>
      </c>
      <c r="J98" s="20">
        <f t="shared" si="263"/>
        <v>0</v>
      </c>
      <c r="K98" s="20">
        <f t="shared" si="264"/>
        <v>0</v>
      </c>
      <c r="L98" s="20">
        <f t="shared" si="265"/>
        <v>0</v>
      </c>
      <c r="M98" s="20">
        <f t="shared" si="266"/>
        <v>0</v>
      </c>
      <c r="N98" s="20">
        <f t="shared" si="267"/>
        <v>0</v>
      </c>
      <c r="O98" s="20">
        <f t="shared" si="268"/>
        <v>0</v>
      </c>
      <c r="P98" s="20">
        <f t="shared" si="269"/>
        <v>0</v>
      </c>
      <c r="Q98" s="20">
        <f t="shared" si="270"/>
        <v>0</v>
      </c>
      <c r="R98" s="20">
        <f t="shared" si="271"/>
        <v>0</v>
      </c>
      <c r="S98" s="20">
        <f t="shared" si="272"/>
        <v>0</v>
      </c>
      <c r="T98" s="20">
        <f t="shared" si="273"/>
        <v>11.659165764000001</v>
      </c>
      <c r="U98" s="20">
        <f t="shared" si="274"/>
        <v>6.0000000000000001E-3</v>
      </c>
      <c r="V98" s="20">
        <f t="shared" si="275"/>
        <v>10.386668256</v>
      </c>
      <c r="W98" s="20">
        <f t="shared" si="276"/>
        <v>1.266497508</v>
      </c>
      <c r="X98" s="20">
        <f t="shared" si="277"/>
        <v>0</v>
      </c>
      <c r="Y98" s="20">
        <f t="shared" si="278"/>
        <v>0.390131112</v>
      </c>
      <c r="Z98" s="20">
        <f t="shared" si="279"/>
        <v>4.8456000000000013E-2</v>
      </c>
      <c r="AA98" s="20">
        <f t="shared" si="280"/>
        <v>0</v>
      </c>
      <c r="AB98" s="20">
        <f t="shared" si="281"/>
        <v>0</v>
      </c>
      <c r="AC98" s="20">
        <f t="shared" si="282"/>
        <v>0.34167511199999995</v>
      </c>
      <c r="AD98" s="20">
        <v>10.041082000000001</v>
      </c>
      <c r="AE98" s="20">
        <f t="shared" si="283"/>
        <v>10.041080730000001</v>
      </c>
      <c r="AF98" s="20">
        <f t="shared" si="284"/>
        <v>4.5380000000000011E-2</v>
      </c>
      <c r="AG98" s="20">
        <f t="shared" si="285"/>
        <v>8.6555568800000007</v>
      </c>
      <c r="AH98" s="20">
        <f t="shared" si="286"/>
        <v>1.05541459</v>
      </c>
      <c r="AI98" s="20">
        <f t="shared" si="287"/>
        <v>0.28472925999999998</v>
      </c>
      <c r="AJ98" s="20">
        <v>0</v>
      </c>
      <c r="AK98" s="20">
        <v>0</v>
      </c>
      <c r="AL98" s="20">
        <f t="shared" si="290"/>
        <v>0</v>
      </c>
      <c r="AM98" s="20">
        <f t="shared" si="291"/>
        <v>0</v>
      </c>
      <c r="AN98" s="20">
        <v>0</v>
      </c>
      <c r="AO98" s="20">
        <v>0</v>
      </c>
      <c r="AP98" s="20">
        <v>0</v>
      </c>
      <c r="AQ98" s="20">
        <f t="shared" si="292"/>
        <v>0</v>
      </c>
      <c r="AR98" s="20">
        <f t="shared" si="293"/>
        <v>0</v>
      </c>
      <c r="AS98" s="20">
        <v>0</v>
      </c>
      <c r="AT98" s="20">
        <v>9.7159714700000013</v>
      </c>
      <c r="AU98" s="20">
        <v>5.0000000000000001E-3</v>
      </c>
      <c r="AV98" s="20">
        <v>8.6555568800000007</v>
      </c>
      <c r="AW98" s="20">
        <v>1.05541459</v>
      </c>
      <c r="AX98" s="20">
        <v>0</v>
      </c>
      <c r="AY98" s="20">
        <v>0.32510926000000001</v>
      </c>
      <c r="AZ98" s="20">
        <v>4.0380000000000013E-2</v>
      </c>
      <c r="BA98" s="20">
        <v>0</v>
      </c>
      <c r="BB98" s="20">
        <v>0</v>
      </c>
      <c r="BC98" s="20">
        <v>0.28472925999999998</v>
      </c>
    </row>
    <row r="99" spans="1:55" ht="31.5" x14ac:dyDescent="0.25">
      <c r="A99" s="5" t="s">
        <v>137</v>
      </c>
      <c r="B99" s="15" t="s">
        <v>276</v>
      </c>
      <c r="C99" s="16" t="s">
        <v>200</v>
      </c>
      <c r="D99" s="20">
        <f t="shared" si="257"/>
        <v>7.9898423999999988</v>
      </c>
      <c r="E99" s="20">
        <f t="shared" si="258"/>
        <v>7.9584536279999991</v>
      </c>
      <c r="F99" s="20">
        <f t="shared" si="259"/>
        <v>5.5199999999999997E-4</v>
      </c>
      <c r="G99" s="20">
        <f t="shared" si="260"/>
        <v>4.6770793800000003</v>
      </c>
      <c r="H99" s="20">
        <f t="shared" si="261"/>
        <v>3.0161232119999997</v>
      </c>
      <c r="I99" s="20">
        <f t="shared" si="262"/>
        <v>0.264699036</v>
      </c>
      <c r="J99" s="20">
        <f t="shared" si="263"/>
        <v>5.5199999999999997E-4</v>
      </c>
      <c r="K99" s="20">
        <f t="shared" si="264"/>
        <v>5.5199999999999997E-4</v>
      </c>
      <c r="L99" s="20">
        <f t="shared" si="265"/>
        <v>0</v>
      </c>
      <c r="M99" s="20">
        <f t="shared" si="266"/>
        <v>0</v>
      </c>
      <c r="N99" s="20">
        <f t="shared" si="267"/>
        <v>0</v>
      </c>
      <c r="O99" s="20">
        <f t="shared" si="268"/>
        <v>0.1152</v>
      </c>
      <c r="P99" s="20">
        <f t="shared" si="269"/>
        <v>0</v>
      </c>
      <c r="Q99" s="20">
        <f t="shared" si="270"/>
        <v>0.1152</v>
      </c>
      <c r="R99" s="20">
        <f t="shared" si="271"/>
        <v>0</v>
      </c>
      <c r="S99" s="20">
        <f t="shared" si="272"/>
        <v>0</v>
      </c>
      <c r="T99" s="20">
        <f t="shared" si="273"/>
        <v>4.6023232439999999</v>
      </c>
      <c r="U99" s="20">
        <f t="shared" si="274"/>
        <v>0</v>
      </c>
      <c r="V99" s="20">
        <f t="shared" si="275"/>
        <v>1.586200032</v>
      </c>
      <c r="W99" s="20">
        <f t="shared" si="276"/>
        <v>3.0161232119999997</v>
      </c>
      <c r="X99" s="20">
        <f t="shared" si="277"/>
        <v>0</v>
      </c>
      <c r="Y99" s="20">
        <f t="shared" si="278"/>
        <v>3.240378384</v>
      </c>
      <c r="Z99" s="20">
        <f t="shared" si="279"/>
        <v>0</v>
      </c>
      <c r="AA99" s="20">
        <f t="shared" si="280"/>
        <v>2.9756793479999999</v>
      </c>
      <c r="AB99" s="20">
        <f t="shared" si="281"/>
        <v>0</v>
      </c>
      <c r="AC99" s="20">
        <f t="shared" si="282"/>
        <v>0.264699036</v>
      </c>
      <c r="AD99" s="20">
        <v>6.6582019999999993</v>
      </c>
      <c r="AE99" s="20">
        <f t="shared" si="283"/>
        <v>6.6320446899999999</v>
      </c>
      <c r="AF99" s="20">
        <f t="shared" si="284"/>
        <v>4.6000000000000001E-4</v>
      </c>
      <c r="AG99" s="20">
        <f t="shared" si="285"/>
        <v>3.8975661500000003</v>
      </c>
      <c r="AH99" s="20">
        <f t="shared" si="286"/>
        <v>2.5134360099999999</v>
      </c>
      <c r="AI99" s="20">
        <f t="shared" si="287"/>
        <v>0.22058253000000003</v>
      </c>
      <c r="AJ99" s="20">
        <v>4.6000000000000001E-4</v>
      </c>
      <c r="AK99" s="20">
        <v>4.6000000000000001E-4</v>
      </c>
      <c r="AL99" s="20">
        <v>0</v>
      </c>
      <c r="AM99" s="20">
        <v>0</v>
      </c>
      <c r="AN99" s="20">
        <v>0</v>
      </c>
      <c r="AO99" s="20">
        <v>9.6000000000000002E-2</v>
      </c>
      <c r="AP99" s="20">
        <v>0</v>
      </c>
      <c r="AQ99" s="20">
        <v>9.6000000000000002E-2</v>
      </c>
      <c r="AR99" s="20">
        <v>0</v>
      </c>
      <c r="AS99" s="20">
        <v>0</v>
      </c>
      <c r="AT99" s="20">
        <v>3.8352693699999998</v>
      </c>
      <c r="AU99" s="20">
        <v>0</v>
      </c>
      <c r="AV99" s="20">
        <v>1.3218333600000001</v>
      </c>
      <c r="AW99" s="20">
        <v>2.5134360099999999</v>
      </c>
      <c r="AX99" s="20">
        <v>0</v>
      </c>
      <c r="AY99" s="20">
        <v>2.7003153200000001</v>
      </c>
      <c r="AZ99" s="20">
        <v>0</v>
      </c>
      <c r="BA99" s="20">
        <v>2.4797327899999999</v>
      </c>
      <c r="BB99" s="20">
        <v>0</v>
      </c>
      <c r="BC99" s="20">
        <v>0.22058253000000003</v>
      </c>
    </row>
    <row r="100" spans="1:55" ht="31.5" x14ac:dyDescent="0.25">
      <c r="A100" s="5" t="s">
        <v>137</v>
      </c>
      <c r="B100" s="15" t="s">
        <v>277</v>
      </c>
      <c r="C100" s="16" t="s">
        <v>201</v>
      </c>
      <c r="D100" s="20">
        <f t="shared" si="257"/>
        <v>10.591571999999999</v>
      </c>
      <c r="E100" s="20">
        <f t="shared" si="258"/>
        <v>9.5133800759999989</v>
      </c>
      <c r="F100" s="20">
        <f t="shared" si="259"/>
        <v>0</v>
      </c>
      <c r="G100" s="20">
        <f t="shared" si="260"/>
        <v>9.0746595120000002</v>
      </c>
      <c r="H100" s="20">
        <f t="shared" si="261"/>
        <v>0</v>
      </c>
      <c r="I100" s="20">
        <f t="shared" si="262"/>
        <v>0.43872056399999992</v>
      </c>
      <c r="J100" s="20">
        <f t="shared" si="263"/>
        <v>0</v>
      </c>
      <c r="K100" s="20">
        <f t="shared" si="264"/>
        <v>0</v>
      </c>
      <c r="L100" s="20">
        <f t="shared" si="265"/>
        <v>0</v>
      </c>
      <c r="M100" s="20">
        <f t="shared" si="266"/>
        <v>0</v>
      </c>
      <c r="N100" s="20">
        <f t="shared" si="267"/>
        <v>0</v>
      </c>
      <c r="O100" s="20">
        <f t="shared" si="268"/>
        <v>0</v>
      </c>
      <c r="P100" s="20">
        <f t="shared" si="269"/>
        <v>0</v>
      </c>
      <c r="Q100" s="20">
        <f t="shared" si="270"/>
        <v>0</v>
      </c>
      <c r="R100" s="20">
        <f t="shared" si="271"/>
        <v>0</v>
      </c>
      <c r="S100" s="20">
        <f t="shared" si="272"/>
        <v>0</v>
      </c>
      <c r="T100" s="20">
        <f t="shared" si="273"/>
        <v>9.0726352559999999</v>
      </c>
      <c r="U100" s="20">
        <f t="shared" si="274"/>
        <v>0</v>
      </c>
      <c r="V100" s="20">
        <f t="shared" si="275"/>
        <v>9.0726352559999999</v>
      </c>
      <c r="W100" s="20">
        <f t="shared" si="276"/>
        <v>0</v>
      </c>
      <c r="X100" s="20">
        <f t="shared" si="277"/>
        <v>0</v>
      </c>
      <c r="Y100" s="20">
        <f t="shared" si="278"/>
        <v>0.44074481999999993</v>
      </c>
      <c r="Z100" s="20">
        <f t="shared" si="279"/>
        <v>0</v>
      </c>
      <c r="AA100" s="20">
        <f t="shared" si="280"/>
        <v>2.0242559999999995E-3</v>
      </c>
      <c r="AB100" s="20">
        <f t="shared" si="281"/>
        <v>0</v>
      </c>
      <c r="AC100" s="20">
        <f t="shared" si="282"/>
        <v>0.43872056399999992</v>
      </c>
      <c r="AD100" s="20">
        <v>8.8263099999999994</v>
      </c>
      <c r="AE100" s="20">
        <f t="shared" si="283"/>
        <v>7.92781673</v>
      </c>
      <c r="AF100" s="20">
        <f t="shared" si="284"/>
        <v>0</v>
      </c>
      <c r="AG100" s="20">
        <f t="shared" si="285"/>
        <v>7.5622162600000005</v>
      </c>
      <c r="AH100" s="20">
        <f t="shared" si="286"/>
        <v>0</v>
      </c>
      <c r="AI100" s="20">
        <f t="shared" si="287"/>
        <v>0.36560046999999996</v>
      </c>
      <c r="AJ100" s="20">
        <v>0</v>
      </c>
      <c r="AK100" s="20">
        <v>0</v>
      </c>
      <c r="AL100" s="20">
        <f t="shared" si="290"/>
        <v>0</v>
      </c>
      <c r="AM100" s="20">
        <f t="shared" si="291"/>
        <v>0</v>
      </c>
      <c r="AN100" s="20">
        <v>0</v>
      </c>
      <c r="AO100" s="20">
        <v>0</v>
      </c>
      <c r="AP100" s="20">
        <v>0</v>
      </c>
      <c r="AQ100" s="20">
        <f t="shared" si="292"/>
        <v>0</v>
      </c>
      <c r="AR100" s="20">
        <f t="shared" si="293"/>
        <v>0</v>
      </c>
      <c r="AS100" s="20">
        <v>0</v>
      </c>
      <c r="AT100" s="20">
        <v>7.5605293800000002</v>
      </c>
      <c r="AU100" s="20">
        <v>0</v>
      </c>
      <c r="AV100" s="20">
        <v>7.5605293800000002</v>
      </c>
      <c r="AW100" s="20">
        <v>0</v>
      </c>
      <c r="AX100" s="20">
        <v>0</v>
      </c>
      <c r="AY100" s="20">
        <v>0.36728734999999996</v>
      </c>
      <c r="AZ100" s="20">
        <v>0</v>
      </c>
      <c r="BA100" s="20">
        <v>1.6868799999999998E-3</v>
      </c>
      <c r="BB100" s="20">
        <v>0</v>
      </c>
      <c r="BC100" s="20">
        <v>0.36560046999999996</v>
      </c>
    </row>
    <row r="101" spans="1:55" ht="31.5" x14ac:dyDescent="0.25">
      <c r="A101" s="5" t="s">
        <v>137</v>
      </c>
      <c r="B101" s="15" t="s">
        <v>278</v>
      </c>
      <c r="C101" s="16" t="s">
        <v>202</v>
      </c>
      <c r="D101" s="20">
        <f t="shared" si="257"/>
        <v>26.036565599999999</v>
      </c>
      <c r="E101" s="20">
        <f t="shared" si="258"/>
        <v>24.822035904</v>
      </c>
      <c r="F101" s="20">
        <f t="shared" si="259"/>
        <v>0.29741014800000004</v>
      </c>
      <c r="G101" s="20">
        <f t="shared" si="260"/>
        <v>24.342122520000004</v>
      </c>
      <c r="H101" s="20">
        <f t="shared" si="261"/>
        <v>0</v>
      </c>
      <c r="I101" s="20">
        <f t="shared" si="262"/>
        <v>0.18250323600000001</v>
      </c>
      <c r="J101" s="20">
        <f t="shared" si="263"/>
        <v>0.27689793600000001</v>
      </c>
      <c r="K101" s="20">
        <f t="shared" si="264"/>
        <v>0.27689793600000001</v>
      </c>
      <c r="L101" s="20">
        <f t="shared" si="265"/>
        <v>0</v>
      </c>
      <c r="M101" s="20">
        <f t="shared" si="266"/>
        <v>0</v>
      </c>
      <c r="N101" s="20">
        <f t="shared" si="267"/>
        <v>0</v>
      </c>
      <c r="O101" s="20">
        <f t="shared" si="268"/>
        <v>0</v>
      </c>
      <c r="P101" s="20">
        <f t="shared" si="269"/>
        <v>0</v>
      </c>
      <c r="Q101" s="20">
        <f t="shared" si="270"/>
        <v>0</v>
      </c>
      <c r="R101" s="20">
        <f t="shared" si="271"/>
        <v>0</v>
      </c>
      <c r="S101" s="20">
        <f t="shared" si="272"/>
        <v>0</v>
      </c>
      <c r="T101" s="20">
        <f t="shared" si="273"/>
        <v>0</v>
      </c>
      <c r="U101" s="20">
        <f t="shared" si="274"/>
        <v>0</v>
      </c>
      <c r="V101" s="20">
        <f t="shared" si="275"/>
        <v>0</v>
      </c>
      <c r="W101" s="20">
        <f t="shared" si="276"/>
        <v>0</v>
      </c>
      <c r="X101" s="20">
        <f t="shared" si="277"/>
        <v>0</v>
      </c>
      <c r="Y101" s="20">
        <f t="shared" si="278"/>
        <v>24.545137968000002</v>
      </c>
      <c r="Z101" s="20">
        <f t="shared" si="279"/>
        <v>2.0512212000000002E-2</v>
      </c>
      <c r="AA101" s="20">
        <f t="shared" si="280"/>
        <v>24.342122520000004</v>
      </c>
      <c r="AB101" s="20">
        <f t="shared" si="281"/>
        <v>0</v>
      </c>
      <c r="AC101" s="20">
        <f t="shared" si="282"/>
        <v>0.18250323600000001</v>
      </c>
      <c r="AD101" s="20">
        <v>21.697137999999999</v>
      </c>
      <c r="AE101" s="20">
        <f t="shared" si="283"/>
        <v>20.685029920000002</v>
      </c>
      <c r="AF101" s="20">
        <f t="shared" si="284"/>
        <v>0.24784179000000003</v>
      </c>
      <c r="AG101" s="20">
        <f t="shared" si="285"/>
        <v>20.285102100000003</v>
      </c>
      <c r="AH101" s="20">
        <f t="shared" si="286"/>
        <v>0</v>
      </c>
      <c r="AI101" s="20">
        <f t="shared" si="287"/>
        <v>0.15208603000000001</v>
      </c>
      <c r="AJ101" s="20">
        <v>0.23074828000000003</v>
      </c>
      <c r="AK101" s="20">
        <v>0.23074828000000003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f t="shared" si="292"/>
        <v>0</v>
      </c>
      <c r="AR101" s="20">
        <f t="shared" si="293"/>
        <v>0</v>
      </c>
      <c r="AS101" s="20">
        <v>0</v>
      </c>
      <c r="AT101" s="20">
        <v>0</v>
      </c>
      <c r="AU101" s="20">
        <v>0</v>
      </c>
      <c r="AV101" s="20">
        <f t="shared" si="288"/>
        <v>0</v>
      </c>
      <c r="AW101" s="20">
        <f t="shared" si="289"/>
        <v>0</v>
      </c>
      <c r="AX101" s="20">
        <v>0</v>
      </c>
      <c r="AY101" s="20">
        <v>20.454281640000001</v>
      </c>
      <c r="AZ101" s="20">
        <v>1.7093510000000003E-2</v>
      </c>
      <c r="BA101" s="20">
        <v>20.285102100000003</v>
      </c>
      <c r="BB101" s="20">
        <v>0</v>
      </c>
      <c r="BC101" s="20">
        <v>0.15208603000000001</v>
      </c>
    </row>
    <row r="102" spans="1:55" ht="47.25" x14ac:dyDescent="0.25">
      <c r="A102" s="5" t="s">
        <v>137</v>
      </c>
      <c r="B102" s="15" t="s">
        <v>279</v>
      </c>
      <c r="C102" s="16" t="s">
        <v>203</v>
      </c>
      <c r="D102" s="20">
        <f t="shared" si="257"/>
        <v>114.51408599999999</v>
      </c>
      <c r="E102" s="20">
        <f t="shared" si="258"/>
        <v>112.26277778400001</v>
      </c>
      <c r="F102" s="20">
        <f t="shared" si="259"/>
        <v>0</v>
      </c>
      <c r="G102" s="20">
        <f t="shared" si="260"/>
        <v>61.635365951999994</v>
      </c>
      <c r="H102" s="20">
        <f t="shared" si="261"/>
        <v>47.894303280000003</v>
      </c>
      <c r="I102" s="20">
        <f t="shared" si="262"/>
        <v>2.7331085519999996</v>
      </c>
      <c r="J102" s="20">
        <f t="shared" si="263"/>
        <v>26.349967188000004</v>
      </c>
      <c r="K102" s="20">
        <f t="shared" si="264"/>
        <v>0</v>
      </c>
      <c r="L102" s="20">
        <f t="shared" si="265"/>
        <v>22.547961912000002</v>
      </c>
      <c r="M102" s="20">
        <f t="shared" si="266"/>
        <v>3.6760906919999998</v>
      </c>
      <c r="N102" s="20">
        <f t="shared" si="267"/>
        <v>0.125914584</v>
      </c>
      <c r="O102" s="20">
        <f t="shared" si="268"/>
        <v>64.945777944</v>
      </c>
      <c r="P102" s="20">
        <f t="shared" si="269"/>
        <v>0</v>
      </c>
      <c r="Q102" s="20">
        <f t="shared" si="270"/>
        <v>26.981856191999999</v>
      </c>
      <c r="R102" s="20">
        <f t="shared" si="271"/>
        <v>36.623717603999999</v>
      </c>
      <c r="S102" s="20">
        <f t="shared" si="272"/>
        <v>1.340204148</v>
      </c>
      <c r="T102" s="20">
        <f t="shared" si="273"/>
        <v>8.7079510559999989</v>
      </c>
      <c r="U102" s="20">
        <f t="shared" si="274"/>
        <v>0</v>
      </c>
      <c r="V102" s="20">
        <f t="shared" si="275"/>
        <v>8.2976810519999997</v>
      </c>
      <c r="W102" s="20">
        <f t="shared" si="276"/>
        <v>0</v>
      </c>
      <c r="X102" s="20">
        <f t="shared" si="277"/>
        <v>0.41027000399999997</v>
      </c>
      <c r="Y102" s="20">
        <f t="shared" si="278"/>
        <v>12.259081596</v>
      </c>
      <c r="Z102" s="20">
        <f t="shared" si="279"/>
        <v>0</v>
      </c>
      <c r="AA102" s="20">
        <f t="shared" si="280"/>
        <v>3.8078667959999994</v>
      </c>
      <c r="AB102" s="20">
        <f t="shared" si="281"/>
        <v>7.5944949839999998</v>
      </c>
      <c r="AC102" s="20">
        <f t="shared" si="282"/>
        <v>0.85671981599999936</v>
      </c>
      <c r="AD102" s="20">
        <v>95.428404999999998</v>
      </c>
      <c r="AE102" s="20">
        <f t="shared" si="283"/>
        <v>93.552314820000007</v>
      </c>
      <c r="AF102" s="20">
        <f t="shared" si="284"/>
        <v>0</v>
      </c>
      <c r="AG102" s="20">
        <f t="shared" si="285"/>
        <v>51.362804959999998</v>
      </c>
      <c r="AH102" s="20">
        <f t="shared" si="286"/>
        <v>39.911919400000002</v>
      </c>
      <c r="AI102" s="20">
        <f t="shared" si="287"/>
        <v>2.2775904599999999</v>
      </c>
      <c r="AJ102" s="20">
        <v>21.958305990000003</v>
      </c>
      <c r="AK102" s="20">
        <v>0</v>
      </c>
      <c r="AL102" s="20">
        <v>18.789968260000002</v>
      </c>
      <c r="AM102" s="20">
        <v>3.0634089100000002</v>
      </c>
      <c r="AN102" s="20">
        <v>0.10492882000000001</v>
      </c>
      <c r="AO102" s="20">
        <v>54.121481620000004</v>
      </c>
      <c r="AP102" s="20">
        <v>0</v>
      </c>
      <c r="AQ102" s="20">
        <v>22.484880159999999</v>
      </c>
      <c r="AR102" s="20">
        <v>30.519764670000001</v>
      </c>
      <c r="AS102" s="20">
        <v>1.11683679</v>
      </c>
      <c r="AT102" s="20">
        <v>7.2566258799999996</v>
      </c>
      <c r="AU102" s="20">
        <v>0</v>
      </c>
      <c r="AV102" s="20">
        <v>6.9147342099999998</v>
      </c>
      <c r="AW102" s="20">
        <v>0</v>
      </c>
      <c r="AX102" s="20">
        <v>0.34189166999999998</v>
      </c>
      <c r="AY102" s="20">
        <v>10.215901329999999</v>
      </c>
      <c r="AZ102" s="20">
        <v>0</v>
      </c>
      <c r="BA102" s="20">
        <v>3.1732223299999998</v>
      </c>
      <c r="BB102" s="20">
        <v>6.32874582</v>
      </c>
      <c r="BC102" s="20">
        <v>0.7139331799999995</v>
      </c>
    </row>
    <row r="103" spans="1:55" ht="31.5" x14ac:dyDescent="0.25">
      <c r="A103" s="5" t="s">
        <v>137</v>
      </c>
      <c r="B103" s="15" t="s">
        <v>280</v>
      </c>
      <c r="C103" s="16" t="s">
        <v>204</v>
      </c>
      <c r="D103" s="20">
        <f t="shared" si="257"/>
        <v>8.3860824000000012</v>
      </c>
      <c r="E103" s="20">
        <f t="shared" si="258"/>
        <v>8.1418211039999999</v>
      </c>
      <c r="F103" s="20">
        <f t="shared" si="259"/>
        <v>2.7599999999999999E-4</v>
      </c>
      <c r="G103" s="20">
        <f t="shared" si="260"/>
        <v>2.4137392199999996</v>
      </c>
      <c r="H103" s="20">
        <f t="shared" si="261"/>
        <v>5.6010048359999995</v>
      </c>
      <c r="I103" s="20">
        <f t="shared" si="262"/>
        <v>0.126801048</v>
      </c>
      <c r="J103" s="20">
        <f t="shared" si="263"/>
        <v>2.7599999999999999E-4</v>
      </c>
      <c r="K103" s="20">
        <f t="shared" si="264"/>
        <v>2.7599999999999999E-4</v>
      </c>
      <c r="L103" s="20">
        <f t="shared" si="265"/>
        <v>0</v>
      </c>
      <c r="M103" s="20">
        <f t="shared" si="266"/>
        <v>0</v>
      </c>
      <c r="N103" s="20">
        <f t="shared" si="267"/>
        <v>0</v>
      </c>
      <c r="O103" s="20">
        <f t="shared" si="268"/>
        <v>1.1636236680000001</v>
      </c>
      <c r="P103" s="20">
        <f t="shared" si="269"/>
        <v>0</v>
      </c>
      <c r="Q103" s="20">
        <f t="shared" si="270"/>
        <v>9.4021643999999988E-2</v>
      </c>
      <c r="R103" s="20">
        <f t="shared" si="271"/>
        <v>1.0481904119999998</v>
      </c>
      <c r="S103" s="20">
        <f t="shared" si="272"/>
        <v>2.1411612E-2</v>
      </c>
      <c r="T103" s="20">
        <f t="shared" si="273"/>
        <v>6.9779214359999999</v>
      </c>
      <c r="U103" s="20">
        <f t="shared" si="274"/>
        <v>0</v>
      </c>
      <c r="V103" s="20">
        <f t="shared" si="275"/>
        <v>2.3197175759999999</v>
      </c>
      <c r="W103" s="20">
        <f t="shared" si="276"/>
        <v>4.5528144240000001</v>
      </c>
      <c r="X103" s="20">
        <f t="shared" si="277"/>
        <v>0.10538943600000002</v>
      </c>
      <c r="Y103" s="20">
        <f t="shared" si="278"/>
        <v>0</v>
      </c>
      <c r="Z103" s="20">
        <f t="shared" si="279"/>
        <v>0</v>
      </c>
      <c r="AA103" s="20">
        <f t="shared" si="280"/>
        <v>0</v>
      </c>
      <c r="AB103" s="20">
        <f t="shared" si="281"/>
        <v>0</v>
      </c>
      <c r="AC103" s="20">
        <f t="shared" si="282"/>
        <v>0</v>
      </c>
      <c r="AD103" s="20">
        <v>6.9884020000000007</v>
      </c>
      <c r="AE103" s="20">
        <f t="shared" si="283"/>
        <v>6.7848509200000002</v>
      </c>
      <c r="AF103" s="20">
        <f t="shared" si="284"/>
        <v>2.3000000000000001E-4</v>
      </c>
      <c r="AG103" s="20">
        <f t="shared" si="285"/>
        <v>2.0114493499999999</v>
      </c>
      <c r="AH103" s="20">
        <f t="shared" si="286"/>
        <v>4.6675040299999999</v>
      </c>
      <c r="AI103" s="20">
        <f t="shared" si="287"/>
        <v>0.10566754</v>
      </c>
      <c r="AJ103" s="20">
        <v>2.3000000000000001E-4</v>
      </c>
      <c r="AK103" s="20">
        <v>2.3000000000000001E-4</v>
      </c>
      <c r="AL103" s="20">
        <v>0</v>
      </c>
      <c r="AM103" s="20">
        <v>0</v>
      </c>
      <c r="AN103" s="20">
        <v>0</v>
      </c>
      <c r="AO103" s="20">
        <v>0.96968639000000001</v>
      </c>
      <c r="AP103" s="20">
        <v>0</v>
      </c>
      <c r="AQ103" s="20">
        <v>7.835136999999999E-2</v>
      </c>
      <c r="AR103" s="20">
        <v>0.87349200999999999</v>
      </c>
      <c r="AS103" s="20">
        <v>1.7843009999999999E-2</v>
      </c>
      <c r="AT103" s="20">
        <v>5.8149345300000004</v>
      </c>
      <c r="AU103" s="20">
        <v>0</v>
      </c>
      <c r="AV103" s="20">
        <v>1.9330979800000001</v>
      </c>
      <c r="AW103" s="20">
        <v>3.7940120200000003</v>
      </c>
      <c r="AX103" s="20">
        <v>8.7824530000000012E-2</v>
      </c>
      <c r="AY103" s="20">
        <v>0</v>
      </c>
      <c r="AZ103" s="20">
        <v>0</v>
      </c>
      <c r="BA103" s="20">
        <f t="shared" si="294"/>
        <v>0</v>
      </c>
      <c r="BB103" s="20">
        <f t="shared" si="295"/>
        <v>0</v>
      </c>
      <c r="BC103" s="20">
        <v>0</v>
      </c>
    </row>
    <row r="104" spans="1:55" ht="31.5" x14ac:dyDescent="0.25">
      <c r="A104" s="5" t="s">
        <v>137</v>
      </c>
      <c r="B104" s="15" t="s">
        <v>281</v>
      </c>
      <c r="C104" s="16" t="s">
        <v>205</v>
      </c>
      <c r="D104" s="20">
        <f t="shared" si="257"/>
        <v>4.7691779999999993</v>
      </c>
      <c r="E104" s="20">
        <f t="shared" si="258"/>
        <v>4.6123641119999998</v>
      </c>
      <c r="F104" s="20">
        <f t="shared" si="259"/>
        <v>0</v>
      </c>
      <c r="G104" s="20">
        <f t="shared" si="260"/>
        <v>4.3994877599999995</v>
      </c>
      <c r="H104" s="20">
        <f t="shared" si="261"/>
        <v>0</v>
      </c>
      <c r="I104" s="20">
        <f t="shared" si="262"/>
        <v>0.21287635199999999</v>
      </c>
      <c r="J104" s="20">
        <f t="shared" si="263"/>
        <v>0</v>
      </c>
      <c r="K104" s="20">
        <f t="shared" si="264"/>
        <v>0</v>
      </c>
      <c r="L104" s="20">
        <f t="shared" si="265"/>
        <v>0</v>
      </c>
      <c r="M104" s="20">
        <f t="shared" si="266"/>
        <v>0</v>
      </c>
      <c r="N104" s="20">
        <f t="shared" si="267"/>
        <v>0</v>
      </c>
      <c r="O104" s="20">
        <f t="shared" si="268"/>
        <v>0</v>
      </c>
      <c r="P104" s="20">
        <f t="shared" si="269"/>
        <v>0</v>
      </c>
      <c r="Q104" s="20">
        <f t="shared" si="270"/>
        <v>0</v>
      </c>
      <c r="R104" s="20">
        <f t="shared" si="271"/>
        <v>0</v>
      </c>
      <c r="S104" s="20">
        <f t="shared" si="272"/>
        <v>0</v>
      </c>
      <c r="T104" s="20">
        <f t="shared" si="273"/>
        <v>2.040039384</v>
      </c>
      <c r="U104" s="20">
        <f t="shared" si="274"/>
        <v>0</v>
      </c>
      <c r="V104" s="20">
        <f t="shared" si="275"/>
        <v>2.040039384</v>
      </c>
      <c r="W104" s="20">
        <f t="shared" si="276"/>
        <v>0</v>
      </c>
      <c r="X104" s="20">
        <f t="shared" si="277"/>
        <v>0</v>
      </c>
      <c r="Y104" s="20">
        <f t="shared" si="278"/>
        <v>2.5723247279999994</v>
      </c>
      <c r="Z104" s="20">
        <f t="shared" si="279"/>
        <v>0</v>
      </c>
      <c r="AA104" s="20">
        <f t="shared" si="280"/>
        <v>2.359448376</v>
      </c>
      <c r="AB104" s="20">
        <f t="shared" si="281"/>
        <v>0</v>
      </c>
      <c r="AC104" s="20">
        <f t="shared" si="282"/>
        <v>0.21287635199999999</v>
      </c>
      <c r="AD104" s="20">
        <v>3.9743149999999998</v>
      </c>
      <c r="AE104" s="20">
        <f t="shared" si="283"/>
        <v>3.8436367599999999</v>
      </c>
      <c r="AF104" s="20">
        <f t="shared" si="284"/>
        <v>0</v>
      </c>
      <c r="AG104" s="20">
        <f t="shared" si="285"/>
        <v>3.6662397999999996</v>
      </c>
      <c r="AH104" s="20">
        <f t="shared" si="286"/>
        <v>0</v>
      </c>
      <c r="AI104" s="20">
        <f t="shared" si="287"/>
        <v>0.17739695999999999</v>
      </c>
      <c r="AJ104" s="20">
        <v>0</v>
      </c>
      <c r="AK104" s="20">
        <v>0</v>
      </c>
      <c r="AL104" s="20">
        <f t="shared" si="290"/>
        <v>0</v>
      </c>
      <c r="AM104" s="20">
        <f t="shared" si="291"/>
        <v>0</v>
      </c>
      <c r="AN104" s="20">
        <v>0</v>
      </c>
      <c r="AO104" s="20">
        <v>0</v>
      </c>
      <c r="AP104" s="20">
        <v>0</v>
      </c>
      <c r="AQ104" s="20">
        <f t="shared" si="292"/>
        <v>0</v>
      </c>
      <c r="AR104" s="20">
        <f t="shared" si="293"/>
        <v>0</v>
      </c>
      <c r="AS104" s="20">
        <v>0</v>
      </c>
      <c r="AT104" s="20">
        <v>1.7000328199999999</v>
      </c>
      <c r="AU104" s="20">
        <v>0</v>
      </c>
      <c r="AV104" s="20">
        <v>1.7000328199999999</v>
      </c>
      <c r="AW104" s="20">
        <v>0</v>
      </c>
      <c r="AX104" s="20">
        <v>0</v>
      </c>
      <c r="AY104" s="20">
        <v>2.1436039399999998</v>
      </c>
      <c r="AZ104" s="20">
        <v>0</v>
      </c>
      <c r="BA104" s="20">
        <v>1.9662069799999999</v>
      </c>
      <c r="BB104" s="20">
        <v>0</v>
      </c>
      <c r="BC104" s="20">
        <v>0.17739695999999999</v>
      </c>
    </row>
    <row r="105" spans="1:55" ht="31.5" x14ac:dyDescent="0.25">
      <c r="A105" s="5" t="s">
        <v>137</v>
      </c>
      <c r="B105" s="15" t="s">
        <v>282</v>
      </c>
      <c r="C105" s="16" t="s">
        <v>206</v>
      </c>
      <c r="D105" s="20">
        <f t="shared" si="257"/>
        <v>5.5271015999999999</v>
      </c>
      <c r="E105" s="20">
        <f t="shared" si="258"/>
        <v>5.3661149879999996</v>
      </c>
      <c r="F105" s="20">
        <f t="shared" si="259"/>
        <v>2.7599999999999999E-4</v>
      </c>
      <c r="G105" s="20">
        <f t="shared" si="260"/>
        <v>5.1413755559999998</v>
      </c>
      <c r="H105" s="20">
        <f t="shared" si="261"/>
        <v>0</v>
      </c>
      <c r="I105" s="20">
        <f t="shared" si="262"/>
        <v>0.22446343199999999</v>
      </c>
      <c r="J105" s="20">
        <f t="shared" si="263"/>
        <v>0</v>
      </c>
      <c r="K105" s="20">
        <f t="shared" si="264"/>
        <v>0</v>
      </c>
      <c r="L105" s="20">
        <f t="shared" si="265"/>
        <v>0</v>
      </c>
      <c r="M105" s="20">
        <f t="shared" si="266"/>
        <v>0</v>
      </c>
      <c r="N105" s="20">
        <f t="shared" si="267"/>
        <v>0</v>
      </c>
      <c r="O105" s="20">
        <f t="shared" si="268"/>
        <v>0</v>
      </c>
      <c r="P105" s="20">
        <f t="shared" si="269"/>
        <v>0</v>
      </c>
      <c r="Q105" s="20">
        <f t="shared" si="270"/>
        <v>0</v>
      </c>
      <c r="R105" s="20">
        <f t="shared" si="271"/>
        <v>0</v>
      </c>
      <c r="S105" s="20">
        <f t="shared" si="272"/>
        <v>0</v>
      </c>
      <c r="T105" s="20">
        <f t="shared" si="273"/>
        <v>5.2837167239999996</v>
      </c>
      <c r="U105" s="20">
        <f t="shared" si="274"/>
        <v>2.7599999999999999E-4</v>
      </c>
      <c r="V105" s="20">
        <f t="shared" si="275"/>
        <v>5.1413755559999998</v>
      </c>
      <c r="W105" s="20">
        <f t="shared" si="276"/>
        <v>0</v>
      </c>
      <c r="X105" s="20">
        <f t="shared" si="277"/>
        <v>0.14206516799999999</v>
      </c>
      <c r="Y105" s="20">
        <f t="shared" si="278"/>
        <v>8.2398263999999999E-2</v>
      </c>
      <c r="Z105" s="20">
        <f t="shared" si="279"/>
        <v>0</v>
      </c>
      <c r="AA105" s="20">
        <f t="shared" si="280"/>
        <v>0</v>
      </c>
      <c r="AB105" s="20">
        <f t="shared" si="281"/>
        <v>0</v>
      </c>
      <c r="AC105" s="20">
        <f t="shared" si="282"/>
        <v>8.2398263999999999E-2</v>
      </c>
      <c r="AD105" s="20">
        <v>4.605918</v>
      </c>
      <c r="AE105" s="20">
        <f t="shared" si="283"/>
        <v>4.4717624899999997</v>
      </c>
      <c r="AF105" s="20">
        <f t="shared" si="284"/>
        <v>2.3000000000000001E-4</v>
      </c>
      <c r="AG105" s="20">
        <f t="shared" si="285"/>
        <v>4.2844796299999999</v>
      </c>
      <c r="AH105" s="20">
        <f t="shared" si="286"/>
        <v>0</v>
      </c>
      <c r="AI105" s="20">
        <f t="shared" si="287"/>
        <v>0.18705285999999999</v>
      </c>
      <c r="AJ105" s="20">
        <v>0</v>
      </c>
      <c r="AK105" s="20">
        <v>0</v>
      </c>
      <c r="AL105" s="20">
        <f t="shared" si="290"/>
        <v>0</v>
      </c>
      <c r="AM105" s="20">
        <f t="shared" si="291"/>
        <v>0</v>
      </c>
      <c r="AN105" s="20">
        <v>0</v>
      </c>
      <c r="AO105" s="20">
        <v>0</v>
      </c>
      <c r="AP105" s="20">
        <v>0</v>
      </c>
      <c r="AQ105" s="20">
        <f t="shared" si="292"/>
        <v>0</v>
      </c>
      <c r="AR105" s="20">
        <f t="shared" si="293"/>
        <v>0</v>
      </c>
      <c r="AS105" s="20">
        <v>0</v>
      </c>
      <c r="AT105" s="20">
        <v>4.40309727</v>
      </c>
      <c r="AU105" s="20">
        <v>2.3000000000000001E-4</v>
      </c>
      <c r="AV105" s="20">
        <v>4.2844796299999999</v>
      </c>
      <c r="AW105" s="20">
        <v>0</v>
      </c>
      <c r="AX105" s="20">
        <v>0.11838764</v>
      </c>
      <c r="AY105" s="20">
        <v>6.8665219999999999E-2</v>
      </c>
      <c r="AZ105" s="20">
        <v>0</v>
      </c>
      <c r="BA105" s="20">
        <v>0</v>
      </c>
      <c r="BB105" s="20">
        <v>0</v>
      </c>
      <c r="BC105" s="20">
        <v>6.8665219999999999E-2</v>
      </c>
    </row>
    <row r="106" spans="1:55" ht="31.5" x14ac:dyDescent="0.25">
      <c r="A106" s="5" t="s">
        <v>137</v>
      </c>
      <c r="B106" s="15" t="s">
        <v>283</v>
      </c>
      <c r="C106" s="16" t="s">
        <v>207</v>
      </c>
      <c r="D106" s="20">
        <f t="shared" si="257"/>
        <v>9.8611187999999999</v>
      </c>
      <c r="E106" s="20">
        <f t="shared" si="258"/>
        <v>9.8611259639999993</v>
      </c>
      <c r="F106" s="20">
        <f t="shared" si="259"/>
        <v>2.7600000000000003E-3</v>
      </c>
      <c r="G106" s="20">
        <f t="shared" si="260"/>
        <v>9.0373989360000007</v>
      </c>
      <c r="H106" s="20">
        <f t="shared" si="261"/>
        <v>0.52799146799999996</v>
      </c>
      <c r="I106" s="20">
        <f t="shared" si="262"/>
        <v>0.29297555999999997</v>
      </c>
      <c r="J106" s="20">
        <f t="shared" si="263"/>
        <v>2.7600000000000003E-3</v>
      </c>
      <c r="K106" s="20">
        <f t="shared" si="264"/>
        <v>2.7600000000000003E-3</v>
      </c>
      <c r="L106" s="20">
        <f t="shared" si="265"/>
        <v>0</v>
      </c>
      <c r="M106" s="20">
        <f t="shared" si="266"/>
        <v>0</v>
      </c>
      <c r="N106" s="20">
        <f t="shared" si="267"/>
        <v>0</v>
      </c>
      <c r="O106" s="20">
        <f t="shared" si="268"/>
        <v>0</v>
      </c>
      <c r="P106" s="20">
        <f t="shared" si="269"/>
        <v>0</v>
      </c>
      <c r="Q106" s="20">
        <f t="shared" si="270"/>
        <v>0</v>
      </c>
      <c r="R106" s="20">
        <f t="shared" si="271"/>
        <v>0</v>
      </c>
      <c r="S106" s="20">
        <f t="shared" si="272"/>
        <v>0</v>
      </c>
      <c r="T106" s="20">
        <f t="shared" si="273"/>
        <v>9.583517711999999</v>
      </c>
      <c r="U106" s="20">
        <f t="shared" si="274"/>
        <v>0</v>
      </c>
      <c r="V106" s="20">
        <f t="shared" si="275"/>
        <v>9.0373989360000007</v>
      </c>
      <c r="W106" s="20">
        <f t="shared" si="276"/>
        <v>0.52799146799999996</v>
      </c>
      <c r="X106" s="20">
        <f t="shared" si="277"/>
        <v>1.8127308000000002E-2</v>
      </c>
      <c r="Y106" s="20">
        <f t="shared" si="278"/>
        <v>0.27484825199999996</v>
      </c>
      <c r="Z106" s="20">
        <f t="shared" si="279"/>
        <v>0</v>
      </c>
      <c r="AA106" s="20">
        <f t="shared" si="280"/>
        <v>0</v>
      </c>
      <c r="AB106" s="20">
        <f t="shared" si="281"/>
        <v>0</v>
      </c>
      <c r="AC106" s="20">
        <f t="shared" si="282"/>
        <v>0.27484825199999996</v>
      </c>
      <c r="AD106" s="20">
        <v>8.2175989999999999</v>
      </c>
      <c r="AE106" s="20">
        <f t="shared" si="283"/>
        <v>8.21760497</v>
      </c>
      <c r="AF106" s="20">
        <f t="shared" si="284"/>
        <v>2.3000000000000004E-3</v>
      </c>
      <c r="AG106" s="20">
        <f t="shared" si="285"/>
        <v>7.5311657800000003</v>
      </c>
      <c r="AH106" s="20">
        <f t="shared" si="286"/>
        <v>0.43999288999999997</v>
      </c>
      <c r="AI106" s="20">
        <f t="shared" si="287"/>
        <v>0.24414629999999998</v>
      </c>
      <c r="AJ106" s="20">
        <v>2.3000000000000004E-3</v>
      </c>
      <c r="AK106" s="20">
        <v>2.3000000000000004E-3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f t="shared" si="292"/>
        <v>0</v>
      </c>
      <c r="AR106" s="20">
        <f t="shared" si="293"/>
        <v>0</v>
      </c>
      <c r="AS106" s="20">
        <v>0</v>
      </c>
      <c r="AT106" s="20">
        <v>7.9862647600000001</v>
      </c>
      <c r="AU106" s="20">
        <v>0</v>
      </c>
      <c r="AV106" s="20">
        <v>7.5311657800000003</v>
      </c>
      <c r="AW106" s="20">
        <v>0.43999288999999997</v>
      </c>
      <c r="AX106" s="20">
        <v>1.5106090000000001E-2</v>
      </c>
      <c r="AY106" s="20">
        <v>0.22904020999999999</v>
      </c>
      <c r="AZ106" s="20">
        <v>0</v>
      </c>
      <c r="BA106" s="20">
        <v>0</v>
      </c>
      <c r="BB106" s="20">
        <v>0</v>
      </c>
      <c r="BC106" s="20">
        <v>0.22904020999999999</v>
      </c>
    </row>
    <row r="107" spans="1:55" ht="31.5" x14ac:dyDescent="0.25">
      <c r="A107" s="5" t="s">
        <v>137</v>
      </c>
      <c r="B107" s="15" t="s">
        <v>284</v>
      </c>
      <c r="C107" s="16" t="s">
        <v>364</v>
      </c>
      <c r="D107" s="20">
        <f t="shared" si="257"/>
        <v>5.5199999999999997E-4</v>
      </c>
      <c r="E107" s="20">
        <f t="shared" si="258"/>
        <v>5.5199999999999997E-4</v>
      </c>
      <c r="F107" s="20">
        <f t="shared" si="259"/>
        <v>5.5199999999999997E-4</v>
      </c>
      <c r="G107" s="20">
        <f t="shared" si="260"/>
        <v>0</v>
      </c>
      <c r="H107" s="20">
        <f t="shared" si="261"/>
        <v>0</v>
      </c>
      <c r="I107" s="20">
        <f t="shared" si="262"/>
        <v>0</v>
      </c>
      <c r="J107" s="20">
        <f t="shared" si="263"/>
        <v>0</v>
      </c>
      <c r="K107" s="20">
        <f t="shared" si="264"/>
        <v>0</v>
      </c>
      <c r="L107" s="20">
        <f t="shared" si="265"/>
        <v>0</v>
      </c>
      <c r="M107" s="20">
        <f t="shared" si="266"/>
        <v>0</v>
      </c>
      <c r="N107" s="20">
        <f t="shared" si="267"/>
        <v>0</v>
      </c>
      <c r="O107" s="20">
        <f t="shared" si="268"/>
        <v>0</v>
      </c>
      <c r="P107" s="20">
        <f t="shared" si="269"/>
        <v>0</v>
      </c>
      <c r="Q107" s="20">
        <f t="shared" si="270"/>
        <v>0</v>
      </c>
      <c r="R107" s="20">
        <f t="shared" si="271"/>
        <v>0</v>
      </c>
      <c r="S107" s="20">
        <f t="shared" si="272"/>
        <v>0</v>
      </c>
      <c r="T107" s="20">
        <f t="shared" si="273"/>
        <v>5.5199999999999997E-4</v>
      </c>
      <c r="U107" s="20">
        <f t="shared" si="274"/>
        <v>5.5199999999999997E-4</v>
      </c>
      <c r="V107" s="20">
        <f t="shared" si="275"/>
        <v>0</v>
      </c>
      <c r="W107" s="20">
        <f t="shared" si="276"/>
        <v>0</v>
      </c>
      <c r="X107" s="20">
        <f t="shared" si="277"/>
        <v>0</v>
      </c>
      <c r="Y107" s="20">
        <f t="shared" si="278"/>
        <v>0</v>
      </c>
      <c r="Z107" s="20">
        <f t="shared" si="279"/>
        <v>0</v>
      </c>
      <c r="AA107" s="20">
        <f t="shared" si="280"/>
        <v>0</v>
      </c>
      <c r="AB107" s="20">
        <f t="shared" si="281"/>
        <v>0</v>
      </c>
      <c r="AC107" s="20">
        <f t="shared" si="282"/>
        <v>0</v>
      </c>
      <c r="AD107" s="20">
        <v>4.6000000000000001E-4</v>
      </c>
      <c r="AE107" s="20">
        <f t="shared" si="283"/>
        <v>4.6000000000000001E-4</v>
      </c>
      <c r="AF107" s="20">
        <f t="shared" si="284"/>
        <v>4.6000000000000001E-4</v>
      </c>
      <c r="AG107" s="20">
        <f t="shared" si="285"/>
        <v>0</v>
      </c>
      <c r="AH107" s="20">
        <f t="shared" si="286"/>
        <v>0</v>
      </c>
      <c r="AI107" s="20">
        <f t="shared" si="287"/>
        <v>0</v>
      </c>
      <c r="AJ107" s="20">
        <v>0</v>
      </c>
      <c r="AK107" s="20">
        <v>0</v>
      </c>
      <c r="AL107" s="20">
        <f t="shared" si="290"/>
        <v>0</v>
      </c>
      <c r="AM107" s="20">
        <f t="shared" si="291"/>
        <v>0</v>
      </c>
      <c r="AN107" s="20">
        <v>0</v>
      </c>
      <c r="AO107" s="20">
        <v>0</v>
      </c>
      <c r="AP107" s="20">
        <v>0</v>
      </c>
      <c r="AQ107" s="20">
        <f t="shared" si="292"/>
        <v>0</v>
      </c>
      <c r="AR107" s="20">
        <f t="shared" si="293"/>
        <v>0</v>
      </c>
      <c r="AS107" s="20">
        <v>0</v>
      </c>
      <c r="AT107" s="20">
        <v>4.6000000000000001E-4</v>
      </c>
      <c r="AU107" s="20">
        <v>4.6000000000000001E-4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f t="shared" si="294"/>
        <v>0</v>
      </c>
      <c r="BB107" s="20">
        <f t="shared" si="295"/>
        <v>0</v>
      </c>
      <c r="BC107" s="20">
        <v>0</v>
      </c>
    </row>
    <row r="108" spans="1:55" ht="31.5" x14ac:dyDescent="0.25">
      <c r="A108" s="5" t="s">
        <v>137</v>
      </c>
      <c r="B108" s="15" t="s">
        <v>285</v>
      </c>
      <c r="C108" s="16" t="s">
        <v>286</v>
      </c>
      <c r="D108" s="20">
        <f t="shared" si="257"/>
        <v>8.2800000000000007E-4</v>
      </c>
      <c r="E108" s="20">
        <f t="shared" si="258"/>
        <v>8.2800000000000007E-4</v>
      </c>
      <c r="F108" s="20">
        <f t="shared" si="259"/>
        <v>8.2800000000000007E-4</v>
      </c>
      <c r="G108" s="20">
        <f t="shared" si="260"/>
        <v>0</v>
      </c>
      <c r="H108" s="20">
        <f t="shared" si="261"/>
        <v>0</v>
      </c>
      <c r="I108" s="20">
        <f t="shared" si="262"/>
        <v>0</v>
      </c>
      <c r="J108" s="20">
        <f t="shared" si="263"/>
        <v>0</v>
      </c>
      <c r="K108" s="20">
        <f t="shared" si="264"/>
        <v>0</v>
      </c>
      <c r="L108" s="20">
        <f t="shared" si="265"/>
        <v>0</v>
      </c>
      <c r="M108" s="20">
        <f t="shared" si="266"/>
        <v>0</v>
      </c>
      <c r="N108" s="20">
        <f t="shared" si="267"/>
        <v>0</v>
      </c>
      <c r="O108" s="20">
        <f t="shared" si="268"/>
        <v>8.2800000000000007E-4</v>
      </c>
      <c r="P108" s="20">
        <f t="shared" si="269"/>
        <v>8.2800000000000007E-4</v>
      </c>
      <c r="Q108" s="20">
        <f t="shared" si="270"/>
        <v>0</v>
      </c>
      <c r="R108" s="20">
        <f t="shared" si="271"/>
        <v>0</v>
      </c>
      <c r="S108" s="20">
        <f t="shared" si="272"/>
        <v>0</v>
      </c>
      <c r="T108" s="20">
        <f t="shared" si="273"/>
        <v>0</v>
      </c>
      <c r="U108" s="20">
        <f t="shared" si="274"/>
        <v>0</v>
      </c>
      <c r="V108" s="20">
        <f t="shared" si="275"/>
        <v>0</v>
      </c>
      <c r="W108" s="20">
        <f t="shared" si="276"/>
        <v>0</v>
      </c>
      <c r="X108" s="20">
        <f t="shared" si="277"/>
        <v>0</v>
      </c>
      <c r="Y108" s="20">
        <f t="shared" si="278"/>
        <v>0</v>
      </c>
      <c r="Z108" s="20">
        <f t="shared" si="279"/>
        <v>0</v>
      </c>
      <c r="AA108" s="20">
        <f t="shared" si="280"/>
        <v>0</v>
      </c>
      <c r="AB108" s="20">
        <f t="shared" si="281"/>
        <v>0</v>
      </c>
      <c r="AC108" s="20">
        <f t="shared" si="282"/>
        <v>0</v>
      </c>
      <c r="AD108" s="20">
        <v>6.9000000000000008E-4</v>
      </c>
      <c r="AE108" s="20">
        <f t="shared" si="283"/>
        <v>6.9000000000000008E-4</v>
      </c>
      <c r="AF108" s="20">
        <f t="shared" si="284"/>
        <v>6.9000000000000008E-4</v>
      </c>
      <c r="AG108" s="20">
        <f t="shared" si="285"/>
        <v>0</v>
      </c>
      <c r="AH108" s="20">
        <f t="shared" si="286"/>
        <v>0</v>
      </c>
      <c r="AI108" s="20">
        <f t="shared" si="287"/>
        <v>0</v>
      </c>
      <c r="AJ108" s="20">
        <v>0</v>
      </c>
      <c r="AK108" s="20">
        <v>0</v>
      </c>
      <c r="AL108" s="20">
        <f t="shared" si="290"/>
        <v>0</v>
      </c>
      <c r="AM108" s="20">
        <f t="shared" si="291"/>
        <v>0</v>
      </c>
      <c r="AN108" s="20">
        <v>0</v>
      </c>
      <c r="AO108" s="20">
        <v>6.9000000000000008E-4</v>
      </c>
      <c r="AP108" s="20">
        <v>6.9000000000000008E-4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f t="shared" si="288"/>
        <v>0</v>
      </c>
      <c r="AW108" s="20">
        <f t="shared" si="289"/>
        <v>0</v>
      </c>
      <c r="AX108" s="20">
        <v>0</v>
      </c>
      <c r="AY108" s="20">
        <v>0</v>
      </c>
      <c r="AZ108" s="20">
        <v>0</v>
      </c>
      <c r="BA108" s="20">
        <f t="shared" si="294"/>
        <v>0</v>
      </c>
      <c r="BB108" s="20">
        <f t="shared" si="295"/>
        <v>0</v>
      </c>
      <c r="BC108" s="20">
        <v>0</v>
      </c>
    </row>
    <row r="109" spans="1:55" ht="31.5" x14ac:dyDescent="0.25">
      <c r="A109" s="5" t="s">
        <v>137</v>
      </c>
      <c r="B109" s="15" t="s">
        <v>287</v>
      </c>
      <c r="C109" s="16" t="s">
        <v>288</v>
      </c>
      <c r="D109" s="20">
        <f t="shared" si="257"/>
        <v>0.142428</v>
      </c>
      <c r="E109" s="20">
        <f t="shared" si="258"/>
        <v>0.142423788</v>
      </c>
      <c r="F109" s="20">
        <f t="shared" si="259"/>
        <v>0.142423788</v>
      </c>
      <c r="G109" s="20">
        <f t="shared" si="260"/>
        <v>0</v>
      </c>
      <c r="H109" s="20">
        <f t="shared" si="261"/>
        <v>0</v>
      </c>
      <c r="I109" s="20">
        <f t="shared" si="262"/>
        <v>0</v>
      </c>
      <c r="J109" s="20">
        <f t="shared" si="263"/>
        <v>0</v>
      </c>
      <c r="K109" s="20">
        <f t="shared" si="264"/>
        <v>0</v>
      </c>
      <c r="L109" s="20">
        <f t="shared" si="265"/>
        <v>0</v>
      </c>
      <c r="M109" s="20">
        <f t="shared" si="266"/>
        <v>0</v>
      </c>
      <c r="N109" s="20">
        <f t="shared" si="267"/>
        <v>0</v>
      </c>
      <c r="O109" s="20">
        <f t="shared" si="268"/>
        <v>0.142423788</v>
      </c>
      <c r="P109" s="20">
        <f t="shared" si="269"/>
        <v>0.142423788</v>
      </c>
      <c r="Q109" s="20">
        <f t="shared" si="270"/>
        <v>0</v>
      </c>
      <c r="R109" s="20">
        <f t="shared" si="271"/>
        <v>0</v>
      </c>
      <c r="S109" s="20">
        <f t="shared" si="272"/>
        <v>0</v>
      </c>
      <c r="T109" s="20">
        <f t="shared" si="273"/>
        <v>0</v>
      </c>
      <c r="U109" s="20">
        <f t="shared" si="274"/>
        <v>0</v>
      </c>
      <c r="V109" s="20">
        <f t="shared" si="275"/>
        <v>0</v>
      </c>
      <c r="W109" s="20">
        <f t="shared" si="276"/>
        <v>0</v>
      </c>
      <c r="X109" s="20">
        <f t="shared" si="277"/>
        <v>0</v>
      </c>
      <c r="Y109" s="20">
        <f t="shared" si="278"/>
        <v>0</v>
      </c>
      <c r="Z109" s="20">
        <f t="shared" si="279"/>
        <v>0</v>
      </c>
      <c r="AA109" s="20">
        <f t="shared" si="280"/>
        <v>0</v>
      </c>
      <c r="AB109" s="20">
        <f t="shared" si="281"/>
        <v>0</v>
      </c>
      <c r="AC109" s="20">
        <f t="shared" si="282"/>
        <v>0</v>
      </c>
      <c r="AD109" s="20">
        <v>0.11869</v>
      </c>
      <c r="AE109" s="20">
        <f t="shared" si="283"/>
        <v>0.11868648999999999</v>
      </c>
      <c r="AF109" s="20">
        <f t="shared" si="284"/>
        <v>0.11868648999999999</v>
      </c>
      <c r="AG109" s="20">
        <f t="shared" si="285"/>
        <v>0</v>
      </c>
      <c r="AH109" s="20">
        <f t="shared" si="286"/>
        <v>0</v>
      </c>
      <c r="AI109" s="20">
        <f t="shared" si="287"/>
        <v>0</v>
      </c>
      <c r="AJ109" s="20">
        <v>0</v>
      </c>
      <c r="AK109" s="20">
        <v>0</v>
      </c>
      <c r="AL109" s="20">
        <f t="shared" si="290"/>
        <v>0</v>
      </c>
      <c r="AM109" s="20">
        <f t="shared" si="291"/>
        <v>0</v>
      </c>
      <c r="AN109" s="20">
        <v>0</v>
      </c>
      <c r="AO109" s="20">
        <v>0.11868648999999999</v>
      </c>
      <c r="AP109" s="20">
        <v>0.11868648999999999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f t="shared" si="288"/>
        <v>0</v>
      </c>
      <c r="AW109" s="20">
        <f t="shared" si="289"/>
        <v>0</v>
      </c>
      <c r="AX109" s="20">
        <v>0</v>
      </c>
      <c r="AY109" s="20">
        <v>0</v>
      </c>
      <c r="AZ109" s="20">
        <v>0</v>
      </c>
      <c r="BA109" s="20">
        <f t="shared" si="294"/>
        <v>0</v>
      </c>
      <c r="BB109" s="20">
        <f t="shared" si="295"/>
        <v>0</v>
      </c>
      <c r="BC109" s="20">
        <v>0</v>
      </c>
    </row>
    <row r="110" spans="1:55" ht="31.5" x14ac:dyDescent="0.25">
      <c r="A110" s="5" t="s">
        <v>137</v>
      </c>
      <c r="B110" s="15" t="s">
        <v>358</v>
      </c>
      <c r="C110" s="16" t="s">
        <v>349</v>
      </c>
      <c r="D110" s="20">
        <v>0</v>
      </c>
      <c r="E110" s="20">
        <f t="shared" si="258"/>
        <v>0.10257499199999999</v>
      </c>
      <c r="F110" s="20">
        <f t="shared" si="259"/>
        <v>0.10257499199999999</v>
      </c>
      <c r="G110" s="20">
        <f t="shared" si="260"/>
        <v>0</v>
      </c>
      <c r="H110" s="20">
        <f t="shared" si="261"/>
        <v>0</v>
      </c>
      <c r="I110" s="20">
        <f t="shared" si="262"/>
        <v>0</v>
      </c>
      <c r="J110" s="20">
        <f t="shared" si="263"/>
        <v>0</v>
      </c>
      <c r="K110" s="20">
        <f t="shared" si="264"/>
        <v>0</v>
      </c>
      <c r="L110" s="20">
        <f t="shared" si="265"/>
        <v>0</v>
      </c>
      <c r="M110" s="20">
        <f t="shared" si="266"/>
        <v>0</v>
      </c>
      <c r="N110" s="20">
        <f t="shared" si="267"/>
        <v>0</v>
      </c>
      <c r="O110" s="20">
        <f t="shared" si="268"/>
        <v>0</v>
      </c>
      <c r="P110" s="20">
        <f t="shared" si="269"/>
        <v>0</v>
      </c>
      <c r="Q110" s="20">
        <f t="shared" si="270"/>
        <v>0</v>
      </c>
      <c r="R110" s="20">
        <f t="shared" si="271"/>
        <v>0</v>
      </c>
      <c r="S110" s="20">
        <f t="shared" si="272"/>
        <v>0</v>
      </c>
      <c r="T110" s="20">
        <f t="shared" si="273"/>
        <v>0</v>
      </c>
      <c r="U110" s="20">
        <f t="shared" si="274"/>
        <v>0</v>
      </c>
      <c r="V110" s="20">
        <f t="shared" si="275"/>
        <v>0</v>
      </c>
      <c r="W110" s="20">
        <f t="shared" si="276"/>
        <v>0</v>
      </c>
      <c r="X110" s="20">
        <f t="shared" si="277"/>
        <v>0</v>
      </c>
      <c r="Y110" s="20">
        <f t="shared" si="278"/>
        <v>0.10257499199999999</v>
      </c>
      <c r="Z110" s="20">
        <f t="shared" si="279"/>
        <v>0.10257499199999999</v>
      </c>
      <c r="AA110" s="20">
        <f t="shared" si="280"/>
        <v>0</v>
      </c>
      <c r="AB110" s="20">
        <f t="shared" si="281"/>
        <v>0</v>
      </c>
      <c r="AC110" s="20">
        <f t="shared" si="282"/>
        <v>0</v>
      </c>
      <c r="AD110" s="20">
        <v>0</v>
      </c>
      <c r="AE110" s="20">
        <f t="shared" si="283"/>
        <v>8.5479159999999998E-2</v>
      </c>
      <c r="AF110" s="20">
        <f t="shared" si="284"/>
        <v>8.5479159999999998E-2</v>
      </c>
      <c r="AG110" s="20">
        <f t="shared" si="285"/>
        <v>0</v>
      </c>
      <c r="AH110" s="20">
        <f t="shared" si="286"/>
        <v>0</v>
      </c>
      <c r="AI110" s="20">
        <f t="shared" si="287"/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8.5479159999999998E-2</v>
      </c>
      <c r="AZ110" s="20">
        <v>8.5479159999999998E-2</v>
      </c>
      <c r="BA110" s="20">
        <v>0</v>
      </c>
      <c r="BB110" s="20">
        <v>0</v>
      </c>
      <c r="BC110" s="20">
        <v>0</v>
      </c>
    </row>
    <row r="111" spans="1:55" ht="31.5" x14ac:dyDescent="0.25">
      <c r="A111" s="5" t="s">
        <v>137</v>
      </c>
      <c r="B111" s="15" t="s">
        <v>289</v>
      </c>
      <c r="C111" s="16" t="s">
        <v>290</v>
      </c>
      <c r="D111" s="20">
        <f t="shared" si="257"/>
        <v>1.1039999999999999E-3</v>
      </c>
      <c r="E111" s="20">
        <f t="shared" si="258"/>
        <v>1.1039999999999999E-3</v>
      </c>
      <c r="F111" s="20">
        <f t="shared" si="259"/>
        <v>1.1039999999999999E-3</v>
      </c>
      <c r="G111" s="20">
        <f t="shared" si="260"/>
        <v>0</v>
      </c>
      <c r="H111" s="20">
        <f t="shared" si="261"/>
        <v>0</v>
      </c>
      <c r="I111" s="20">
        <f t="shared" si="262"/>
        <v>0</v>
      </c>
      <c r="J111" s="20">
        <f t="shared" si="263"/>
        <v>0</v>
      </c>
      <c r="K111" s="20">
        <f t="shared" si="264"/>
        <v>0</v>
      </c>
      <c r="L111" s="20">
        <f t="shared" si="265"/>
        <v>0</v>
      </c>
      <c r="M111" s="20">
        <f t="shared" si="266"/>
        <v>0</v>
      </c>
      <c r="N111" s="20">
        <f t="shared" si="267"/>
        <v>0</v>
      </c>
      <c r="O111" s="20">
        <f t="shared" si="268"/>
        <v>1.1039999999999999E-3</v>
      </c>
      <c r="P111" s="20">
        <f t="shared" si="269"/>
        <v>1.1039999999999999E-3</v>
      </c>
      <c r="Q111" s="20">
        <f t="shared" si="270"/>
        <v>0</v>
      </c>
      <c r="R111" s="20">
        <f t="shared" si="271"/>
        <v>0</v>
      </c>
      <c r="S111" s="20">
        <f t="shared" si="272"/>
        <v>0</v>
      </c>
      <c r="T111" s="20">
        <f t="shared" si="273"/>
        <v>0</v>
      </c>
      <c r="U111" s="20">
        <f t="shared" si="274"/>
        <v>0</v>
      </c>
      <c r="V111" s="20">
        <f t="shared" si="275"/>
        <v>0</v>
      </c>
      <c r="W111" s="20">
        <f t="shared" si="276"/>
        <v>0</v>
      </c>
      <c r="X111" s="20">
        <f t="shared" si="277"/>
        <v>0</v>
      </c>
      <c r="Y111" s="20">
        <f t="shared" si="278"/>
        <v>0</v>
      </c>
      <c r="Z111" s="20">
        <f t="shared" si="279"/>
        <v>0</v>
      </c>
      <c r="AA111" s="20">
        <f t="shared" si="280"/>
        <v>0</v>
      </c>
      <c r="AB111" s="20">
        <f t="shared" si="281"/>
        <v>0</v>
      </c>
      <c r="AC111" s="20">
        <f t="shared" si="282"/>
        <v>0</v>
      </c>
      <c r="AD111" s="20">
        <v>9.2000000000000003E-4</v>
      </c>
      <c r="AE111" s="20">
        <f t="shared" si="283"/>
        <v>9.2000000000000003E-4</v>
      </c>
      <c r="AF111" s="20">
        <f t="shared" si="284"/>
        <v>9.2000000000000003E-4</v>
      </c>
      <c r="AG111" s="20">
        <f t="shared" si="285"/>
        <v>0</v>
      </c>
      <c r="AH111" s="20">
        <f t="shared" si="286"/>
        <v>0</v>
      </c>
      <c r="AI111" s="20">
        <f t="shared" si="287"/>
        <v>0</v>
      </c>
      <c r="AJ111" s="20">
        <v>0</v>
      </c>
      <c r="AK111" s="20">
        <v>0</v>
      </c>
      <c r="AL111" s="20">
        <f t="shared" si="290"/>
        <v>0</v>
      </c>
      <c r="AM111" s="20">
        <f t="shared" si="291"/>
        <v>0</v>
      </c>
      <c r="AN111" s="20">
        <v>0</v>
      </c>
      <c r="AO111" s="20">
        <v>9.2000000000000003E-4</v>
      </c>
      <c r="AP111" s="20">
        <v>9.2000000000000003E-4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f t="shared" si="288"/>
        <v>0</v>
      </c>
      <c r="AW111" s="20">
        <f t="shared" si="289"/>
        <v>0</v>
      </c>
      <c r="AX111" s="20">
        <v>0</v>
      </c>
      <c r="AY111" s="20">
        <v>0</v>
      </c>
      <c r="AZ111" s="20">
        <v>0</v>
      </c>
      <c r="BA111" s="20">
        <f t="shared" si="294"/>
        <v>0</v>
      </c>
      <c r="BB111" s="20">
        <f t="shared" si="295"/>
        <v>0</v>
      </c>
      <c r="BC111" s="20">
        <v>0</v>
      </c>
    </row>
    <row r="112" spans="1:55" ht="31.5" x14ac:dyDescent="0.25">
      <c r="A112" s="5" t="s">
        <v>137</v>
      </c>
      <c r="B112" s="15" t="s">
        <v>359</v>
      </c>
      <c r="C112" s="16" t="s">
        <v>350</v>
      </c>
      <c r="D112" s="20">
        <v>0</v>
      </c>
      <c r="E112" s="20">
        <f t="shared" si="258"/>
        <v>0.21728984399999998</v>
      </c>
      <c r="F112" s="20">
        <f t="shared" si="259"/>
        <v>0.21728984399999998</v>
      </c>
      <c r="G112" s="20">
        <f t="shared" si="260"/>
        <v>0</v>
      </c>
      <c r="H112" s="20">
        <f t="shared" si="261"/>
        <v>0</v>
      </c>
      <c r="I112" s="20">
        <f t="shared" si="262"/>
        <v>0</v>
      </c>
      <c r="J112" s="20">
        <f t="shared" si="263"/>
        <v>0</v>
      </c>
      <c r="K112" s="20">
        <f t="shared" si="264"/>
        <v>0</v>
      </c>
      <c r="L112" s="20">
        <f t="shared" si="265"/>
        <v>0</v>
      </c>
      <c r="M112" s="20">
        <f t="shared" si="266"/>
        <v>0</v>
      </c>
      <c r="N112" s="20">
        <f t="shared" si="267"/>
        <v>0</v>
      </c>
      <c r="O112" s="20">
        <f t="shared" si="268"/>
        <v>0</v>
      </c>
      <c r="P112" s="20">
        <f t="shared" si="269"/>
        <v>0</v>
      </c>
      <c r="Q112" s="20">
        <f t="shared" si="270"/>
        <v>0</v>
      </c>
      <c r="R112" s="20">
        <f t="shared" si="271"/>
        <v>0</v>
      </c>
      <c r="S112" s="20">
        <f t="shared" si="272"/>
        <v>0</v>
      </c>
      <c r="T112" s="20">
        <f t="shared" si="273"/>
        <v>0</v>
      </c>
      <c r="U112" s="20">
        <f t="shared" si="274"/>
        <v>0</v>
      </c>
      <c r="V112" s="20">
        <f t="shared" si="275"/>
        <v>0</v>
      </c>
      <c r="W112" s="20">
        <f t="shared" si="276"/>
        <v>0</v>
      </c>
      <c r="X112" s="20">
        <f t="shared" si="277"/>
        <v>0</v>
      </c>
      <c r="Y112" s="20">
        <f t="shared" si="278"/>
        <v>0.21728984399999998</v>
      </c>
      <c r="Z112" s="20">
        <f t="shared" si="279"/>
        <v>0.21728984399999998</v>
      </c>
      <c r="AA112" s="20">
        <f t="shared" si="280"/>
        <v>0</v>
      </c>
      <c r="AB112" s="20">
        <f t="shared" si="281"/>
        <v>0</v>
      </c>
      <c r="AC112" s="20">
        <f t="shared" si="282"/>
        <v>0</v>
      </c>
      <c r="AD112" s="20">
        <v>0</v>
      </c>
      <c r="AE112" s="20">
        <f t="shared" si="283"/>
        <v>0.18107487</v>
      </c>
      <c r="AF112" s="20">
        <f t="shared" si="284"/>
        <v>0.18107487</v>
      </c>
      <c r="AG112" s="20">
        <f t="shared" si="285"/>
        <v>0</v>
      </c>
      <c r="AH112" s="20">
        <f t="shared" si="286"/>
        <v>0</v>
      </c>
      <c r="AI112" s="20">
        <f t="shared" si="287"/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0.18107487</v>
      </c>
      <c r="AZ112" s="20">
        <v>0.18107487</v>
      </c>
      <c r="BA112" s="20">
        <v>0</v>
      </c>
      <c r="BB112" s="20">
        <v>0</v>
      </c>
      <c r="BC112" s="20">
        <v>0</v>
      </c>
    </row>
    <row r="113" spans="1:55" ht="31.5" x14ac:dyDescent="0.25">
      <c r="A113" s="5" t="s">
        <v>137</v>
      </c>
      <c r="B113" s="15" t="s">
        <v>291</v>
      </c>
      <c r="C113" s="16" t="s">
        <v>292</v>
      </c>
      <c r="D113" s="20">
        <f t="shared" si="257"/>
        <v>3.588E-3</v>
      </c>
      <c r="E113" s="20">
        <f t="shared" si="258"/>
        <v>3.588E-3</v>
      </c>
      <c r="F113" s="20">
        <f t="shared" si="259"/>
        <v>3.588E-3</v>
      </c>
      <c r="G113" s="20">
        <f t="shared" si="260"/>
        <v>0</v>
      </c>
      <c r="H113" s="20">
        <f t="shared" si="261"/>
        <v>0</v>
      </c>
      <c r="I113" s="20">
        <f t="shared" si="262"/>
        <v>0</v>
      </c>
      <c r="J113" s="20">
        <f t="shared" si="263"/>
        <v>1.6560000000000001E-3</v>
      </c>
      <c r="K113" s="20">
        <f t="shared" si="264"/>
        <v>1.6560000000000001E-3</v>
      </c>
      <c r="L113" s="20">
        <f t="shared" si="265"/>
        <v>0</v>
      </c>
      <c r="M113" s="20">
        <f t="shared" si="266"/>
        <v>0</v>
      </c>
      <c r="N113" s="20">
        <f t="shared" si="267"/>
        <v>0</v>
      </c>
      <c r="O113" s="20">
        <f t="shared" si="268"/>
        <v>0</v>
      </c>
      <c r="P113" s="20">
        <f t="shared" si="269"/>
        <v>0</v>
      </c>
      <c r="Q113" s="20">
        <f t="shared" si="270"/>
        <v>0</v>
      </c>
      <c r="R113" s="20">
        <f t="shared" si="271"/>
        <v>0</v>
      </c>
      <c r="S113" s="20">
        <f t="shared" si="272"/>
        <v>0</v>
      </c>
      <c r="T113" s="20">
        <f t="shared" si="273"/>
        <v>1.9319999999999997E-3</v>
      </c>
      <c r="U113" s="20">
        <f t="shared" si="274"/>
        <v>1.9319999999999997E-3</v>
      </c>
      <c r="V113" s="20">
        <f t="shared" si="275"/>
        <v>0</v>
      </c>
      <c r="W113" s="20">
        <f t="shared" si="276"/>
        <v>0</v>
      </c>
      <c r="X113" s="20">
        <f t="shared" si="277"/>
        <v>0</v>
      </c>
      <c r="Y113" s="20">
        <f t="shared" si="278"/>
        <v>0</v>
      </c>
      <c r="Z113" s="20">
        <f t="shared" si="279"/>
        <v>0</v>
      </c>
      <c r="AA113" s="20">
        <f t="shared" si="280"/>
        <v>0</v>
      </c>
      <c r="AB113" s="20">
        <f t="shared" si="281"/>
        <v>0</v>
      </c>
      <c r="AC113" s="20">
        <f t="shared" si="282"/>
        <v>0</v>
      </c>
      <c r="AD113" s="20">
        <v>2.99E-3</v>
      </c>
      <c r="AE113" s="20">
        <f t="shared" si="283"/>
        <v>2.99E-3</v>
      </c>
      <c r="AF113" s="20">
        <f t="shared" si="284"/>
        <v>2.99E-3</v>
      </c>
      <c r="AG113" s="20">
        <f t="shared" si="285"/>
        <v>0</v>
      </c>
      <c r="AH113" s="20">
        <f t="shared" si="286"/>
        <v>0</v>
      </c>
      <c r="AI113" s="20">
        <f t="shared" si="287"/>
        <v>0</v>
      </c>
      <c r="AJ113" s="20">
        <v>1.3800000000000002E-3</v>
      </c>
      <c r="AK113" s="20">
        <v>1.3800000000000002E-3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f t="shared" si="292"/>
        <v>0</v>
      </c>
      <c r="AR113" s="20">
        <f t="shared" si="293"/>
        <v>0</v>
      </c>
      <c r="AS113" s="20">
        <v>0</v>
      </c>
      <c r="AT113" s="20">
        <v>1.6099999999999999E-3</v>
      </c>
      <c r="AU113" s="20">
        <v>1.6099999999999999E-3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f t="shared" si="294"/>
        <v>0</v>
      </c>
      <c r="BB113" s="20">
        <f t="shared" si="295"/>
        <v>0</v>
      </c>
      <c r="BC113" s="20">
        <v>0</v>
      </c>
    </row>
    <row r="114" spans="1:55" ht="31.5" x14ac:dyDescent="0.25">
      <c r="A114" s="5" t="s">
        <v>137</v>
      </c>
      <c r="B114" s="15" t="s">
        <v>293</v>
      </c>
      <c r="C114" s="16" t="s">
        <v>294</v>
      </c>
      <c r="D114" s="20">
        <f t="shared" si="257"/>
        <v>2.2079999999999999E-3</v>
      </c>
      <c r="E114" s="20">
        <f t="shared" si="258"/>
        <v>4.8095999999999998E-3</v>
      </c>
      <c r="F114" s="20">
        <f t="shared" si="259"/>
        <v>4.8095999999999998E-3</v>
      </c>
      <c r="G114" s="20">
        <f t="shared" si="260"/>
        <v>0</v>
      </c>
      <c r="H114" s="20">
        <f t="shared" si="261"/>
        <v>0</v>
      </c>
      <c r="I114" s="20">
        <f t="shared" si="262"/>
        <v>0</v>
      </c>
      <c r="J114" s="20">
        <f t="shared" si="263"/>
        <v>0</v>
      </c>
      <c r="K114" s="20">
        <f t="shared" si="264"/>
        <v>0</v>
      </c>
      <c r="L114" s="20">
        <f t="shared" si="265"/>
        <v>0</v>
      </c>
      <c r="M114" s="20">
        <f t="shared" si="266"/>
        <v>0</v>
      </c>
      <c r="N114" s="20">
        <f t="shared" si="267"/>
        <v>0</v>
      </c>
      <c r="O114" s="20">
        <f t="shared" si="268"/>
        <v>2.2079999999999999E-3</v>
      </c>
      <c r="P114" s="20">
        <f t="shared" si="269"/>
        <v>2.2079999999999999E-3</v>
      </c>
      <c r="Q114" s="20">
        <f t="shared" si="270"/>
        <v>0</v>
      </c>
      <c r="R114" s="20">
        <f t="shared" si="271"/>
        <v>0</v>
      </c>
      <c r="S114" s="20">
        <f t="shared" si="272"/>
        <v>0</v>
      </c>
      <c r="T114" s="20">
        <f t="shared" si="273"/>
        <v>0</v>
      </c>
      <c r="U114" s="20">
        <f t="shared" si="274"/>
        <v>0</v>
      </c>
      <c r="V114" s="20">
        <f t="shared" si="275"/>
        <v>0</v>
      </c>
      <c r="W114" s="20">
        <f t="shared" si="276"/>
        <v>0</v>
      </c>
      <c r="X114" s="20">
        <f t="shared" si="277"/>
        <v>0</v>
      </c>
      <c r="Y114" s="20">
        <f t="shared" si="278"/>
        <v>2.6016000000000004E-3</v>
      </c>
      <c r="Z114" s="20">
        <f t="shared" si="279"/>
        <v>2.6016000000000004E-3</v>
      </c>
      <c r="AA114" s="20">
        <f t="shared" si="280"/>
        <v>0</v>
      </c>
      <c r="AB114" s="20">
        <f t="shared" si="281"/>
        <v>0</v>
      </c>
      <c r="AC114" s="20">
        <f t="shared" si="282"/>
        <v>0</v>
      </c>
      <c r="AD114" s="20">
        <v>1.8400000000000001E-3</v>
      </c>
      <c r="AE114" s="20">
        <f t="shared" si="283"/>
        <v>4.0080000000000003E-3</v>
      </c>
      <c r="AF114" s="20">
        <f t="shared" si="284"/>
        <v>4.0080000000000003E-3</v>
      </c>
      <c r="AG114" s="20">
        <f t="shared" si="285"/>
        <v>0</v>
      </c>
      <c r="AH114" s="20">
        <f t="shared" si="286"/>
        <v>0</v>
      </c>
      <c r="AI114" s="20">
        <f t="shared" si="287"/>
        <v>0</v>
      </c>
      <c r="AJ114" s="20">
        <v>0</v>
      </c>
      <c r="AK114" s="20">
        <v>0</v>
      </c>
      <c r="AL114" s="20">
        <f t="shared" si="290"/>
        <v>0</v>
      </c>
      <c r="AM114" s="20">
        <f t="shared" si="291"/>
        <v>0</v>
      </c>
      <c r="AN114" s="20">
        <v>0</v>
      </c>
      <c r="AO114" s="20">
        <v>1.8400000000000001E-3</v>
      </c>
      <c r="AP114" s="20">
        <v>1.8400000000000001E-3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f t="shared" si="288"/>
        <v>0</v>
      </c>
      <c r="AW114" s="20">
        <f t="shared" si="289"/>
        <v>0</v>
      </c>
      <c r="AX114" s="20">
        <v>0</v>
      </c>
      <c r="AY114" s="20">
        <v>2.1680000000000002E-3</v>
      </c>
      <c r="AZ114" s="20">
        <v>2.1680000000000002E-3</v>
      </c>
      <c r="BA114" s="20">
        <v>0</v>
      </c>
      <c r="BB114" s="20">
        <v>0</v>
      </c>
      <c r="BC114" s="20">
        <v>0</v>
      </c>
    </row>
    <row r="115" spans="1:55" ht="31.5" x14ac:dyDescent="0.25">
      <c r="A115" s="5" t="s">
        <v>137</v>
      </c>
      <c r="B115" s="15" t="s">
        <v>295</v>
      </c>
      <c r="C115" s="16" t="s">
        <v>296</v>
      </c>
      <c r="D115" s="20">
        <f t="shared" si="257"/>
        <v>2.7599999999999999E-3</v>
      </c>
      <c r="E115" s="20">
        <f t="shared" si="258"/>
        <v>2.7599999999999999E-3</v>
      </c>
      <c r="F115" s="20">
        <f t="shared" si="259"/>
        <v>2.7599999999999999E-3</v>
      </c>
      <c r="G115" s="20">
        <f t="shared" si="260"/>
        <v>0</v>
      </c>
      <c r="H115" s="20">
        <f t="shared" si="261"/>
        <v>0</v>
      </c>
      <c r="I115" s="20">
        <f t="shared" si="262"/>
        <v>0</v>
      </c>
      <c r="J115" s="20">
        <f t="shared" si="263"/>
        <v>0</v>
      </c>
      <c r="K115" s="20">
        <f t="shared" si="264"/>
        <v>0</v>
      </c>
      <c r="L115" s="20">
        <f t="shared" si="265"/>
        <v>0</v>
      </c>
      <c r="M115" s="20">
        <f t="shared" si="266"/>
        <v>0</v>
      </c>
      <c r="N115" s="20">
        <f t="shared" si="267"/>
        <v>0</v>
      </c>
      <c r="O115" s="20">
        <f t="shared" si="268"/>
        <v>2.4839999999999997E-3</v>
      </c>
      <c r="P115" s="20">
        <f t="shared" si="269"/>
        <v>2.4839999999999997E-3</v>
      </c>
      <c r="Q115" s="20">
        <f t="shared" si="270"/>
        <v>0</v>
      </c>
      <c r="R115" s="20">
        <f t="shared" si="271"/>
        <v>0</v>
      </c>
      <c r="S115" s="20">
        <f t="shared" si="272"/>
        <v>0</v>
      </c>
      <c r="T115" s="20">
        <f t="shared" si="273"/>
        <v>2.7599999999999999E-4</v>
      </c>
      <c r="U115" s="20">
        <f t="shared" si="274"/>
        <v>2.7599999999999999E-4</v>
      </c>
      <c r="V115" s="20">
        <f t="shared" si="275"/>
        <v>0</v>
      </c>
      <c r="W115" s="20">
        <f t="shared" si="276"/>
        <v>0</v>
      </c>
      <c r="X115" s="20">
        <f t="shared" si="277"/>
        <v>0</v>
      </c>
      <c r="Y115" s="20">
        <f t="shared" si="278"/>
        <v>0</v>
      </c>
      <c r="Z115" s="20">
        <f t="shared" si="279"/>
        <v>0</v>
      </c>
      <c r="AA115" s="20">
        <f t="shared" si="280"/>
        <v>0</v>
      </c>
      <c r="AB115" s="20">
        <f t="shared" si="281"/>
        <v>0</v>
      </c>
      <c r="AC115" s="20">
        <f t="shared" si="282"/>
        <v>0</v>
      </c>
      <c r="AD115" s="20">
        <v>2.3E-3</v>
      </c>
      <c r="AE115" s="20">
        <f t="shared" si="283"/>
        <v>2.3E-3</v>
      </c>
      <c r="AF115" s="20">
        <f t="shared" si="284"/>
        <v>2.3E-3</v>
      </c>
      <c r="AG115" s="20">
        <f t="shared" si="285"/>
        <v>0</v>
      </c>
      <c r="AH115" s="20">
        <f t="shared" si="286"/>
        <v>0</v>
      </c>
      <c r="AI115" s="20">
        <f t="shared" si="287"/>
        <v>0</v>
      </c>
      <c r="AJ115" s="20">
        <v>0</v>
      </c>
      <c r="AK115" s="20">
        <v>0</v>
      </c>
      <c r="AL115" s="20">
        <f t="shared" si="290"/>
        <v>0</v>
      </c>
      <c r="AM115" s="20">
        <f t="shared" si="291"/>
        <v>0</v>
      </c>
      <c r="AN115" s="20">
        <v>0</v>
      </c>
      <c r="AO115" s="20">
        <v>2.0699999999999998E-3</v>
      </c>
      <c r="AP115" s="20">
        <v>2.0699999999999998E-3</v>
      </c>
      <c r="AQ115" s="20">
        <v>0</v>
      </c>
      <c r="AR115" s="20">
        <v>0</v>
      </c>
      <c r="AS115" s="20">
        <v>0</v>
      </c>
      <c r="AT115" s="20">
        <v>2.3000000000000001E-4</v>
      </c>
      <c r="AU115" s="20">
        <v>2.3000000000000001E-4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f t="shared" si="294"/>
        <v>0</v>
      </c>
      <c r="BB115" s="20">
        <f t="shared" si="295"/>
        <v>0</v>
      </c>
      <c r="BC115" s="20">
        <v>0</v>
      </c>
    </row>
    <row r="116" spans="1:55" ht="47.25" x14ac:dyDescent="0.25">
      <c r="A116" s="5" t="s">
        <v>137</v>
      </c>
      <c r="B116" s="15" t="s">
        <v>297</v>
      </c>
      <c r="C116" s="16" t="s">
        <v>298</v>
      </c>
      <c r="D116" s="20">
        <f t="shared" si="257"/>
        <v>0.40609800000000001</v>
      </c>
      <c r="E116" s="20">
        <f t="shared" si="258"/>
        <v>0.40609870799999997</v>
      </c>
      <c r="F116" s="20">
        <f t="shared" si="259"/>
        <v>0.40609870799999997</v>
      </c>
      <c r="G116" s="20">
        <f t="shared" si="260"/>
        <v>0</v>
      </c>
      <c r="H116" s="20">
        <f t="shared" si="261"/>
        <v>0</v>
      </c>
      <c r="I116" s="20">
        <f t="shared" si="262"/>
        <v>0</v>
      </c>
      <c r="J116" s="20">
        <f t="shared" si="263"/>
        <v>0</v>
      </c>
      <c r="K116" s="20">
        <f t="shared" si="264"/>
        <v>0</v>
      </c>
      <c r="L116" s="20">
        <f t="shared" si="265"/>
        <v>0</v>
      </c>
      <c r="M116" s="20">
        <f t="shared" si="266"/>
        <v>0</v>
      </c>
      <c r="N116" s="20">
        <f t="shared" si="267"/>
        <v>0</v>
      </c>
      <c r="O116" s="20">
        <f t="shared" si="268"/>
        <v>0.40609870799999997</v>
      </c>
      <c r="P116" s="20">
        <f t="shared" si="269"/>
        <v>0.40609870799999997</v>
      </c>
      <c r="Q116" s="20">
        <f t="shared" si="270"/>
        <v>0</v>
      </c>
      <c r="R116" s="20">
        <f t="shared" si="271"/>
        <v>0</v>
      </c>
      <c r="S116" s="20">
        <f t="shared" si="272"/>
        <v>0</v>
      </c>
      <c r="T116" s="20">
        <f t="shared" si="273"/>
        <v>0</v>
      </c>
      <c r="U116" s="20">
        <f t="shared" si="274"/>
        <v>0</v>
      </c>
      <c r="V116" s="20">
        <f t="shared" si="275"/>
        <v>0</v>
      </c>
      <c r="W116" s="20">
        <f t="shared" si="276"/>
        <v>0</v>
      </c>
      <c r="X116" s="20">
        <f t="shared" si="277"/>
        <v>0</v>
      </c>
      <c r="Y116" s="20">
        <f t="shared" si="278"/>
        <v>0</v>
      </c>
      <c r="Z116" s="20">
        <f t="shared" si="279"/>
        <v>0</v>
      </c>
      <c r="AA116" s="20">
        <f t="shared" si="280"/>
        <v>0</v>
      </c>
      <c r="AB116" s="20">
        <f t="shared" si="281"/>
        <v>0</v>
      </c>
      <c r="AC116" s="20">
        <f t="shared" si="282"/>
        <v>0</v>
      </c>
      <c r="AD116" s="20">
        <v>0.33841500000000002</v>
      </c>
      <c r="AE116" s="20">
        <f t="shared" si="283"/>
        <v>0.33841558999999999</v>
      </c>
      <c r="AF116" s="20">
        <f t="shared" si="284"/>
        <v>0.33841558999999999</v>
      </c>
      <c r="AG116" s="20">
        <f t="shared" si="285"/>
        <v>0</v>
      </c>
      <c r="AH116" s="20">
        <f t="shared" si="286"/>
        <v>0</v>
      </c>
      <c r="AI116" s="20">
        <f t="shared" si="287"/>
        <v>0</v>
      </c>
      <c r="AJ116" s="20">
        <v>0</v>
      </c>
      <c r="AK116" s="20">
        <v>0</v>
      </c>
      <c r="AL116" s="20">
        <f t="shared" si="290"/>
        <v>0</v>
      </c>
      <c r="AM116" s="20">
        <f t="shared" si="291"/>
        <v>0</v>
      </c>
      <c r="AN116" s="20">
        <v>0</v>
      </c>
      <c r="AO116" s="20">
        <v>0.33841558999999999</v>
      </c>
      <c r="AP116" s="20">
        <v>0.33841558999999999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f t="shared" si="288"/>
        <v>0</v>
      </c>
      <c r="AW116" s="20">
        <f t="shared" si="289"/>
        <v>0</v>
      </c>
      <c r="AX116" s="20">
        <v>0</v>
      </c>
      <c r="AY116" s="20">
        <v>0</v>
      </c>
      <c r="AZ116" s="20">
        <v>0</v>
      </c>
      <c r="BA116" s="20">
        <f t="shared" si="294"/>
        <v>0</v>
      </c>
      <c r="BB116" s="20">
        <f t="shared" si="295"/>
        <v>0</v>
      </c>
      <c r="BC116" s="20">
        <v>0</v>
      </c>
    </row>
    <row r="117" spans="1:55" ht="31.5" x14ac:dyDescent="0.25">
      <c r="A117" s="5" t="s">
        <v>137</v>
      </c>
      <c r="B117" s="15" t="s">
        <v>299</v>
      </c>
      <c r="C117" s="16" t="s">
        <v>300</v>
      </c>
      <c r="D117" s="20">
        <f t="shared" si="257"/>
        <v>2.4839999999999997E-3</v>
      </c>
      <c r="E117" s="20">
        <f t="shared" si="258"/>
        <v>2.4839999999999997E-3</v>
      </c>
      <c r="F117" s="20">
        <f t="shared" si="259"/>
        <v>2.4839999999999997E-3</v>
      </c>
      <c r="G117" s="20">
        <f t="shared" si="260"/>
        <v>0</v>
      </c>
      <c r="H117" s="20">
        <f t="shared" si="261"/>
        <v>0</v>
      </c>
      <c r="I117" s="20">
        <f t="shared" si="262"/>
        <v>0</v>
      </c>
      <c r="J117" s="20">
        <f t="shared" si="263"/>
        <v>0</v>
      </c>
      <c r="K117" s="20">
        <f t="shared" si="264"/>
        <v>0</v>
      </c>
      <c r="L117" s="20">
        <f t="shared" si="265"/>
        <v>0</v>
      </c>
      <c r="M117" s="20">
        <f t="shared" si="266"/>
        <v>0</v>
      </c>
      <c r="N117" s="20">
        <f t="shared" si="267"/>
        <v>0</v>
      </c>
      <c r="O117" s="20">
        <f t="shared" si="268"/>
        <v>2.2079999999999999E-3</v>
      </c>
      <c r="P117" s="20">
        <f t="shared" si="269"/>
        <v>2.2079999999999999E-3</v>
      </c>
      <c r="Q117" s="20">
        <f t="shared" si="270"/>
        <v>0</v>
      </c>
      <c r="R117" s="20">
        <f t="shared" si="271"/>
        <v>0</v>
      </c>
      <c r="S117" s="20">
        <f t="shared" si="272"/>
        <v>0</v>
      </c>
      <c r="T117" s="20">
        <f t="shared" si="273"/>
        <v>2.7599999999999999E-4</v>
      </c>
      <c r="U117" s="20">
        <f t="shared" si="274"/>
        <v>2.7599999999999999E-4</v>
      </c>
      <c r="V117" s="20">
        <f t="shared" si="275"/>
        <v>0</v>
      </c>
      <c r="W117" s="20">
        <f t="shared" si="276"/>
        <v>0</v>
      </c>
      <c r="X117" s="20">
        <f t="shared" si="277"/>
        <v>0</v>
      </c>
      <c r="Y117" s="20">
        <f t="shared" si="278"/>
        <v>0</v>
      </c>
      <c r="Z117" s="20">
        <f t="shared" si="279"/>
        <v>0</v>
      </c>
      <c r="AA117" s="20">
        <f t="shared" si="280"/>
        <v>0</v>
      </c>
      <c r="AB117" s="20">
        <f t="shared" si="281"/>
        <v>0</v>
      </c>
      <c r="AC117" s="20">
        <f t="shared" si="282"/>
        <v>0</v>
      </c>
      <c r="AD117" s="20">
        <v>2.0699999999999998E-3</v>
      </c>
      <c r="AE117" s="20">
        <f t="shared" si="283"/>
        <v>2.0699999999999998E-3</v>
      </c>
      <c r="AF117" s="20">
        <f t="shared" si="284"/>
        <v>2.0699999999999998E-3</v>
      </c>
      <c r="AG117" s="20">
        <f t="shared" si="285"/>
        <v>0</v>
      </c>
      <c r="AH117" s="20">
        <f t="shared" si="286"/>
        <v>0</v>
      </c>
      <c r="AI117" s="20">
        <f t="shared" si="287"/>
        <v>0</v>
      </c>
      <c r="AJ117" s="20">
        <v>0</v>
      </c>
      <c r="AK117" s="20">
        <v>0</v>
      </c>
      <c r="AL117" s="20">
        <f t="shared" si="290"/>
        <v>0</v>
      </c>
      <c r="AM117" s="20">
        <f t="shared" si="291"/>
        <v>0</v>
      </c>
      <c r="AN117" s="20">
        <v>0</v>
      </c>
      <c r="AO117" s="20">
        <v>1.8399999999999998E-3</v>
      </c>
      <c r="AP117" s="20">
        <v>1.8399999999999998E-3</v>
      </c>
      <c r="AQ117" s="20">
        <v>0</v>
      </c>
      <c r="AR117" s="20">
        <v>0</v>
      </c>
      <c r="AS117" s="20">
        <v>0</v>
      </c>
      <c r="AT117" s="20">
        <v>2.3000000000000001E-4</v>
      </c>
      <c r="AU117" s="20">
        <v>2.3000000000000001E-4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f t="shared" si="294"/>
        <v>0</v>
      </c>
      <c r="BB117" s="20">
        <f t="shared" si="295"/>
        <v>0</v>
      </c>
      <c r="BC117" s="20">
        <v>0</v>
      </c>
    </row>
    <row r="118" spans="1:55" ht="31.5" x14ac:dyDescent="0.25">
      <c r="A118" s="5" t="s">
        <v>137</v>
      </c>
      <c r="B118" s="15" t="s">
        <v>301</v>
      </c>
      <c r="C118" s="16" t="s">
        <v>302</v>
      </c>
      <c r="D118" s="20">
        <f t="shared" si="257"/>
        <v>2.2079999999999999E-3</v>
      </c>
      <c r="E118" s="20">
        <f t="shared" si="258"/>
        <v>2.2079999999999999E-3</v>
      </c>
      <c r="F118" s="20">
        <f t="shared" si="259"/>
        <v>2.2079999999999999E-3</v>
      </c>
      <c r="G118" s="20">
        <f t="shared" si="260"/>
        <v>0</v>
      </c>
      <c r="H118" s="20">
        <f t="shared" si="261"/>
        <v>0</v>
      </c>
      <c r="I118" s="20">
        <f t="shared" si="262"/>
        <v>0</v>
      </c>
      <c r="J118" s="20">
        <f t="shared" si="263"/>
        <v>0</v>
      </c>
      <c r="K118" s="20">
        <f t="shared" si="264"/>
        <v>0</v>
      </c>
      <c r="L118" s="20">
        <f t="shared" si="265"/>
        <v>0</v>
      </c>
      <c r="M118" s="20">
        <f t="shared" si="266"/>
        <v>0</v>
      </c>
      <c r="N118" s="20">
        <f t="shared" si="267"/>
        <v>0</v>
      </c>
      <c r="O118" s="20">
        <f t="shared" si="268"/>
        <v>2.2079999999999999E-3</v>
      </c>
      <c r="P118" s="20">
        <f t="shared" si="269"/>
        <v>2.2079999999999999E-3</v>
      </c>
      <c r="Q118" s="20">
        <f t="shared" si="270"/>
        <v>0</v>
      </c>
      <c r="R118" s="20">
        <f t="shared" si="271"/>
        <v>0</v>
      </c>
      <c r="S118" s="20">
        <f t="shared" si="272"/>
        <v>0</v>
      </c>
      <c r="T118" s="20">
        <f t="shared" si="273"/>
        <v>0</v>
      </c>
      <c r="U118" s="20">
        <f t="shared" si="274"/>
        <v>0</v>
      </c>
      <c r="V118" s="20">
        <f t="shared" si="275"/>
        <v>0</v>
      </c>
      <c r="W118" s="20">
        <f t="shared" si="276"/>
        <v>0</v>
      </c>
      <c r="X118" s="20">
        <f t="shared" si="277"/>
        <v>0</v>
      </c>
      <c r="Y118" s="20">
        <f t="shared" si="278"/>
        <v>0</v>
      </c>
      <c r="Z118" s="20">
        <f t="shared" si="279"/>
        <v>0</v>
      </c>
      <c r="AA118" s="20">
        <f t="shared" si="280"/>
        <v>0</v>
      </c>
      <c r="AB118" s="20">
        <f t="shared" si="281"/>
        <v>0</v>
      </c>
      <c r="AC118" s="20">
        <f t="shared" si="282"/>
        <v>0</v>
      </c>
      <c r="AD118" s="20">
        <v>1.8400000000000001E-3</v>
      </c>
      <c r="AE118" s="20">
        <f t="shared" si="283"/>
        <v>1.8400000000000001E-3</v>
      </c>
      <c r="AF118" s="20">
        <f t="shared" si="284"/>
        <v>1.8400000000000001E-3</v>
      </c>
      <c r="AG118" s="20">
        <f t="shared" si="285"/>
        <v>0</v>
      </c>
      <c r="AH118" s="20">
        <f t="shared" si="286"/>
        <v>0</v>
      </c>
      <c r="AI118" s="20">
        <f t="shared" si="287"/>
        <v>0</v>
      </c>
      <c r="AJ118" s="20">
        <v>0</v>
      </c>
      <c r="AK118" s="20">
        <v>0</v>
      </c>
      <c r="AL118" s="20">
        <f t="shared" si="290"/>
        <v>0</v>
      </c>
      <c r="AM118" s="20">
        <f t="shared" si="291"/>
        <v>0</v>
      </c>
      <c r="AN118" s="20">
        <v>0</v>
      </c>
      <c r="AO118" s="20">
        <v>1.8400000000000001E-3</v>
      </c>
      <c r="AP118" s="20">
        <v>1.8400000000000001E-3</v>
      </c>
      <c r="AQ118" s="20">
        <v>0</v>
      </c>
      <c r="AR118" s="20">
        <v>0</v>
      </c>
      <c r="AS118" s="20">
        <v>0</v>
      </c>
      <c r="AT118" s="20">
        <f>AU118+AV118+AW118+AX118</f>
        <v>0</v>
      </c>
      <c r="AU118" s="20">
        <f>BL118/1000</f>
        <v>0</v>
      </c>
      <c r="AV118" s="20">
        <f>(BM118+BN118)/1000</f>
        <v>0</v>
      </c>
      <c r="AW118" s="20">
        <f>BO118/1000</f>
        <v>0</v>
      </c>
      <c r="AX118" s="20">
        <f>(BQ118+BP118)/1000</f>
        <v>0</v>
      </c>
      <c r="AY118" s="20">
        <v>0</v>
      </c>
      <c r="AZ118" s="20">
        <v>0</v>
      </c>
      <c r="BA118" s="20">
        <f t="shared" si="294"/>
        <v>0</v>
      </c>
      <c r="BB118" s="20">
        <f t="shared" si="295"/>
        <v>0</v>
      </c>
      <c r="BC118" s="20">
        <v>0</v>
      </c>
    </row>
    <row r="119" spans="1:55" ht="31.5" x14ac:dyDescent="0.25">
      <c r="A119" s="5" t="s">
        <v>137</v>
      </c>
      <c r="B119" s="15" t="s">
        <v>303</v>
      </c>
      <c r="C119" s="16" t="s">
        <v>304</v>
      </c>
      <c r="D119" s="20">
        <f t="shared" si="257"/>
        <v>3.0359999999999996E-3</v>
      </c>
      <c r="E119" s="20">
        <f t="shared" si="258"/>
        <v>6.9383999999999999E-3</v>
      </c>
      <c r="F119" s="20">
        <f t="shared" si="259"/>
        <v>6.9383999999999999E-3</v>
      </c>
      <c r="G119" s="20">
        <f t="shared" si="260"/>
        <v>0</v>
      </c>
      <c r="H119" s="20">
        <f t="shared" si="261"/>
        <v>0</v>
      </c>
      <c r="I119" s="20">
        <f t="shared" si="262"/>
        <v>0</v>
      </c>
      <c r="J119" s="20">
        <f t="shared" si="263"/>
        <v>0</v>
      </c>
      <c r="K119" s="20">
        <f t="shared" si="264"/>
        <v>0</v>
      </c>
      <c r="L119" s="20">
        <f t="shared" si="265"/>
        <v>0</v>
      </c>
      <c r="M119" s="20">
        <f t="shared" si="266"/>
        <v>0</v>
      </c>
      <c r="N119" s="20">
        <f t="shared" si="267"/>
        <v>0</v>
      </c>
      <c r="O119" s="20">
        <f t="shared" si="268"/>
        <v>2.4839999999999997E-3</v>
      </c>
      <c r="P119" s="20">
        <f t="shared" si="269"/>
        <v>2.4839999999999997E-3</v>
      </c>
      <c r="Q119" s="20">
        <f t="shared" si="270"/>
        <v>0</v>
      </c>
      <c r="R119" s="20">
        <f t="shared" si="271"/>
        <v>0</v>
      </c>
      <c r="S119" s="20">
        <f t="shared" si="272"/>
        <v>0</v>
      </c>
      <c r="T119" s="20">
        <f t="shared" si="273"/>
        <v>5.5199999999999997E-4</v>
      </c>
      <c r="U119" s="20">
        <f t="shared" si="274"/>
        <v>5.5199999999999997E-4</v>
      </c>
      <c r="V119" s="20">
        <f t="shared" si="275"/>
        <v>0</v>
      </c>
      <c r="W119" s="20">
        <f t="shared" si="276"/>
        <v>0</v>
      </c>
      <c r="X119" s="20">
        <f t="shared" si="277"/>
        <v>0</v>
      </c>
      <c r="Y119" s="20">
        <f t="shared" si="278"/>
        <v>3.9023999999999999E-3</v>
      </c>
      <c r="Z119" s="20">
        <f t="shared" si="279"/>
        <v>3.9023999999999999E-3</v>
      </c>
      <c r="AA119" s="20">
        <f t="shared" si="280"/>
        <v>0</v>
      </c>
      <c r="AB119" s="20">
        <f t="shared" si="281"/>
        <v>0</v>
      </c>
      <c r="AC119" s="20">
        <f t="shared" si="282"/>
        <v>0</v>
      </c>
      <c r="AD119" s="20">
        <v>2.5299999999999997E-3</v>
      </c>
      <c r="AE119" s="20">
        <f t="shared" si="283"/>
        <v>5.7819999999999998E-3</v>
      </c>
      <c r="AF119" s="20">
        <f t="shared" si="284"/>
        <v>5.7819999999999998E-3</v>
      </c>
      <c r="AG119" s="20">
        <f t="shared" si="285"/>
        <v>0</v>
      </c>
      <c r="AH119" s="20">
        <f t="shared" si="286"/>
        <v>0</v>
      </c>
      <c r="AI119" s="20">
        <f t="shared" si="287"/>
        <v>0</v>
      </c>
      <c r="AJ119" s="20">
        <v>0</v>
      </c>
      <c r="AK119" s="20">
        <v>0</v>
      </c>
      <c r="AL119" s="20">
        <f t="shared" si="290"/>
        <v>0</v>
      </c>
      <c r="AM119" s="20">
        <f t="shared" si="291"/>
        <v>0</v>
      </c>
      <c r="AN119" s="20">
        <v>0</v>
      </c>
      <c r="AO119" s="20">
        <v>2.0699999999999998E-3</v>
      </c>
      <c r="AP119" s="20">
        <v>2.0699999999999998E-3</v>
      </c>
      <c r="AQ119" s="20">
        <v>0</v>
      </c>
      <c r="AR119" s="20">
        <v>0</v>
      </c>
      <c r="AS119" s="20">
        <v>0</v>
      </c>
      <c r="AT119" s="20">
        <v>4.6000000000000001E-4</v>
      </c>
      <c r="AU119" s="20">
        <v>4.6000000000000001E-4</v>
      </c>
      <c r="AV119" s="20">
        <v>0</v>
      </c>
      <c r="AW119" s="20">
        <v>0</v>
      </c>
      <c r="AX119" s="20">
        <v>0</v>
      </c>
      <c r="AY119" s="20">
        <v>3.2520000000000001E-3</v>
      </c>
      <c r="AZ119" s="20">
        <v>3.2520000000000001E-3</v>
      </c>
      <c r="BA119" s="20">
        <v>0</v>
      </c>
      <c r="BB119" s="20">
        <v>0</v>
      </c>
      <c r="BC119" s="20">
        <v>0</v>
      </c>
    </row>
    <row r="120" spans="1:55" ht="47.25" x14ac:dyDescent="0.25">
      <c r="A120" s="5" t="s">
        <v>137</v>
      </c>
      <c r="B120" s="15" t="s">
        <v>305</v>
      </c>
      <c r="C120" s="16" t="s">
        <v>306</v>
      </c>
      <c r="D120" s="20">
        <f t="shared" si="257"/>
        <v>3.0359999999999996E-3</v>
      </c>
      <c r="E120" s="20">
        <f t="shared" si="258"/>
        <v>3.0359999999999996E-3</v>
      </c>
      <c r="F120" s="20">
        <f t="shared" si="259"/>
        <v>3.0359999999999996E-3</v>
      </c>
      <c r="G120" s="20">
        <f t="shared" si="260"/>
        <v>0</v>
      </c>
      <c r="H120" s="20">
        <f t="shared" si="261"/>
        <v>0</v>
      </c>
      <c r="I120" s="20">
        <f t="shared" si="262"/>
        <v>0</v>
      </c>
      <c r="J120" s="20">
        <f t="shared" si="263"/>
        <v>0</v>
      </c>
      <c r="K120" s="20">
        <f t="shared" si="264"/>
        <v>0</v>
      </c>
      <c r="L120" s="20">
        <f t="shared" si="265"/>
        <v>0</v>
      </c>
      <c r="M120" s="20">
        <f t="shared" si="266"/>
        <v>0</v>
      </c>
      <c r="N120" s="20">
        <f t="shared" si="267"/>
        <v>0</v>
      </c>
      <c r="O120" s="20">
        <f t="shared" si="268"/>
        <v>0</v>
      </c>
      <c r="P120" s="20">
        <f t="shared" si="269"/>
        <v>0</v>
      </c>
      <c r="Q120" s="20">
        <f t="shared" si="270"/>
        <v>0</v>
      </c>
      <c r="R120" s="20">
        <f t="shared" si="271"/>
        <v>0</v>
      </c>
      <c r="S120" s="20">
        <f t="shared" si="272"/>
        <v>0</v>
      </c>
      <c r="T120" s="20">
        <f t="shared" si="273"/>
        <v>3.0359999999999996E-3</v>
      </c>
      <c r="U120" s="20">
        <f t="shared" si="274"/>
        <v>3.0359999999999996E-3</v>
      </c>
      <c r="V120" s="20">
        <f t="shared" si="275"/>
        <v>0</v>
      </c>
      <c r="W120" s="20">
        <f t="shared" si="276"/>
        <v>0</v>
      </c>
      <c r="X120" s="20">
        <f t="shared" si="277"/>
        <v>0</v>
      </c>
      <c r="Y120" s="20">
        <f t="shared" si="278"/>
        <v>0</v>
      </c>
      <c r="Z120" s="20">
        <f t="shared" si="279"/>
        <v>0</v>
      </c>
      <c r="AA120" s="20">
        <f t="shared" si="280"/>
        <v>0</v>
      </c>
      <c r="AB120" s="20">
        <f t="shared" si="281"/>
        <v>0</v>
      </c>
      <c r="AC120" s="20">
        <f t="shared" si="282"/>
        <v>0</v>
      </c>
      <c r="AD120" s="20">
        <v>2.5299999999999997E-3</v>
      </c>
      <c r="AE120" s="20">
        <f t="shared" si="283"/>
        <v>2.5299999999999997E-3</v>
      </c>
      <c r="AF120" s="20">
        <f t="shared" si="284"/>
        <v>2.5299999999999997E-3</v>
      </c>
      <c r="AG120" s="20">
        <f t="shared" si="285"/>
        <v>0</v>
      </c>
      <c r="AH120" s="20">
        <f t="shared" si="286"/>
        <v>0</v>
      </c>
      <c r="AI120" s="20">
        <f t="shared" si="287"/>
        <v>0</v>
      </c>
      <c r="AJ120" s="20">
        <v>0</v>
      </c>
      <c r="AK120" s="20">
        <v>0</v>
      </c>
      <c r="AL120" s="20">
        <f t="shared" si="290"/>
        <v>0</v>
      </c>
      <c r="AM120" s="20">
        <f t="shared" si="291"/>
        <v>0</v>
      </c>
      <c r="AN120" s="20">
        <v>0</v>
      </c>
      <c r="AO120" s="20">
        <v>0</v>
      </c>
      <c r="AP120" s="20">
        <v>0</v>
      </c>
      <c r="AQ120" s="20">
        <f t="shared" si="292"/>
        <v>0</v>
      </c>
      <c r="AR120" s="20">
        <f t="shared" si="293"/>
        <v>0</v>
      </c>
      <c r="AS120" s="20">
        <v>0</v>
      </c>
      <c r="AT120" s="20">
        <v>2.5299999999999997E-3</v>
      </c>
      <c r="AU120" s="20">
        <v>2.5299999999999997E-3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f t="shared" si="294"/>
        <v>0</v>
      </c>
      <c r="BB120" s="20">
        <f t="shared" si="295"/>
        <v>0</v>
      </c>
      <c r="BC120" s="20">
        <v>0</v>
      </c>
    </row>
    <row r="121" spans="1:55" ht="31.5" x14ac:dyDescent="0.25">
      <c r="A121" s="5" t="s">
        <v>137</v>
      </c>
      <c r="B121" s="15" t="s">
        <v>307</v>
      </c>
      <c r="C121" s="16" t="s">
        <v>308</v>
      </c>
      <c r="D121" s="20">
        <f t="shared" si="257"/>
        <v>0.35181479999999993</v>
      </c>
      <c r="E121" s="20">
        <f t="shared" si="258"/>
        <v>0.34431333599999997</v>
      </c>
      <c r="F121" s="20">
        <f t="shared" si="259"/>
        <v>0.34431333599999997</v>
      </c>
      <c r="G121" s="20">
        <f t="shared" si="260"/>
        <v>0</v>
      </c>
      <c r="H121" s="20">
        <f t="shared" si="261"/>
        <v>0</v>
      </c>
      <c r="I121" s="20">
        <f t="shared" si="262"/>
        <v>0</v>
      </c>
      <c r="J121" s="20">
        <f t="shared" si="263"/>
        <v>0.33674373599999996</v>
      </c>
      <c r="K121" s="20">
        <f t="shared" si="264"/>
        <v>0.33674373599999996</v>
      </c>
      <c r="L121" s="20">
        <f t="shared" si="265"/>
        <v>0</v>
      </c>
      <c r="M121" s="20">
        <f t="shared" si="266"/>
        <v>0</v>
      </c>
      <c r="N121" s="20">
        <f t="shared" si="267"/>
        <v>0</v>
      </c>
      <c r="O121" s="20">
        <f t="shared" si="268"/>
        <v>0</v>
      </c>
      <c r="P121" s="20">
        <f t="shared" si="269"/>
        <v>0</v>
      </c>
      <c r="Q121" s="20">
        <f t="shared" si="270"/>
        <v>0</v>
      </c>
      <c r="R121" s="20">
        <f t="shared" si="271"/>
        <v>0</v>
      </c>
      <c r="S121" s="20">
        <f t="shared" si="272"/>
        <v>0</v>
      </c>
      <c r="T121" s="20">
        <f t="shared" si="273"/>
        <v>4.9679999999999993E-3</v>
      </c>
      <c r="U121" s="20">
        <f t="shared" si="274"/>
        <v>4.9679999999999993E-3</v>
      </c>
      <c r="V121" s="20">
        <f t="shared" si="275"/>
        <v>0</v>
      </c>
      <c r="W121" s="20">
        <f t="shared" si="276"/>
        <v>0</v>
      </c>
      <c r="X121" s="20">
        <f t="shared" si="277"/>
        <v>0</v>
      </c>
      <c r="Y121" s="20">
        <f t="shared" si="278"/>
        <v>2.6016000000000004E-3</v>
      </c>
      <c r="Z121" s="20">
        <f t="shared" si="279"/>
        <v>2.6016000000000004E-3</v>
      </c>
      <c r="AA121" s="20">
        <f t="shared" si="280"/>
        <v>0</v>
      </c>
      <c r="AB121" s="20">
        <f t="shared" si="281"/>
        <v>0</v>
      </c>
      <c r="AC121" s="20">
        <f t="shared" si="282"/>
        <v>0</v>
      </c>
      <c r="AD121" s="20">
        <v>0.29317899999999997</v>
      </c>
      <c r="AE121" s="20">
        <f t="shared" si="283"/>
        <v>0.28692777999999997</v>
      </c>
      <c r="AF121" s="20">
        <f t="shared" si="284"/>
        <v>0.28692777999999997</v>
      </c>
      <c r="AG121" s="20">
        <f t="shared" si="285"/>
        <v>0</v>
      </c>
      <c r="AH121" s="20">
        <f t="shared" si="286"/>
        <v>0</v>
      </c>
      <c r="AI121" s="20">
        <f t="shared" si="287"/>
        <v>0</v>
      </c>
      <c r="AJ121" s="20">
        <v>0.28061977999999999</v>
      </c>
      <c r="AK121" s="20">
        <v>0.28061977999999999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f t="shared" si="292"/>
        <v>0</v>
      </c>
      <c r="AR121" s="20">
        <f t="shared" si="293"/>
        <v>0</v>
      </c>
      <c r="AS121" s="20">
        <v>0</v>
      </c>
      <c r="AT121" s="20">
        <v>4.1399999999999996E-3</v>
      </c>
      <c r="AU121" s="20">
        <v>4.1399999999999996E-3</v>
      </c>
      <c r="AV121" s="20">
        <v>0</v>
      </c>
      <c r="AW121" s="20">
        <v>0</v>
      </c>
      <c r="AX121" s="20">
        <v>0</v>
      </c>
      <c r="AY121" s="20">
        <v>2.1680000000000002E-3</v>
      </c>
      <c r="AZ121" s="20">
        <v>2.1680000000000002E-3</v>
      </c>
      <c r="BA121" s="20">
        <v>0</v>
      </c>
      <c r="BB121" s="20">
        <v>0</v>
      </c>
      <c r="BC121" s="20">
        <v>0</v>
      </c>
    </row>
    <row r="122" spans="1:55" ht="31.5" x14ac:dyDescent="0.25">
      <c r="A122" s="5" t="s">
        <v>137</v>
      </c>
      <c r="B122" s="15" t="s">
        <v>309</v>
      </c>
      <c r="C122" s="16" t="s">
        <v>310</v>
      </c>
      <c r="D122" s="20">
        <f t="shared" si="257"/>
        <v>1.0764000000000001E-2</v>
      </c>
      <c r="E122" s="20">
        <f t="shared" si="258"/>
        <v>1.0764000000000001E-2</v>
      </c>
      <c r="F122" s="20">
        <f t="shared" si="259"/>
        <v>1.0764000000000001E-2</v>
      </c>
      <c r="G122" s="20">
        <f t="shared" si="260"/>
        <v>0</v>
      </c>
      <c r="H122" s="20">
        <f t="shared" si="261"/>
        <v>0</v>
      </c>
      <c r="I122" s="20">
        <f t="shared" si="262"/>
        <v>0</v>
      </c>
      <c r="J122" s="20">
        <f t="shared" si="263"/>
        <v>0</v>
      </c>
      <c r="K122" s="20">
        <f t="shared" si="264"/>
        <v>0</v>
      </c>
      <c r="L122" s="20">
        <f t="shared" si="265"/>
        <v>0</v>
      </c>
      <c r="M122" s="20">
        <f t="shared" si="266"/>
        <v>0</v>
      </c>
      <c r="N122" s="20">
        <f t="shared" si="267"/>
        <v>0</v>
      </c>
      <c r="O122" s="20">
        <f t="shared" si="268"/>
        <v>0</v>
      </c>
      <c r="P122" s="20">
        <f t="shared" si="269"/>
        <v>0</v>
      </c>
      <c r="Q122" s="20">
        <f t="shared" si="270"/>
        <v>0</v>
      </c>
      <c r="R122" s="20">
        <f t="shared" si="271"/>
        <v>0</v>
      </c>
      <c r="S122" s="20">
        <f t="shared" si="272"/>
        <v>0</v>
      </c>
      <c r="T122" s="20">
        <f t="shared" si="273"/>
        <v>1.0764000000000001E-2</v>
      </c>
      <c r="U122" s="20">
        <f t="shared" si="274"/>
        <v>1.0764000000000001E-2</v>
      </c>
      <c r="V122" s="20">
        <f t="shared" si="275"/>
        <v>0</v>
      </c>
      <c r="W122" s="20">
        <f t="shared" si="276"/>
        <v>0</v>
      </c>
      <c r="X122" s="20">
        <f t="shared" si="277"/>
        <v>0</v>
      </c>
      <c r="Y122" s="20">
        <f t="shared" si="278"/>
        <v>0</v>
      </c>
      <c r="Z122" s="20">
        <f t="shared" si="279"/>
        <v>0</v>
      </c>
      <c r="AA122" s="20">
        <f t="shared" si="280"/>
        <v>0</v>
      </c>
      <c r="AB122" s="20">
        <f t="shared" si="281"/>
        <v>0</v>
      </c>
      <c r="AC122" s="20">
        <f t="shared" si="282"/>
        <v>0</v>
      </c>
      <c r="AD122" s="20">
        <v>8.9700000000000005E-3</v>
      </c>
      <c r="AE122" s="20">
        <f t="shared" si="283"/>
        <v>8.9700000000000005E-3</v>
      </c>
      <c r="AF122" s="20">
        <f t="shared" si="284"/>
        <v>8.9700000000000005E-3</v>
      </c>
      <c r="AG122" s="20">
        <f t="shared" si="285"/>
        <v>0</v>
      </c>
      <c r="AH122" s="20">
        <f t="shared" si="286"/>
        <v>0</v>
      </c>
      <c r="AI122" s="20">
        <f t="shared" si="287"/>
        <v>0</v>
      </c>
      <c r="AJ122" s="20">
        <v>0</v>
      </c>
      <c r="AK122" s="20">
        <v>0</v>
      </c>
      <c r="AL122" s="20">
        <f t="shared" si="290"/>
        <v>0</v>
      </c>
      <c r="AM122" s="20">
        <f t="shared" si="291"/>
        <v>0</v>
      </c>
      <c r="AN122" s="20">
        <v>0</v>
      </c>
      <c r="AO122" s="20">
        <v>0</v>
      </c>
      <c r="AP122" s="20">
        <v>0</v>
      </c>
      <c r="AQ122" s="20">
        <f t="shared" si="292"/>
        <v>0</v>
      </c>
      <c r="AR122" s="20">
        <f t="shared" si="293"/>
        <v>0</v>
      </c>
      <c r="AS122" s="20">
        <v>0</v>
      </c>
      <c r="AT122" s="20">
        <v>8.9700000000000005E-3</v>
      </c>
      <c r="AU122" s="20">
        <v>8.9700000000000005E-3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f t="shared" si="294"/>
        <v>0</v>
      </c>
      <c r="BB122" s="20">
        <f t="shared" si="295"/>
        <v>0</v>
      </c>
      <c r="BC122" s="20">
        <v>0</v>
      </c>
    </row>
    <row r="123" spans="1:55" ht="31.5" x14ac:dyDescent="0.25">
      <c r="A123" s="5" t="s">
        <v>137</v>
      </c>
      <c r="B123" s="15" t="s">
        <v>311</v>
      </c>
      <c r="C123" s="16" t="s">
        <v>312</v>
      </c>
      <c r="D123" s="20">
        <f t="shared" si="257"/>
        <v>1.9319999999999997E-3</v>
      </c>
      <c r="E123" s="20">
        <f t="shared" si="258"/>
        <v>1.9319999999999997E-3</v>
      </c>
      <c r="F123" s="20">
        <f t="shared" si="259"/>
        <v>1.9319999999999997E-3</v>
      </c>
      <c r="G123" s="20">
        <f t="shared" si="260"/>
        <v>0</v>
      </c>
      <c r="H123" s="20">
        <f t="shared" si="261"/>
        <v>0</v>
      </c>
      <c r="I123" s="20">
        <f t="shared" si="262"/>
        <v>0</v>
      </c>
      <c r="J123" s="20">
        <f t="shared" si="263"/>
        <v>0</v>
      </c>
      <c r="K123" s="20">
        <f t="shared" si="264"/>
        <v>0</v>
      </c>
      <c r="L123" s="20">
        <f t="shared" si="265"/>
        <v>0</v>
      </c>
      <c r="M123" s="20">
        <f t="shared" si="266"/>
        <v>0</v>
      </c>
      <c r="N123" s="20">
        <f t="shared" si="267"/>
        <v>0</v>
      </c>
      <c r="O123" s="20">
        <f t="shared" si="268"/>
        <v>1.9319999999999997E-3</v>
      </c>
      <c r="P123" s="20">
        <f t="shared" si="269"/>
        <v>1.9319999999999997E-3</v>
      </c>
      <c r="Q123" s="20">
        <f t="shared" si="270"/>
        <v>0</v>
      </c>
      <c r="R123" s="20">
        <f t="shared" si="271"/>
        <v>0</v>
      </c>
      <c r="S123" s="20">
        <f t="shared" si="272"/>
        <v>0</v>
      </c>
      <c r="T123" s="20">
        <f t="shared" si="273"/>
        <v>0</v>
      </c>
      <c r="U123" s="20">
        <f t="shared" si="274"/>
        <v>0</v>
      </c>
      <c r="V123" s="20">
        <f t="shared" si="275"/>
        <v>0</v>
      </c>
      <c r="W123" s="20">
        <f t="shared" si="276"/>
        <v>0</v>
      </c>
      <c r="X123" s="20">
        <f t="shared" si="277"/>
        <v>0</v>
      </c>
      <c r="Y123" s="20">
        <f t="shared" si="278"/>
        <v>0</v>
      </c>
      <c r="Z123" s="20">
        <f t="shared" si="279"/>
        <v>0</v>
      </c>
      <c r="AA123" s="20">
        <f t="shared" si="280"/>
        <v>0</v>
      </c>
      <c r="AB123" s="20">
        <f t="shared" si="281"/>
        <v>0</v>
      </c>
      <c r="AC123" s="20">
        <f t="shared" si="282"/>
        <v>0</v>
      </c>
      <c r="AD123" s="20">
        <v>1.6099999999999999E-3</v>
      </c>
      <c r="AE123" s="20">
        <f t="shared" si="283"/>
        <v>1.6099999999999999E-3</v>
      </c>
      <c r="AF123" s="20">
        <f t="shared" si="284"/>
        <v>1.6099999999999999E-3</v>
      </c>
      <c r="AG123" s="20">
        <f t="shared" si="285"/>
        <v>0</v>
      </c>
      <c r="AH123" s="20">
        <f t="shared" si="286"/>
        <v>0</v>
      </c>
      <c r="AI123" s="20">
        <f t="shared" si="287"/>
        <v>0</v>
      </c>
      <c r="AJ123" s="20">
        <v>0</v>
      </c>
      <c r="AK123" s="20">
        <v>0</v>
      </c>
      <c r="AL123" s="20">
        <f t="shared" si="290"/>
        <v>0</v>
      </c>
      <c r="AM123" s="20">
        <f t="shared" si="291"/>
        <v>0</v>
      </c>
      <c r="AN123" s="20">
        <v>0</v>
      </c>
      <c r="AO123" s="20">
        <v>1.6099999999999999E-3</v>
      </c>
      <c r="AP123" s="20">
        <v>1.6099999999999999E-3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f t="shared" si="288"/>
        <v>0</v>
      </c>
      <c r="AW123" s="20">
        <f t="shared" si="289"/>
        <v>0</v>
      </c>
      <c r="AX123" s="20">
        <v>0</v>
      </c>
      <c r="AY123" s="20">
        <v>0</v>
      </c>
      <c r="AZ123" s="20">
        <v>0</v>
      </c>
      <c r="BA123" s="20">
        <f t="shared" si="294"/>
        <v>0</v>
      </c>
      <c r="BB123" s="20">
        <f t="shared" si="295"/>
        <v>0</v>
      </c>
      <c r="BC123" s="20">
        <v>0</v>
      </c>
    </row>
    <row r="124" spans="1:55" ht="31.5" x14ac:dyDescent="0.25">
      <c r="A124" s="5" t="s">
        <v>137</v>
      </c>
      <c r="B124" s="15" t="s">
        <v>313</v>
      </c>
      <c r="C124" s="16" t="s">
        <v>314</v>
      </c>
      <c r="D124" s="20">
        <f t="shared" si="257"/>
        <v>6.6239999999999997E-3</v>
      </c>
      <c r="E124" s="20">
        <f t="shared" si="258"/>
        <v>9.1637279999999974E-2</v>
      </c>
      <c r="F124" s="20">
        <f t="shared" si="259"/>
        <v>9.1637279999999974E-2</v>
      </c>
      <c r="G124" s="20">
        <f t="shared" si="260"/>
        <v>0</v>
      </c>
      <c r="H124" s="20">
        <f t="shared" si="261"/>
        <v>0</v>
      </c>
      <c r="I124" s="20">
        <f t="shared" si="262"/>
        <v>0</v>
      </c>
      <c r="J124" s="20">
        <f t="shared" si="263"/>
        <v>1.6560000000000001E-3</v>
      </c>
      <c r="K124" s="20">
        <f t="shared" si="264"/>
        <v>1.6560000000000001E-3</v>
      </c>
      <c r="L124" s="20">
        <f t="shared" si="265"/>
        <v>0</v>
      </c>
      <c r="M124" s="20">
        <f t="shared" si="266"/>
        <v>0</v>
      </c>
      <c r="N124" s="20">
        <f t="shared" si="267"/>
        <v>0</v>
      </c>
      <c r="O124" s="20">
        <f t="shared" si="268"/>
        <v>0</v>
      </c>
      <c r="P124" s="20">
        <f t="shared" si="269"/>
        <v>0</v>
      </c>
      <c r="Q124" s="20">
        <f t="shared" si="270"/>
        <v>0</v>
      </c>
      <c r="R124" s="20">
        <f t="shared" si="271"/>
        <v>0</v>
      </c>
      <c r="S124" s="20">
        <f t="shared" si="272"/>
        <v>0</v>
      </c>
      <c r="T124" s="20">
        <f t="shared" si="273"/>
        <v>4.9679999999999993E-3</v>
      </c>
      <c r="U124" s="20">
        <f t="shared" si="274"/>
        <v>4.9679999999999993E-3</v>
      </c>
      <c r="V124" s="20">
        <f t="shared" si="275"/>
        <v>0</v>
      </c>
      <c r="W124" s="20">
        <f t="shared" si="276"/>
        <v>0</v>
      </c>
      <c r="X124" s="20">
        <f t="shared" si="277"/>
        <v>0</v>
      </c>
      <c r="Y124" s="20">
        <f t="shared" si="278"/>
        <v>8.5013279999999983E-2</v>
      </c>
      <c r="Z124" s="20">
        <f t="shared" si="279"/>
        <v>8.5013279999999983E-2</v>
      </c>
      <c r="AA124" s="20">
        <f t="shared" si="280"/>
        <v>0</v>
      </c>
      <c r="AB124" s="20">
        <f t="shared" si="281"/>
        <v>0</v>
      </c>
      <c r="AC124" s="20">
        <f t="shared" si="282"/>
        <v>0</v>
      </c>
      <c r="AD124" s="20">
        <v>5.5199999999999997E-3</v>
      </c>
      <c r="AE124" s="20">
        <f t="shared" si="283"/>
        <v>7.6364399999999985E-2</v>
      </c>
      <c r="AF124" s="20">
        <f t="shared" si="284"/>
        <v>7.6364399999999985E-2</v>
      </c>
      <c r="AG124" s="20">
        <f t="shared" si="285"/>
        <v>0</v>
      </c>
      <c r="AH124" s="20">
        <f t="shared" si="286"/>
        <v>0</v>
      </c>
      <c r="AI124" s="20">
        <f t="shared" si="287"/>
        <v>0</v>
      </c>
      <c r="AJ124" s="20">
        <v>1.3800000000000002E-3</v>
      </c>
      <c r="AK124" s="20">
        <v>1.3800000000000002E-3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f t="shared" si="292"/>
        <v>0</v>
      </c>
      <c r="AR124" s="20">
        <f t="shared" si="293"/>
        <v>0</v>
      </c>
      <c r="AS124" s="20">
        <v>0</v>
      </c>
      <c r="AT124" s="20">
        <v>4.1399999999999996E-3</v>
      </c>
      <c r="AU124" s="20">
        <v>4.1399999999999996E-3</v>
      </c>
      <c r="AV124" s="20">
        <v>0</v>
      </c>
      <c r="AW124" s="20">
        <v>0</v>
      </c>
      <c r="AX124" s="20">
        <v>0</v>
      </c>
      <c r="AY124" s="20">
        <v>7.0844399999999988E-2</v>
      </c>
      <c r="AZ124" s="20">
        <v>7.0844399999999988E-2</v>
      </c>
      <c r="BA124" s="20">
        <v>0</v>
      </c>
      <c r="BB124" s="20">
        <v>0</v>
      </c>
      <c r="BC124" s="20">
        <v>0</v>
      </c>
    </row>
    <row r="125" spans="1:55" ht="31.5" x14ac:dyDescent="0.25">
      <c r="A125" s="5" t="s">
        <v>137</v>
      </c>
      <c r="B125" s="15" t="s">
        <v>315</v>
      </c>
      <c r="C125" s="16" t="s">
        <v>316</v>
      </c>
      <c r="D125" s="20">
        <f t="shared" si="257"/>
        <v>4.4159999999999998E-3</v>
      </c>
      <c r="E125" s="20">
        <f t="shared" si="258"/>
        <v>4.4160000000000007E-3</v>
      </c>
      <c r="F125" s="20">
        <f t="shared" si="259"/>
        <v>4.4160000000000007E-3</v>
      </c>
      <c r="G125" s="20">
        <f t="shared" si="260"/>
        <v>0</v>
      </c>
      <c r="H125" s="20">
        <f t="shared" si="261"/>
        <v>0</v>
      </c>
      <c r="I125" s="20">
        <f t="shared" si="262"/>
        <v>0</v>
      </c>
      <c r="J125" s="20">
        <f t="shared" si="263"/>
        <v>4.1400000000000005E-3</v>
      </c>
      <c r="K125" s="20">
        <f t="shared" si="264"/>
        <v>4.1400000000000005E-3</v>
      </c>
      <c r="L125" s="20">
        <f t="shared" si="265"/>
        <v>0</v>
      </c>
      <c r="M125" s="20">
        <f t="shared" si="266"/>
        <v>0</v>
      </c>
      <c r="N125" s="20">
        <f t="shared" si="267"/>
        <v>0</v>
      </c>
      <c r="O125" s="20">
        <f t="shared" si="268"/>
        <v>0</v>
      </c>
      <c r="P125" s="20">
        <f t="shared" si="269"/>
        <v>0</v>
      </c>
      <c r="Q125" s="20">
        <f t="shared" si="270"/>
        <v>0</v>
      </c>
      <c r="R125" s="20">
        <f t="shared" si="271"/>
        <v>0</v>
      </c>
      <c r="S125" s="20">
        <f t="shared" si="272"/>
        <v>0</v>
      </c>
      <c r="T125" s="20">
        <f t="shared" si="273"/>
        <v>2.7599999999999999E-4</v>
      </c>
      <c r="U125" s="20">
        <f t="shared" si="274"/>
        <v>2.7599999999999999E-4</v>
      </c>
      <c r="V125" s="20">
        <f t="shared" si="275"/>
        <v>0</v>
      </c>
      <c r="W125" s="20">
        <f t="shared" si="276"/>
        <v>0</v>
      </c>
      <c r="X125" s="20">
        <f t="shared" si="277"/>
        <v>0</v>
      </c>
      <c r="Y125" s="20">
        <f t="shared" si="278"/>
        <v>0</v>
      </c>
      <c r="Z125" s="20">
        <f t="shared" si="279"/>
        <v>0</v>
      </c>
      <c r="AA125" s="20">
        <f t="shared" si="280"/>
        <v>0</v>
      </c>
      <c r="AB125" s="20">
        <f t="shared" si="281"/>
        <v>0</v>
      </c>
      <c r="AC125" s="20">
        <f t="shared" si="282"/>
        <v>0</v>
      </c>
      <c r="AD125" s="20">
        <v>3.6800000000000001E-3</v>
      </c>
      <c r="AE125" s="20">
        <f t="shared" si="283"/>
        <v>3.6800000000000005E-3</v>
      </c>
      <c r="AF125" s="20">
        <f t="shared" si="284"/>
        <v>3.6800000000000005E-3</v>
      </c>
      <c r="AG125" s="20">
        <f t="shared" si="285"/>
        <v>0</v>
      </c>
      <c r="AH125" s="20">
        <f t="shared" si="286"/>
        <v>0</v>
      </c>
      <c r="AI125" s="20">
        <f t="shared" si="287"/>
        <v>0</v>
      </c>
      <c r="AJ125" s="20">
        <v>3.4500000000000004E-3</v>
      </c>
      <c r="AK125" s="20">
        <v>3.4500000000000004E-3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f t="shared" si="292"/>
        <v>0</v>
      </c>
      <c r="AR125" s="20">
        <f t="shared" si="293"/>
        <v>0</v>
      </c>
      <c r="AS125" s="20">
        <v>0</v>
      </c>
      <c r="AT125" s="20">
        <v>2.3000000000000001E-4</v>
      </c>
      <c r="AU125" s="20">
        <v>2.3000000000000001E-4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f t="shared" si="294"/>
        <v>0</v>
      </c>
      <c r="BB125" s="20">
        <f t="shared" si="295"/>
        <v>0</v>
      </c>
      <c r="BC125" s="20">
        <v>0</v>
      </c>
    </row>
    <row r="126" spans="1:55" ht="31.5" x14ac:dyDescent="0.25">
      <c r="A126" s="5" t="s">
        <v>137</v>
      </c>
      <c r="B126" s="15" t="s">
        <v>317</v>
      </c>
      <c r="C126" s="16" t="s">
        <v>318</v>
      </c>
      <c r="D126" s="20">
        <f t="shared" si="257"/>
        <v>3.0360000000000001E-3</v>
      </c>
      <c r="E126" s="20">
        <f t="shared" si="258"/>
        <v>3.3120000000000003E-3</v>
      </c>
      <c r="F126" s="20">
        <f t="shared" si="259"/>
        <v>3.3120000000000003E-3</v>
      </c>
      <c r="G126" s="20">
        <f t="shared" si="260"/>
        <v>0</v>
      </c>
      <c r="H126" s="20">
        <f t="shared" si="261"/>
        <v>0</v>
      </c>
      <c r="I126" s="20">
        <f t="shared" si="262"/>
        <v>0</v>
      </c>
      <c r="J126" s="20">
        <f t="shared" si="263"/>
        <v>0</v>
      </c>
      <c r="K126" s="20">
        <f t="shared" si="264"/>
        <v>0</v>
      </c>
      <c r="L126" s="20">
        <f t="shared" si="265"/>
        <v>0</v>
      </c>
      <c r="M126" s="20">
        <f t="shared" si="266"/>
        <v>0</v>
      </c>
      <c r="N126" s="20">
        <f t="shared" si="267"/>
        <v>0</v>
      </c>
      <c r="O126" s="20">
        <f t="shared" si="268"/>
        <v>3.0360000000000001E-3</v>
      </c>
      <c r="P126" s="20">
        <f t="shared" si="269"/>
        <v>3.0360000000000001E-3</v>
      </c>
      <c r="Q126" s="20">
        <f t="shared" si="270"/>
        <v>0</v>
      </c>
      <c r="R126" s="20">
        <f t="shared" si="271"/>
        <v>0</v>
      </c>
      <c r="S126" s="20">
        <f t="shared" si="272"/>
        <v>0</v>
      </c>
      <c r="T126" s="20">
        <f t="shared" si="273"/>
        <v>0</v>
      </c>
      <c r="U126" s="20">
        <f t="shared" si="274"/>
        <v>0</v>
      </c>
      <c r="V126" s="20">
        <f t="shared" si="275"/>
        <v>0</v>
      </c>
      <c r="W126" s="20">
        <f t="shared" si="276"/>
        <v>0</v>
      </c>
      <c r="X126" s="20">
        <f t="shared" si="277"/>
        <v>0</v>
      </c>
      <c r="Y126" s="20">
        <f t="shared" si="278"/>
        <v>2.7599999999999999E-4</v>
      </c>
      <c r="Z126" s="20">
        <f t="shared" si="279"/>
        <v>2.7599999999999999E-4</v>
      </c>
      <c r="AA126" s="20">
        <f t="shared" si="280"/>
        <v>0</v>
      </c>
      <c r="AB126" s="20">
        <f t="shared" si="281"/>
        <v>0</v>
      </c>
      <c r="AC126" s="20">
        <f t="shared" si="282"/>
        <v>0</v>
      </c>
      <c r="AD126" s="20">
        <v>2.5300000000000001E-3</v>
      </c>
      <c r="AE126" s="20">
        <f t="shared" si="283"/>
        <v>2.7600000000000003E-3</v>
      </c>
      <c r="AF126" s="20">
        <f t="shared" si="284"/>
        <v>2.7600000000000003E-3</v>
      </c>
      <c r="AG126" s="20">
        <f t="shared" si="285"/>
        <v>0</v>
      </c>
      <c r="AH126" s="20">
        <f t="shared" si="286"/>
        <v>0</v>
      </c>
      <c r="AI126" s="20">
        <f t="shared" si="287"/>
        <v>0</v>
      </c>
      <c r="AJ126" s="20">
        <v>0</v>
      </c>
      <c r="AK126" s="20">
        <v>0</v>
      </c>
      <c r="AL126" s="20">
        <f t="shared" si="290"/>
        <v>0</v>
      </c>
      <c r="AM126" s="20">
        <f t="shared" si="291"/>
        <v>0</v>
      </c>
      <c r="AN126" s="20">
        <v>0</v>
      </c>
      <c r="AO126" s="20">
        <v>2.5300000000000001E-3</v>
      </c>
      <c r="AP126" s="20">
        <v>2.5300000000000001E-3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f t="shared" si="288"/>
        <v>0</v>
      </c>
      <c r="AW126" s="20">
        <f t="shared" si="289"/>
        <v>0</v>
      </c>
      <c r="AX126" s="20">
        <v>0</v>
      </c>
      <c r="AY126" s="20">
        <v>2.3000000000000001E-4</v>
      </c>
      <c r="AZ126" s="20">
        <v>2.3000000000000001E-4</v>
      </c>
      <c r="BA126" s="20">
        <v>0</v>
      </c>
      <c r="BB126" s="20">
        <v>0</v>
      </c>
      <c r="BC126" s="20">
        <v>0</v>
      </c>
    </row>
    <row r="127" spans="1:55" ht="31.5" x14ac:dyDescent="0.25">
      <c r="A127" s="5" t="s">
        <v>137</v>
      </c>
      <c r="B127" s="15" t="s">
        <v>319</v>
      </c>
      <c r="C127" s="16" t="s">
        <v>320</v>
      </c>
      <c r="D127" s="20">
        <f t="shared" si="257"/>
        <v>2.7599999999999999E-4</v>
      </c>
      <c r="E127" s="20">
        <f t="shared" si="258"/>
        <v>2.7599999999999999E-4</v>
      </c>
      <c r="F127" s="20">
        <f t="shared" si="259"/>
        <v>2.7599999999999999E-4</v>
      </c>
      <c r="G127" s="20">
        <f t="shared" si="260"/>
        <v>0</v>
      </c>
      <c r="H127" s="20">
        <f t="shared" si="261"/>
        <v>0</v>
      </c>
      <c r="I127" s="20">
        <f t="shared" si="262"/>
        <v>0</v>
      </c>
      <c r="J127" s="20">
        <f t="shared" si="263"/>
        <v>0</v>
      </c>
      <c r="K127" s="20">
        <f t="shared" si="264"/>
        <v>0</v>
      </c>
      <c r="L127" s="20">
        <f t="shared" si="265"/>
        <v>0</v>
      </c>
      <c r="M127" s="20">
        <f t="shared" si="266"/>
        <v>0</v>
      </c>
      <c r="N127" s="20">
        <f t="shared" si="267"/>
        <v>0</v>
      </c>
      <c r="O127" s="20">
        <f t="shared" si="268"/>
        <v>0</v>
      </c>
      <c r="P127" s="20">
        <f t="shared" si="269"/>
        <v>0</v>
      </c>
      <c r="Q127" s="20">
        <f t="shared" si="270"/>
        <v>0</v>
      </c>
      <c r="R127" s="20">
        <f t="shared" si="271"/>
        <v>0</v>
      </c>
      <c r="S127" s="20">
        <f t="shared" si="272"/>
        <v>0</v>
      </c>
      <c r="T127" s="20">
        <f t="shared" si="273"/>
        <v>2.7599999999999999E-4</v>
      </c>
      <c r="U127" s="20">
        <f t="shared" si="274"/>
        <v>2.7599999999999999E-4</v>
      </c>
      <c r="V127" s="20">
        <f t="shared" si="275"/>
        <v>0</v>
      </c>
      <c r="W127" s="20">
        <f t="shared" si="276"/>
        <v>0</v>
      </c>
      <c r="X127" s="20">
        <f t="shared" si="277"/>
        <v>0</v>
      </c>
      <c r="Y127" s="20">
        <f t="shared" si="278"/>
        <v>0</v>
      </c>
      <c r="Z127" s="20">
        <f t="shared" si="279"/>
        <v>0</v>
      </c>
      <c r="AA127" s="20">
        <f t="shared" si="280"/>
        <v>0</v>
      </c>
      <c r="AB127" s="20">
        <f t="shared" si="281"/>
        <v>0</v>
      </c>
      <c r="AC127" s="20">
        <f t="shared" si="282"/>
        <v>0</v>
      </c>
      <c r="AD127" s="20">
        <v>2.3000000000000001E-4</v>
      </c>
      <c r="AE127" s="20">
        <f t="shared" si="283"/>
        <v>2.3000000000000001E-4</v>
      </c>
      <c r="AF127" s="20">
        <f t="shared" si="284"/>
        <v>2.3000000000000001E-4</v>
      </c>
      <c r="AG127" s="20">
        <f t="shared" si="285"/>
        <v>0</v>
      </c>
      <c r="AH127" s="20">
        <f t="shared" si="286"/>
        <v>0</v>
      </c>
      <c r="AI127" s="20">
        <f t="shared" si="287"/>
        <v>0</v>
      </c>
      <c r="AJ127" s="20">
        <v>0</v>
      </c>
      <c r="AK127" s="20">
        <v>0</v>
      </c>
      <c r="AL127" s="20">
        <f t="shared" si="290"/>
        <v>0</v>
      </c>
      <c r="AM127" s="20">
        <f t="shared" si="291"/>
        <v>0</v>
      </c>
      <c r="AN127" s="20">
        <v>0</v>
      </c>
      <c r="AO127" s="20">
        <v>0</v>
      </c>
      <c r="AP127" s="20">
        <v>0</v>
      </c>
      <c r="AQ127" s="20">
        <f t="shared" si="292"/>
        <v>0</v>
      </c>
      <c r="AR127" s="20">
        <f t="shared" si="293"/>
        <v>0</v>
      </c>
      <c r="AS127" s="20">
        <v>0</v>
      </c>
      <c r="AT127" s="20">
        <v>2.3000000000000001E-4</v>
      </c>
      <c r="AU127" s="20">
        <v>2.3000000000000001E-4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f t="shared" si="294"/>
        <v>0</v>
      </c>
      <c r="BB127" s="20">
        <f t="shared" si="295"/>
        <v>0</v>
      </c>
      <c r="BC127" s="20">
        <v>0</v>
      </c>
    </row>
    <row r="128" spans="1:55" ht="31.5" x14ac:dyDescent="0.25">
      <c r="A128" s="5" t="s">
        <v>137</v>
      </c>
      <c r="B128" s="15" t="s">
        <v>321</v>
      </c>
      <c r="C128" s="16" t="s">
        <v>322</v>
      </c>
      <c r="D128" s="20">
        <f t="shared" si="257"/>
        <v>2.4840000000000001E-3</v>
      </c>
      <c r="E128" s="20">
        <f t="shared" si="258"/>
        <v>2.4840000000000001E-3</v>
      </c>
      <c r="F128" s="20">
        <f t="shared" si="259"/>
        <v>2.4840000000000001E-3</v>
      </c>
      <c r="G128" s="20">
        <f t="shared" si="260"/>
        <v>0</v>
      </c>
      <c r="H128" s="20">
        <f t="shared" si="261"/>
        <v>0</v>
      </c>
      <c r="I128" s="20">
        <f t="shared" si="262"/>
        <v>0</v>
      </c>
      <c r="J128" s="20">
        <f t="shared" si="263"/>
        <v>0</v>
      </c>
      <c r="K128" s="20">
        <f t="shared" si="264"/>
        <v>0</v>
      </c>
      <c r="L128" s="20">
        <f t="shared" si="265"/>
        <v>0</v>
      </c>
      <c r="M128" s="20">
        <f t="shared" si="266"/>
        <v>0</v>
      </c>
      <c r="N128" s="20">
        <f t="shared" si="267"/>
        <v>0</v>
      </c>
      <c r="O128" s="20">
        <f t="shared" si="268"/>
        <v>2.4840000000000001E-3</v>
      </c>
      <c r="P128" s="20">
        <f t="shared" si="269"/>
        <v>2.4840000000000001E-3</v>
      </c>
      <c r="Q128" s="20">
        <f t="shared" si="270"/>
        <v>0</v>
      </c>
      <c r="R128" s="20">
        <f t="shared" si="271"/>
        <v>0</v>
      </c>
      <c r="S128" s="20">
        <f t="shared" si="272"/>
        <v>0</v>
      </c>
      <c r="T128" s="20">
        <f t="shared" si="273"/>
        <v>0</v>
      </c>
      <c r="U128" s="20">
        <f t="shared" si="274"/>
        <v>0</v>
      </c>
      <c r="V128" s="20">
        <f t="shared" si="275"/>
        <v>0</v>
      </c>
      <c r="W128" s="20">
        <f t="shared" si="276"/>
        <v>0</v>
      </c>
      <c r="X128" s="20">
        <f t="shared" si="277"/>
        <v>0</v>
      </c>
      <c r="Y128" s="20">
        <f t="shared" si="278"/>
        <v>0</v>
      </c>
      <c r="Z128" s="20">
        <f t="shared" si="279"/>
        <v>0</v>
      </c>
      <c r="AA128" s="20">
        <f t="shared" si="280"/>
        <v>0</v>
      </c>
      <c r="AB128" s="20">
        <f t="shared" si="281"/>
        <v>0</v>
      </c>
      <c r="AC128" s="20">
        <f t="shared" si="282"/>
        <v>0</v>
      </c>
      <c r="AD128" s="20">
        <v>2.0700000000000002E-3</v>
      </c>
      <c r="AE128" s="20">
        <f t="shared" si="283"/>
        <v>2.0700000000000002E-3</v>
      </c>
      <c r="AF128" s="20">
        <f t="shared" si="284"/>
        <v>2.0700000000000002E-3</v>
      </c>
      <c r="AG128" s="20">
        <f t="shared" si="285"/>
        <v>0</v>
      </c>
      <c r="AH128" s="20">
        <f t="shared" si="286"/>
        <v>0</v>
      </c>
      <c r="AI128" s="20">
        <f t="shared" si="287"/>
        <v>0</v>
      </c>
      <c r="AJ128" s="20">
        <v>0</v>
      </c>
      <c r="AK128" s="20">
        <v>0</v>
      </c>
      <c r="AL128" s="20">
        <f t="shared" si="290"/>
        <v>0</v>
      </c>
      <c r="AM128" s="20">
        <f t="shared" si="291"/>
        <v>0</v>
      </c>
      <c r="AN128" s="20">
        <v>0</v>
      </c>
      <c r="AO128" s="20">
        <v>2.0700000000000002E-3</v>
      </c>
      <c r="AP128" s="20">
        <v>2.0700000000000002E-3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f t="shared" si="288"/>
        <v>0</v>
      </c>
      <c r="AW128" s="20">
        <f t="shared" si="289"/>
        <v>0</v>
      </c>
      <c r="AX128" s="20">
        <v>0</v>
      </c>
      <c r="AY128" s="20">
        <v>0</v>
      </c>
      <c r="AZ128" s="20">
        <v>0</v>
      </c>
      <c r="BA128" s="20">
        <f t="shared" si="294"/>
        <v>0</v>
      </c>
      <c r="BB128" s="20">
        <f t="shared" si="295"/>
        <v>0</v>
      </c>
      <c r="BC128" s="20">
        <v>0</v>
      </c>
    </row>
    <row r="129" spans="1:55" ht="31.5" x14ac:dyDescent="0.25">
      <c r="A129" s="5" t="s">
        <v>137</v>
      </c>
      <c r="B129" s="15" t="s">
        <v>323</v>
      </c>
      <c r="C129" s="16" t="s">
        <v>324</v>
      </c>
      <c r="D129" s="20">
        <f t="shared" si="257"/>
        <v>2.7599999999999999E-3</v>
      </c>
      <c r="E129" s="20">
        <f t="shared" si="258"/>
        <v>2.7599999999999999E-3</v>
      </c>
      <c r="F129" s="20">
        <f t="shared" si="259"/>
        <v>2.7599999999999999E-3</v>
      </c>
      <c r="G129" s="20">
        <f t="shared" si="260"/>
        <v>0</v>
      </c>
      <c r="H129" s="20">
        <f t="shared" si="261"/>
        <v>0</v>
      </c>
      <c r="I129" s="20">
        <f t="shared" si="262"/>
        <v>0</v>
      </c>
      <c r="J129" s="20">
        <f t="shared" si="263"/>
        <v>0</v>
      </c>
      <c r="K129" s="20">
        <f t="shared" si="264"/>
        <v>0</v>
      </c>
      <c r="L129" s="20">
        <f t="shared" si="265"/>
        <v>0</v>
      </c>
      <c r="M129" s="20">
        <f t="shared" si="266"/>
        <v>0</v>
      </c>
      <c r="N129" s="20">
        <f t="shared" si="267"/>
        <v>0</v>
      </c>
      <c r="O129" s="20">
        <f t="shared" si="268"/>
        <v>2.7599999999999999E-4</v>
      </c>
      <c r="P129" s="20">
        <f t="shared" si="269"/>
        <v>2.7599999999999999E-4</v>
      </c>
      <c r="Q129" s="20">
        <f t="shared" si="270"/>
        <v>0</v>
      </c>
      <c r="R129" s="20">
        <f t="shared" si="271"/>
        <v>0</v>
      </c>
      <c r="S129" s="20">
        <f t="shared" si="272"/>
        <v>0</v>
      </c>
      <c r="T129" s="20">
        <f t="shared" si="273"/>
        <v>2.4839999999999997E-3</v>
      </c>
      <c r="U129" s="20">
        <f t="shared" si="274"/>
        <v>2.4839999999999997E-3</v>
      </c>
      <c r="V129" s="20">
        <f t="shared" si="275"/>
        <v>0</v>
      </c>
      <c r="W129" s="20">
        <f t="shared" si="276"/>
        <v>0</v>
      </c>
      <c r="X129" s="20">
        <f t="shared" si="277"/>
        <v>0</v>
      </c>
      <c r="Y129" s="20">
        <f t="shared" si="278"/>
        <v>0</v>
      </c>
      <c r="Z129" s="20">
        <f t="shared" si="279"/>
        <v>0</v>
      </c>
      <c r="AA129" s="20">
        <f t="shared" si="280"/>
        <v>0</v>
      </c>
      <c r="AB129" s="20">
        <f t="shared" si="281"/>
        <v>0</v>
      </c>
      <c r="AC129" s="20">
        <f t="shared" si="282"/>
        <v>0</v>
      </c>
      <c r="AD129" s="20">
        <v>2.3E-3</v>
      </c>
      <c r="AE129" s="20">
        <f t="shared" si="283"/>
        <v>2.3E-3</v>
      </c>
      <c r="AF129" s="20">
        <f t="shared" si="284"/>
        <v>2.3E-3</v>
      </c>
      <c r="AG129" s="20">
        <f t="shared" si="285"/>
        <v>0</v>
      </c>
      <c r="AH129" s="20">
        <f t="shared" si="286"/>
        <v>0</v>
      </c>
      <c r="AI129" s="20">
        <f t="shared" si="287"/>
        <v>0</v>
      </c>
      <c r="AJ129" s="20">
        <v>0</v>
      </c>
      <c r="AK129" s="20">
        <v>0</v>
      </c>
      <c r="AL129" s="20">
        <f t="shared" si="290"/>
        <v>0</v>
      </c>
      <c r="AM129" s="20">
        <f t="shared" si="291"/>
        <v>0</v>
      </c>
      <c r="AN129" s="20">
        <v>0</v>
      </c>
      <c r="AO129" s="20">
        <v>2.3000000000000001E-4</v>
      </c>
      <c r="AP129" s="20">
        <v>2.3000000000000001E-4</v>
      </c>
      <c r="AQ129" s="20">
        <v>0</v>
      </c>
      <c r="AR129" s="20">
        <v>0</v>
      </c>
      <c r="AS129" s="20">
        <v>0</v>
      </c>
      <c r="AT129" s="20">
        <v>2.0699999999999998E-3</v>
      </c>
      <c r="AU129" s="20">
        <v>2.0699999999999998E-3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f t="shared" si="294"/>
        <v>0</v>
      </c>
      <c r="BB129" s="20">
        <f t="shared" si="295"/>
        <v>0</v>
      </c>
      <c r="BC129" s="20">
        <v>0</v>
      </c>
    </row>
    <row r="130" spans="1:55" ht="31.5" x14ac:dyDescent="0.25">
      <c r="A130" s="5" t="s">
        <v>137</v>
      </c>
      <c r="B130" s="15" t="s">
        <v>325</v>
      </c>
      <c r="C130" s="16" t="s">
        <v>326</v>
      </c>
      <c r="D130" s="20">
        <f t="shared" si="257"/>
        <v>2.7599999999999999E-4</v>
      </c>
      <c r="E130" s="20">
        <f t="shared" si="258"/>
        <v>2.7599999999999999E-4</v>
      </c>
      <c r="F130" s="20">
        <f t="shared" si="259"/>
        <v>2.7599999999999999E-4</v>
      </c>
      <c r="G130" s="20">
        <f t="shared" si="260"/>
        <v>0</v>
      </c>
      <c r="H130" s="20">
        <f t="shared" si="261"/>
        <v>0</v>
      </c>
      <c r="I130" s="20">
        <f t="shared" si="262"/>
        <v>0</v>
      </c>
      <c r="J130" s="20">
        <f t="shared" si="263"/>
        <v>0</v>
      </c>
      <c r="K130" s="20">
        <f t="shared" si="264"/>
        <v>0</v>
      </c>
      <c r="L130" s="20">
        <f t="shared" si="265"/>
        <v>0</v>
      </c>
      <c r="M130" s="20">
        <f t="shared" si="266"/>
        <v>0</v>
      </c>
      <c r="N130" s="20">
        <f t="shared" si="267"/>
        <v>0</v>
      </c>
      <c r="O130" s="20">
        <f t="shared" si="268"/>
        <v>0</v>
      </c>
      <c r="P130" s="20">
        <f t="shared" si="269"/>
        <v>0</v>
      </c>
      <c r="Q130" s="20">
        <f t="shared" si="270"/>
        <v>0</v>
      </c>
      <c r="R130" s="20">
        <f t="shared" si="271"/>
        <v>0</v>
      </c>
      <c r="S130" s="20">
        <f t="shared" si="272"/>
        <v>0</v>
      </c>
      <c r="T130" s="20">
        <f t="shared" si="273"/>
        <v>2.7599999999999999E-4</v>
      </c>
      <c r="U130" s="20">
        <f t="shared" si="274"/>
        <v>2.7599999999999999E-4</v>
      </c>
      <c r="V130" s="20">
        <f t="shared" si="275"/>
        <v>0</v>
      </c>
      <c r="W130" s="20">
        <f t="shared" si="276"/>
        <v>0</v>
      </c>
      <c r="X130" s="20">
        <f t="shared" si="277"/>
        <v>0</v>
      </c>
      <c r="Y130" s="20">
        <f t="shared" si="278"/>
        <v>0</v>
      </c>
      <c r="Z130" s="20">
        <f t="shared" si="279"/>
        <v>0</v>
      </c>
      <c r="AA130" s="20">
        <f t="shared" si="280"/>
        <v>0</v>
      </c>
      <c r="AB130" s="20">
        <f t="shared" si="281"/>
        <v>0</v>
      </c>
      <c r="AC130" s="20">
        <f t="shared" si="282"/>
        <v>0</v>
      </c>
      <c r="AD130" s="20">
        <v>2.3000000000000001E-4</v>
      </c>
      <c r="AE130" s="20">
        <f t="shared" si="283"/>
        <v>2.3000000000000001E-4</v>
      </c>
      <c r="AF130" s="20">
        <f t="shared" si="284"/>
        <v>2.3000000000000001E-4</v>
      </c>
      <c r="AG130" s="20">
        <f t="shared" si="285"/>
        <v>0</v>
      </c>
      <c r="AH130" s="20">
        <f t="shared" si="286"/>
        <v>0</v>
      </c>
      <c r="AI130" s="20">
        <f t="shared" si="287"/>
        <v>0</v>
      </c>
      <c r="AJ130" s="20">
        <v>0</v>
      </c>
      <c r="AK130" s="20">
        <v>0</v>
      </c>
      <c r="AL130" s="20">
        <f t="shared" si="290"/>
        <v>0</v>
      </c>
      <c r="AM130" s="20">
        <f t="shared" si="291"/>
        <v>0</v>
      </c>
      <c r="AN130" s="20">
        <v>0</v>
      </c>
      <c r="AO130" s="20">
        <v>0</v>
      </c>
      <c r="AP130" s="20">
        <v>0</v>
      </c>
      <c r="AQ130" s="20">
        <f t="shared" si="292"/>
        <v>0</v>
      </c>
      <c r="AR130" s="20">
        <f t="shared" si="293"/>
        <v>0</v>
      </c>
      <c r="AS130" s="20">
        <v>0</v>
      </c>
      <c r="AT130" s="20">
        <v>2.3000000000000001E-4</v>
      </c>
      <c r="AU130" s="20">
        <v>2.3000000000000001E-4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f t="shared" si="294"/>
        <v>0</v>
      </c>
      <c r="BB130" s="20">
        <f t="shared" si="295"/>
        <v>0</v>
      </c>
      <c r="BC130" s="20">
        <v>0</v>
      </c>
    </row>
    <row r="131" spans="1:55" ht="31.5" x14ac:dyDescent="0.25">
      <c r="A131" s="5" t="s">
        <v>137</v>
      </c>
      <c r="B131" s="15" t="s">
        <v>327</v>
      </c>
      <c r="C131" s="16" t="s">
        <v>328</v>
      </c>
      <c r="D131" s="20">
        <f t="shared" si="257"/>
        <v>0.21772799999999998</v>
      </c>
      <c r="E131" s="20">
        <f t="shared" si="258"/>
        <v>0.23073577199999998</v>
      </c>
      <c r="F131" s="20">
        <f t="shared" si="259"/>
        <v>0.23073577199999998</v>
      </c>
      <c r="G131" s="20">
        <f t="shared" si="260"/>
        <v>0</v>
      </c>
      <c r="H131" s="20">
        <f t="shared" si="261"/>
        <v>0</v>
      </c>
      <c r="I131" s="20">
        <f t="shared" si="262"/>
        <v>0</v>
      </c>
      <c r="J131" s="20">
        <f t="shared" si="263"/>
        <v>0</v>
      </c>
      <c r="K131" s="20">
        <f t="shared" si="264"/>
        <v>0</v>
      </c>
      <c r="L131" s="20">
        <f t="shared" si="265"/>
        <v>0</v>
      </c>
      <c r="M131" s="20">
        <f t="shared" si="266"/>
        <v>0</v>
      </c>
      <c r="N131" s="20">
        <f t="shared" si="267"/>
        <v>0</v>
      </c>
      <c r="O131" s="20">
        <f t="shared" si="268"/>
        <v>0.21772777200000001</v>
      </c>
      <c r="P131" s="20">
        <f t="shared" si="269"/>
        <v>0.21772777200000001</v>
      </c>
      <c r="Q131" s="20">
        <f t="shared" si="270"/>
        <v>0</v>
      </c>
      <c r="R131" s="20">
        <f t="shared" si="271"/>
        <v>0</v>
      </c>
      <c r="S131" s="20">
        <f t="shared" si="272"/>
        <v>0</v>
      </c>
      <c r="T131" s="20">
        <f t="shared" si="273"/>
        <v>0</v>
      </c>
      <c r="U131" s="20">
        <f t="shared" si="274"/>
        <v>0</v>
      </c>
      <c r="V131" s="20">
        <f t="shared" si="275"/>
        <v>0</v>
      </c>
      <c r="W131" s="20">
        <f t="shared" si="276"/>
        <v>0</v>
      </c>
      <c r="X131" s="20">
        <f t="shared" si="277"/>
        <v>0</v>
      </c>
      <c r="Y131" s="20">
        <f t="shared" si="278"/>
        <v>1.3008E-2</v>
      </c>
      <c r="Z131" s="20">
        <f t="shared" si="279"/>
        <v>1.3008E-2</v>
      </c>
      <c r="AA131" s="20">
        <f t="shared" si="280"/>
        <v>0</v>
      </c>
      <c r="AB131" s="20">
        <f t="shared" si="281"/>
        <v>0</v>
      </c>
      <c r="AC131" s="20">
        <f t="shared" si="282"/>
        <v>0</v>
      </c>
      <c r="AD131" s="20">
        <v>0.18143999999999999</v>
      </c>
      <c r="AE131" s="20">
        <f t="shared" si="283"/>
        <v>0.19227981</v>
      </c>
      <c r="AF131" s="20">
        <f t="shared" si="284"/>
        <v>0.19227981</v>
      </c>
      <c r="AG131" s="20">
        <f t="shared" si="285"/>
        <v>0</v>
      </c>
      <c r="AH131" s="20">
        <f t="shared" si="286"/>
        <v>0</v>
      </c>
      <c r="AI131" s="20">
        <f t="shared" si="287"/>
        <v>0</v>
      </c>
      <c r="AJ131" s="20">
        <v>0</v>
      </c>
      <c r="AK131" s="20">
        <v>0</v>
      </c>
      <c r="AL131" s="20">
        <f t="shared" si="290"/>
        <v>0</v>
      </c>
      <c r="AM131" s="20">
        <f t="shared" si="291"/>
        <v>0</v>
      </c>
      <c r="AN131" s="20">
        <v>0</v>
      </c>
      <c r="AO131" s="20">
        <v>0.18143981000000001</v>
      </c>
      <c r="AP131" s="20">
        <v>0.18143981000000001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f t="shared" si="288"/>
        <v>0</v>
      </c>
      <c r="AW131" s="20">
        <f t="shared" si="289"/>
        <v>0</v>
      </c>
      <c r="AX131" s="20">
        <v>0</v>
      </c>
      <c r="AY131" s="20">
        <v>1.0840000000000001E-2</v>
      </c>
      <c r="AZ131" s="20">
        <v>1.0840000000000001E-2</v>
      </c>
      <c r="BA131" s="20">
        <v>0</v>
      </c>
      <c r="BB131" s="20">
        <v>0</v>
      </c>
      <c r="BC131" s="20">
        <v>0</v>
      </c>
    </row>
    <row r="132" spans="1:55" ht="31.5" x14ac:dyDescent="0.25">
      <c r="A132" s="5" t="s">
        <v>137</v>
      </c>
      <c r="B132" s="15" t="s">
        <v>293</v>
      </c>
      <c r="C132" s="16" t="s">
        <v>351</v>
      </c>
      <c r="D132" s="20">
        <v>0</v>
      </c>
      <c r="E132" s="20">
        <f t="shared" si="258"/>
        <v>1.3008000000000002E-3</v>
      </c>
      <c r="F132" s="20">
        <f t="shared" si="259"/>
        <v>1.3008000000000002E-3</v>
      </c>
      <c r="G132" s="20">
        <f t="shared" si="260"/>
        <v>0</v>
      </c>
      <c r="H132" s="20">
        <f t="shared" si="261"/>
        <v>0</v>
      </c>
      <c r="I132" s="20">
        <f t="shared" si="262"/>
        <v>0</v>
      </c>
      <c r="J132" s="20">
        <f t="shared" si="263"/>
        <v>0</v>
      </c>
      <c r="K132" s="20">
        <f t="shared" si="264"/>
        <v>0</v>
      </c>
      <c r="L132" s="20">
        <f t="shared" si="265"/>
        <v>0</v>
      </c>
      <c r="M132" s="20">
        <f t="shared" si="266"/>
        <v>0</v>
      </c>
      <c r="N132" s="20">
        <f t="shared" si="267"/>
        <v>0</v>
      </c>
      <c r="O132" s="20">
        <f t="shared" si="268"/>
        <v>0</v>
      </c>
      <c r="P132" s="20">
        <f t="shared" si="269"/>
        <v>0</v>
      </c>
      <c r="Q132" s="20">
        <f t="shared" si="270"/>
        <v>0</v>
      </c>
      <c r="R132" s="20">
        <f t="shared" si="271"/>
        <v>0</v>
      </c>
      <c r="S132" s="20">
        <f t="shared" si="272"/>
        <v>0</v>
      </c>
      <c r="T132" s="20">
        <f t="shared" si="273"/>
        <v>0</v>
      </c>
      <c r="U132" s="20">
        <f t="shared" si="274"/>
        <v>0</v>
      </c>
      <c r="V132" s="20">
        <f t="shared" si="275"/>
        <v>0</v>
      </c>
      <c r="W132" s="20">
        <f t="shared" si="276"/>
        <v>0</v>
      </c>
      <c r="X132" s="20">
        <f t="shared" si="277"/>
        <v>0</v>
      </c>
      <c r="Y132" s="20">
        <f t="shared" si="278"/>
        <v>1.3008000000000002E-3</v>
      </c>
      <c r="Z132" s="20">
        <f t="shared" si="279"/>
        <v>1.3008000000000002E-3</v>
      </c>
      <c r="AA132" s="20">
        <f t="shared" si="280"/>
        <v>0</v>
      </c>
      <c r="AB132" s="20">
        <f t="shared" si="281"/>
        <v>0</v>
      </c>
      <c r="AC132" s="20">
        <f t="shared" si="282"/>
        <v>0</v>
      </c>
      <c r="AD132" s="20">
        <v>0</v>
      </c>
      <c r="AE132" s="20">
        <f t="shared" si="283"/>
        <v>1.0840000000000001E-3</v>
      </c>
      <c r="AF132" s="20">
        <f t="shared" si="284"/>
        <v>1.0840000000000001E-3</v>
      </c>
      <c r="AG132" s="20">
        <f t="shared" si="285"/>
        <v>0</v>
      </c>
      <c r="AH132" s="20">
        <f t="shared" si="286"/>
        <v>0</v>
      </c>
      <c r="AI132" s="20">
        <f t="shared" si="287"/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1.0840000000000001E-3</v>
      </c>
      <c r="AZ132" s="20">
        <v>1.0840000000000001E-3</v>
      </c>
      <c r="BA132" s="20">
        <v>0</v>
      </c>
      <c r="BB132" s="20">
        <v>0</v>
      </c>
      <c r="BC132" s="20">
        <v>0</v>
      </c>
    </row>
    <row r="133" spans="1:55" ht="31.5" x14ac:dyDescent="0.25">
      <c r="A133" s="5" t="s">
        <v>137</v>
      </c>
      <c r="B133" s="15" t="s">
        <v>360</v>
      </c>
      <c r="C133" s="16" t="s">
        <v>352</v>
      </c>
      <c r="D133" s="20">
        <v>0</v>
      </c>
      <c r="E133" s="20">
        <f t="shared" si="258"/>
        <v>1.3008000000000002E-3</v>
      </c>
      <c r="F133" s="20">
        <f t="shared" si="259"/>
        <v>1.3008000000000002E-3</v>
      </c>
      <c r="G133" s="20">
        <f t="shared" si="260"/>
        <v>0</v>
      </c>
      <c r="H133" s="20">
        <f t="shared" si="261"/>
        <v>0</v>
      </c>
      <c r="I133" s="20">
        <f t="shared" si="262"/>
        <v>0</v>
      </c>
      <c r="J133" s="20">
        <f t="shared" si="263"/>
        <v>0</v>
      </c>
      <c r="K133" s="20">
        <f t="shared" si="264"/>
        <v>0</v>
      </c>
      <c r="L133" s="20">
        <f t="shared" si="265"/>
        <v>0</v>
      </c>
      <c r="M133" s="20">
        <f t="shared" si="266"/>
        <v>0</v>
      </c>
      <c r="N133" s="20">
        <f t="shared" si="267"/>
        <v>0</v>
      </c>
      <c r="O133" s="20">
        <f t="shared" si="268"/>
        <v>0</v>
      </c>
      <c r="P133" s="20">
        <f t="shared" si="269"/>
        <v>0</v>
      </c>
      <c r="Q133" s="20">
        <f t="shared" si="270"/>
        <v>0</v>
      </c>
      <c r="R133" s="20">
        <f t="shared" si="271"/>
        <v>0</v>
      </c>
      <c r="S133" s="20">
        <f t="shared" si="272"/>
        <v>0</v>
      </c>
      <c r="T133" s="20">
        <f t="shared" si="273"/>
        <v>0</v>
      </c>
      <c r="U133" s="20">
        <f t="shared" si="274"/>
        <v>0</v>
      </c>
      <c r="V133" s="20">
        <f t="shared" si="275"/>
        <v>0</v>
      </c>
      <c r="W133" s="20">
        <f t="shared" si="276"/>
        <v>0</v>
      </c>
      <c r="X133" s="20">
        <f t="shared" si="277"/>
        <v>0</v>
      </c>
      <c r="Y133" s="20">
        <f t="shared" si="278"/>
        <v>1.3008000000000002E-3</v>
      </c>
      <c r="Z133" s="20">
        <f t="shared" si="279"/>
        <v>1.3008000000000002E-3</v>
      </c>
      <c r="AA133" s="20">
        <f t="shared" si="280"/>
        <v>0</v>
      </c>
      <c r="AB133" s="20">
        <f t="shared" si="281"/>
        <v>0</v>
      </c>
      <c r="AC133" s="20">
        <f t="shared" si="282"/>
        <v>0</v>
      </c>
      <c r="AD133" s="20">
        <v>0</v>
      </c>
      <c r="AE133" s="20">
        <f t="shared" si="283"/>
        <v>1.0840000000000001E-3</v>
      </c>
      <c r="AF133" s="20">
        <f t="shared" si="284"/>
        <v>1.0840000000000001E-3</v>
      </c>
      <c r="AG133" s="20">
        <f t="shared" si="285"/>
        <v>0</v>
      </c>
      <c r="AH133" s="20">
        <f t="shared" si="286"/>
        <v>0</v>
      </c>
      <c r="AI133" s="20">
        <f t="shared" si="287"/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1.0840000000000001E-3</v>
      </c>
      <c r="AZ133" s="20">
        <v>1.0840000000000001E-3</v>
      </c>
      <c r="BA133" s="20">
        <v>0</v>
      </c>
      <c r="BB133" s="20">
        <v>0</v>
      </c>
      <c r="BC133" s="20">
        <v>0</v>
      </c>
    </row>
    <row r="134" spans="1:55" ht="31.5" x14ac:dyDescent="0.25">
      <c r="A134" s="5" t="s">
        <v>137</v>
      </c>
      <c r="B134" s="15" t="s">
        <v>361</v>
      </c>
      <c r="C134" s="16" t="s">
        <v>353</v>
      </c>
      <c r="D134" s="20">
        <v>0</v>
      </c>
      <c r="E134" s="20">
        <f t="shared" si="258"/>
        <v>1.3799999999999999E-3</v>
      </c>
      <c r="F134" s="20">
        <f t="shared" si="259"/>
        <v>1.3799999999999999E-3</v>
      </c>
      <c r="G134" s="20">
        <f t="shared" si="260"/>
        <v>0</v>
      </c>
      <c r="H134" s="20">
        <f t="shared" si="261"/>
        <v>0</v>
      </c>
      <c r="I134" s="20">
        <f t="shared" si="262"/>
        <v>0</v>
      </c>
      <c r="J134" s="20">
        <f t="shared" si="263"/>
        <v>0</v>
      </c>
      <c r="K134" s="20">
        <f t="shared" si="264"/>
        <v>0</v>
      </c>
      <c r="L134" s="20">
        <f t="shared" si="265"/>
        <v>0</v>
      </c>
      <c r="M134" s="20">
        <f t="shared" si="266"/>
        <v>0</v>
      </c>
      <c r="N134" s="20">
        <f t="shared" si="267"/>
        <v>0</v>
      </c>
      <c r="O134" s="20">
        <f t="shared" si="268"/>
        <v>0</v>
      </c>
      <c r="P134" s="20">
        <f t="shared" si="269"/>
        <v>0</v>
      </c>
      <c r="Q134" s="20">
        <f t="shared" si="270"/>
        <v>0</v>
      </c>
      <c r="R134" s="20">
        <f t="shared" si="271"/>
        <v>0</v>
      </c>
      <c r="S134" s="20">
        <f t="shared" si="272"/>
        <v>0</v>
      </c>
      <c r="T134" s="20">
        <f t="shared" si="273"/>
        <v>0</v>
      </c>
      <c r="U134" s="20">
        <f t="shared" si="274"/>
        <v>0</v>
      </c>
      <c r="V134" s="20">
        <f t="shared" si="275"/>
        <v>0</v>
      </c>
      <c r="W134" s="20">
        <f t="shared" si="276"/>
        <v>0</v>
      </c>
      <c r="X134" s="20">
        <f t="shared" si="277"/>
        <v>0</v>
      </c>
      <c r="Y134" s="20">
        <f t="shared" si="278"/>
        <v>1.3799999999999999E-3</v>
      </c>
      <c r="Z134" s="20">
        <f t="shared" si="279"/>
        <v>1.3799999999999999E-3</v>
      </c>
      <c r="AA134" s="20">
        <f t="shared" si="280"/>
        <v>0</v>
      </c>
      <c r="AB134" s="20">
        <f t="shared" si="281"/>
        <v>0</v>
      </c>
      <c r="AC134" s="20">
        <f t="shared" si="282"/>
        <v>0</v>
      </c>
      <c r="AD134" s="20">
        <v>0</v>
      </c>
      <c r="AE134" s="20">
        <f t="shared" si="283"/>
        <v>1.15E-3</v>
      </c>
      <c r="AF134" s="20">
        <f t="shared" si="284"/>
        <v>1.15E-3</v>
      </c>
      <c r="AG134" s="20">
        <f t="shared" si="285"/>
        <v>0</v>
      </c>
      <c r="AH134" s="20">
        <f t="shared" si="286"/>
        <v>0</v>
      </c>
      <c r="AI134" s="20">
        <f t="shared" si="287"/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1.15E-3</v>
      </c>
      <c r="AZ134" s="20">
        <v>1.15E-3</v>
      </c>
      <c r="BA134" s="20">
        <v>0</v>
      </c>
      <c r="BB134" s="20">
        <v>0</v>
      </c>
      <c r="BC134" s="20">
        <v>0</v>
      </c>
    </row>
    <row r="135" spans="1:55" ht="31.5" x14ac:dyDescent="0.25">
      <c r="A135" s="5" t="s">
        <v>137</v>
      </c>
      <c r="B135" s="15" t="s">
        <v>362</v>
      </c>
      <c r="C135" s="16" t="s">
        <v>354</v>
      </c>
      <c r="D135" s="20">
        <v>0</v>
      </c>
      <c r="E135" s="20">
        <f t="shared" si="258"/>
        <v>3.588E-3</v>
      </c>
      <c r="F135" s="20">
        <f t="shared" si="259"/>
        <v>3.588E-3</v>
      </c>
      <c r="G135" s="20">
        <f t="shared" si="260"/>
        <v>0</v>
      </c>
      <c r="H135" s="20">
        <f t="shared" si="261"/>
        <v>0</v>
      </c>
      <c r="I135" s="20">
        <f t="shared" si="262"/>
        <v>0</v>
      </c>
      <c r="J135" s="20">
        <f t="shared" si="263"/>
        <v>0</v>
      </c>
      <c r="K135" s="20">
        <f t="shared" si="264"/>
        <v>0</v>
      </c>
      <c r="L135" s="20">
        <f t="shared" si="265"/>
        <v>0</v>
      </c>
      <c r="M135" s="20">
        <f t="shared" si="266"/>
        <v>0</v>
      </c>
      <c r="N135" s="20">
        <f t="shared" si="267"/>
        <v>0</v>
      </c>
      <c r="O135" s="20">
        <f t="shared" si="268"/>
        <v>0</v>
      </c>
      <c r="P135" s="20">
        <f t="shared" si="269"/>
        <v>0</v>
      </c>
      <c r="Q135" s="20">
        <f t="shared" si="270"/>
        <v>0</v>
      </c>
      <c r="R135" s="20">
        <f t="shared" si="271"/>
        <v>0</v>
      </c>
      <c r="S135" s="20">
        <f t="shared" si="272"/>
        <v>0</v>
      </c>
      <c r="T135" s="20">
        <f t="shared" si="273"/>
        <v>0</v>
      </c>
      <c r="U135" s="20">
        <f t="shared" si="274"/>
        <v>0</v>
      </c>
      <c r="V135" s="20">
        <f t="shared" si="275"/>
        <v>0</v>
      </c>
      <c r="W135" s="20">
        <f t="shared" si="276"/>
        <v>0</v>
      </c>
      <c r="X135" s="20">
        <f t="shared" si="277"/>
        <v>0</v>
      </c>
      <c r="Y135" s="20">
        <f t="shared" si="278"/>
        <v>3.588E-3</v>
      </c>
      <c r="Z135" s="20">
        <f t="shared" si="279"/>
        <v>3.588E-3</v>
      </c>
      <c r="AA135" s="20">
        <f t="shared" si="280"/>
        <v>0</v>
      </c>
      <c r="AB135" s="20">
        <f t="shared" si="281"/>
        <v>0</v>
      </c>
      <c r="AC135" s="20">
        <f t="shared" si="282"/>
        <v>0</v>
      </c>
      <c r="AD135" s="20">
        <v>0</v>
      </c>
      <c r="AE135" s="20">
        <f t="shared" si="283"/>
        <v>2.99E-3</v>
      </c>
      <c r="AF135" s="20">
        <f t="shared" si="284"/>
        <v>2.99E-3</v>
      </c>
      <c r="AG135" s="20">
        <f t="shared" si="285"/>
        <v>0</v>
      </c>
      <c r="AH135" s="20">
        <f t="shared" si="286"/>
        <v>0</v>
      </c>
      <c r="AI135" s="20">
        <f t="shared" si="287"/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2.99E-3</v>
      </c>
      <c r="AZ135" s="20">
        <v>2.99E-3</v>
      </c>
      <c r="BA135" s="20">
        <v>0</v>
      </c>
      <c r="BB135" s="20">
        <v>0</v>
      </c>
      <c r="BC135" s="20">
        <v>0</v>
      </c>
    </row>
    <row r="136" spans="1:55" ht="31.5" x14ac:dyDescent="0.25">
      <c r="A136" s="5" t="s">
        <v>137</v>
      </c>
      <c r="B136" s="15" t="s">
        <v>363</v>
      </c>
      <c r="C136" s="16" t="s">
        <v>355</v>
      </c>
      <c r="D136" s="20">
        <v>0</v>
      </c>
      <c r="E136" s="20">
        <f t="shared" si="258"/>
        <v>3.0359999999999996E-3</v>
      </c>
      <c r="F136" s="20">
        <f t="shared" si="259"/>
        <v>3.0359999999999996E-3</v>
      </c>
      <c r="G136" s="20">
        <f t="shared" si="260"/>
        <v>0</v>
      </c>
      <c r="H136" s="20">
        <f t="shared" si="261"/>
        <v>0</v>
      </c>
      <c r="I136" s="20">
        <f t="shared" si="262"/>
        <v>0</v>
      </c>
      <c r="J136" s="20">
        <f t="shared" si="263"/>
        <v>0</v>
      </c>
      <c r="K136" s="20">
        <f t="shared" si="264"/>
        <v>0</v>
      </c>
      <c r="L136" s="20">
        <f t="shared" si="265"/>
        <v>0</v>
      </c>
      <c r="M136" s="20">
        <f t="shared" si="266"/>
        <v>0</v>
      </c>
      <c r="N136" s="20">
        <f t="shared" si="267"/>
        <v>0</v>
      </c>
      <c r="O136" s="20">
        <f t="shared" si="268"/>
        <v>0</v>
      </c>
      <c r="P136" s="20">
        <f t="shared" si="269"/>
        <v>0</v>
      </c>
      <c r="Q136" s="20">
        <f t="shared" si="270"/>
        <v>0</v>
      </c>
      <c r="R136" s="20">
        <f t="shared" si="271"/>
        <v>0</v>
      </c>
      <c r="S136" s="20">
        <f t="shared" si="272"/>
        <v>0</v>
      </c>
      <c r="T136" s="20">
        <f t="shared" si="273"/>
        <v>0</v>
      </c>
      <c r="U136" s="20">
        <f t="shared" si="274"/>
        <v>0</v>
      </c>
      <c r="V136" s="20">
        <f t="shared" si="275"/>
        <v>0</v>
      </c>
      <c r="W136" s="20">
        <f t="shared" si="276"/>
        <v>0</v>
      </c>
      <c r="X136" s="20">
        <f t="shared" si="277"/>
        <v>0</v>
      </c>
      <c r="Y136" s="20">
        <f t="shared" si="278"/>
        <v>3.0359999999999996E-3</v>
      </c>
      <c r="Z136" s="20">
        <f t="shared" si="279"/>
        <v>3.0359999999999996E-3</v>
      </c>
      <c r="AA136" s="20">
        <f t="shared" si="280"/>
        <v>0</v>
      </c>
      <c r="AB136" s="20">
        <f t="shared" si="281"/>
        <v>0</v>
      </c>
      <c r="AC136" s="20">
        <f t="shared" si="282"/>
        <v>0</v>
      </c>
      <c r="AD136" s="20">
        <v>0</v>
      </c>
      <c r="AE136" s="20">
        <f t="shared" si="283"/>
        <v>2.5299999999999997E-3</v>
      </c>
      <c r="AF136" s="20">
        <f t="shared" si="284"/>
        <v>2.5299999999999997E-3</v>
      </c>
      <c r="AG136" s="20">
        <f t="shared" si="285"/>
        <v>0</v>
      </c>
      <c r="AH136" s="20">
        <f t="shared" si="286"/>
        <v>0</v>
      </c>
      <c r="AI136" s="20">
        <f t="shared" si="287"/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2.5299999999999997E-3</v>
      </c>
      <c r="AZ136" s="20">
        <v>2.5299999999999997E-3</v>
      </c>
      <c r="BA136" s="20">
        <v>0</v>
      </c>
      <c r="BB136" s="20">
        <v>0</v>
      </c>
      <c r="BC136" s="20">
        <v>0</v>
      </c>
    </row>
    <row r="137" spans="1:55" ht="31.5" x14ac:dyDescent="0.25">
      <c r="A137" s="12" t="s">
        <v>139</v>
      </c>
      <c r="B137" s="13" t="s">
        <v>140</v>
      </c>
      <c r="C137" s="14" t="s">
        <v>246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</row>
    <row r="138" spans="1:55" ht="31.5" x14ac:dyDescent="0.25">
      <c r="A138" s="9" t="s">
        <v>141</v>
      </c>
      <c r="B138" s="10" t="s">
        <v>142</v>
      </c>
      <c r="C138" s="11" t="s">
        <v>246</v>
      </c>
      <c r="D138" s="18">
        <f t="shared" ref="D138:AI138" si="296">D139+D141+D143+D144+D145+D146+D147+D148</f>
        <v>99.256787112000012</v>
      </c>
      <c r="E138" s="18">
        <f t="shared" si="296"/>
        <v>101.56352929200007</v>
      </c>
      <c r="F138" s="18">
        <f t="shared" si="296"/>
        <v>0</v>
      </c>
      <c r="G138" s="18">
        <f t="shared" si="296"/>
        <v>26.835049775999902</v>
      </c>
      <c r="H138" s="18">
        <f t="shared" si="296"/>
        <v>74.728479516000178</v>
      </c>
      <c r="I138" s="18">
        <f t="shared" si="296"/>
        <v>0</v>
      </c>
      <c r="J138" s="18">
        <f t="shared" si="296"/>
        <v>16.828089731999999</v>
      </c>
      <c r="K138" s="18">
        <f t="shared" si="296"/>
        <v>0</v>
      </c>
      <c r="L138" s="18">
        <f t="shared" si="296"/>
        <v>5.4618359519999666</v>
      </c>
      <c r="M138" s="18">
        <f t="shared" si="296"/>
        <v>11.366253780000033</v>
      </c>
      <c r="N138" s="18">
        <f t="shared" si="296"/>
        <v>0</v>
      </c>
      <c r="O138" s="18">
        <f t="shared" si="296"/>
        <v>13.361105232000298</v>
      </c>
      <c r="P138" s="18">
        <f t="shared" si="296"/>
        <v>0</v>
      </c>
      <c r="Q138" s="18">
        <f t="shared" si="296"/>
        <v>4.9262072880001071</v>
      </c>
      <c r="R138" s="18">
        <f t="shared" si="296"/>
        <v>8.4348979440001894</v>
      </c>
      <c r="S138" s="18">
        <f t="shared" si="296"/>
        <v>0</v>
      </c>
      <c r="T138" s="18">
        <f t="shared" si="296"/>
        <v>27.15688894799974</v>
      </c>
      <c r="U138" s="18">
        <f t="shared" si="296"/>
        <v>0</v>
      </c>
      <c r="V138" s="18">
        <f t="shared" si="296"/>
        <v>7.2431774999998941</v>
      </c>
      <c r="W138" s="18">
        <f t="shared" si="296"/>
        <v>19.913711447999844</v>
      </c>
      <c r="X138" s="18">
        <f t="shared" si="296"/>
        <v>0</v>
      </c>
      <c r="Y138" s="18">
        <f t="shared" si="296"/>
        <v>44.217445380000036</v>
      </c>
      <c r="Z138" s="18">
        <f t="shared" si="296"/>
        <v>0</v>
      </c>
      <c r="AA138" s="18">
        <f t="shared" si="296"/>
        <v>9.203829035999938</v>
      </c>
      <c r="AB138" s="18">
        <f t="shared" si="296"/>
        <v>35.013616344000106</v>
      </c>
      <c r="AC138" s="18">
        <f t="shared" si="296"/>
        <v>0</v>
      </c>
      <c r="AD138" s="18">
        <f t="shared" si="296"/>
        <v>82.713989260000005</v>
      </c>
      <c r="AE138" s="18">
        <f t="shared" si="296"/>
        <v>84.636274410000055</v>
      </c>
      <c r="AF138" s="18">
        <f t="shared" si="296"/>
        <v>0</v>
      </c>
      <c r="AG138" s="18">
        <f t="shared" si="296"/>
        <v>22.362541479999919</v>
      </c>
      <c r="AH138" s="18">
        <f t="shared" si="296"/>
        <v>62.273732930000151</v>
      </c>
      <c r="AI138" s="18">
        <f t="shared" si="296"/>
        <v>0</v>
      </c>
      <c r="AJ138" s="18">
        <f t="shared" ref="AJ138:BC138" si="297">AJ139+AJ141+AJ143+AJ144+AJ145+AJ146+AJ147+AJ148</f>
        <v>14.02340811</v>
      </c>
      <c r="AK138" s="18">
        <f t="shared" si="297"/>
        <v>0</v>
      </c>
      <c r="AL138" s="18">
        <f t="shared" si="297"/>
        <v>4.5515299599999723</v>
      </c>
      <c r="AM138" s="18">
        <f t="shared" si="297"/>
        <v>9.4718781500000269</v>
      </c>
      <c r="AN138" s="18">
        <f t="shared" si="297"/>
        <v>0</v>
      </c>
      <c r="AO138" s="18">
        <f t="shared" si="297"/>
        <v>11.134254360000249</v>
      </c>
      <c r="AP138" s="18">
        <f t="shared" si="297"/>
        <v>0</v>
      </c>
      <c r="AQ138" s="18">
        <f t="shared" si="297"/>
        <v>4.1051727400000892</v>
      </c>
      <c r="AR138" s="18">
        <f t="shared" si="297"/>
        <v>7.0290816200001576</v>
      </c>
      <c r="AS138" s="18">
        <f t="shared" si="297"/>
        <v>0</v>
      </c>
      <c r="AT138" s="18">
        <f t="shared" si="297"/>
        <v>22.630740789999784</v>
      </c>
      <c r="AU138" s="18">
        <f t="shared" si="297"/>
        <v>0</v>
      </c>
      <c r="AV138" s="18">
        <f t="shared" si="297"/>
        <v>6.0359812499999128</v>
      </c>
      <c r="AW138" s="18">
        <f t="shared" si="297"/>
        <v>16.59475953999987</v>
      </c>
      <c r="AX138" s="18">
        <f t="shared" si="297"/>
        <v>0</v>
      </c>
      <c r="AY138" s="18">
        <f t="shared" si="297"/>
        <v>36.847871150000032</v>
      </c>
      <c r="AZ138" s="18">
        <f t="shared" si="297"/>
        <v>0</v>
      </c>
      <c r="BA138" s="18">
        <f t="shared" si="297"/>
        <v>7.6698575299999474</v>
      </c>
      <c r="BB138" s="18">
        <f t="shared" si="297"/>
        <v>29.17801362000009</v>
      </c>
      <c r="BC138" s="18">
        <f t="shared" si="297"/>
        <v>0</v>
      </c>
    </row>
    <row r="139" spans="1:55" ht="31.5" x14ac:dyDescent="0.25">
      <c r="A139" s="12" t="s">
        <v>75</v>
      </c>
      <c r="B139" s="13" t="s">
        <v>143</v>
      </c>
      <c r="C139" s="14" t="s">
        <v>246</v>
      </c>
      <c r="D139" s="19">
        <f t="shared" ref="D139:AI139" si="298">SUM(D140:D140)</f>
        <v>89.709437136000005</v>
      </c>
      <c r="E139" s="19">
        <f t="shared" si="298"/>
        <v>92.879859924000073</v>
      </c>
      <c r="F139" s="19">
        <f t="shared" si="298"/>
        <v>0</v>
      </c>
      <c r="G139" s="19">
        <f t="shared" si="298"/>
        <v>26.662922903999903</v>
      </c>
      <c r="H139" s="19">
        <f t="shared" si="298"/>
        <v>66.216937020000174</v>
      </c>
      <c r="I139" s="19">
        <f t="shared" si="298"/>
        <v>0</v>
      </c>
      <c r="J139" s="19">
        <f t="shared" si="298"/>
        <v>16.178658095999999</v>
      </c>
      <c r="K139" s="19">
        <f t="shared" si="298"/>
        <v>0</v>
      </c>
      <c r="L139" s="19">
        <f t="shared" si="298"/>
        <v>5.4460483319999664</v>
      </c>
      <c r="M139" s="19">
        <f t="shared" si="298"/>
        <v>10.732609764000033</v>
      </c>
      <c r="N139" s="19">
        <f t="shared" si="298"/>
        <v>0</v>
      </c>
      <c r="O139" s="19">
        <f t="shared" si="298"/>
        <v>13.294982172000298</v>
      </c>
      <c r="P139" s="19">
        <f t="shared" si="298"/>
        <v>0</v>
      </c>
      <c r="Q139" s="19">
        <f t="shared" si="298"/>
        <v>4.9130087160001068</v>
      </c>
      <c r="R139" s="19">
        <f t="shared" si="298"/>
        <v>8.3819734560001891</v>
      </c>
      <c r="S139" s="19">
        <f t="shared" si="298"/>
        <v>0</v>
      </c>
      <c r="T139" s="19">
        <f t="shared" si="298"/>
        <v>27.069771911999741</v>
      </c>
      <c r="U139" s="19">
        <f t="shared" si="298"/>
        <v>0</v>
      </c>
      <c r="V139" s="19">
        <f t="shared" si="298"/>
        <v>7.2296801279998943</v>
      </c>
      <c r="W139" s="19">
        <f t="shared" si="298"/>
        <v>19.840091783999846</v>
      </c>
      <c r="X139" s="19">
        <f t="shared" si="298"/>
        <v>0</v>
      </c>
      <c r="Y139" s="19">
        <f t="shared" si="298"/>
        <v>36.33644774400004</v>
      </c>
      <c r="Z139" s="19">
        <f t="shared" si="298"/>
        <v>0</v>
      </c>
      <c r="AA139" s="19">
        <f t="shared" si="298"/>
        <v>9.0741857279999376</v>
      </c>
      <c r="AB139" s="19">
        <f t="shared" si="298"/>
        <v>27.262262016000108</v>
      </c>
      <c r="AC139" s="19">
        <f t="shared" si="298"/>
        <v>0</v>
      </c>
      <c r="AD139" s="19">
        <f t="shared" si="298"/>
        <v>74.757864280000007</v>
      </c>
      <c r="AE139" s="19">
        <f t="shared" si="298"/>
        <v>77.399883270000061</v>
      </c>
      <c r="AF139" s="19">
        <f t="shared" si="298"/>
        <v>0</v>
      </c>
      <c r="AG139" s="19">
        <f t="shared" si="298"/>
        <v>22.219102419999921</v>
      </c>
      <c r="AH139" s="19">
        <f t="shared" si="298"/>
        <v>55.180780850000147</v>
      </c>
      <c r="AI139" s="19">
        <f t="shared" si="298"/>
        <v>0</v>
      </c>
      <c r="AJ139" s="19">
        <f t="shared" ref="AJ139:AY139" si="299">SUM(AJ140:AJ140)</f>
        <v>13.48221508</v>
      </c>
      <c r="AK139" s="19">
        <f t="shared" si="299"/>
        <v>0</v>
      </c>
      <c r="AL139" s="19">
        <f t="shared" si="299"/>
        <v>4.5383736099999723</v>
      </c>
      <c r="AM139" s="19">
        <f t="shared" si="299"/>
        <v>8.9438414700000273</v>
      </c>
      <c r="AN139" s="19">
        <f t="shared" si="299"/>
        <v>0</v>
      </c>
      <c r="AO139" s="19">
        <f t="shared" si="299"/>
        <v>11.079151810000248</v>
      </c>
      <c r="AP139" s="19">
        <f t="shared" ref="AP139" si="300">SUM(AP140:AP140)</f>
        <v>0</v>
      </c>
      <c r="AQ139" s="19">
        <f t="shared" ref="AQ139" si="301">SUM(AQ140:AQ140)</f>
        <v>4.094173930000089</v>
      </c>
      <c r="AR139" s="19">
        <f t="shared" ref="AR139" si="302">SUM(AR140:AR140)</f>
        <v>6.9849778800001578</v>
      </c>
      <c r="AS139" s="19">
        <f t="shared" ref="AS139" si="303">SUM(AS140:AS140)</f>
        <v>0</v>
      </c>
      <c r="AT139" s="19">
        <f t="shared" si="299"/>
        <v>22.558143259999785</v>
      </c>
      <c r="AU139" s="19">
        <f t="shared" ref="AU139" si="304">SUM(AU140:AU140)</f>
        <v>0</v>
      </c>
      <c r="AV139" s="19">
        <f t="shared" ref="AV139" si="305">SUM(AV140:AV140)</f>
        <v>6.0247334399999124</v>
      </c>
      <c r="AW139" s="19">
        <f t="shared" ref="AW139" si="306">SUM(AW140:AW140)</f>
        <v>16.533409819999871</v>
      </c>
      <c r="AX139" s="19">
        <f t="shared" ref="AX139" si="307">SUM(AX140:AX140)</f>
        <v>0</v>
      </c>
      <c r="AY139" s="19">
        <f t="shared" si="299"/>
        <v>30.280373120000036</v>
      </c>
      <c r="AZ139" s="19">
        <f t="shared" ref="AZ139" si="308">SUM(AZ140:AZ140)</f>
        <v>0</v>
      </c>
      <c r="BA139" s="19">
        <f t="shared" ref="BA139" si="309">SUM(BA140:BA140)</f>
        <v>7.5618214399999477</v>
      </c>
      <c r="BB139" s="19">
        <f t="shared" ref="BB139" si="310">SUM(BB140:BB140)</f>
        <v>22.71855168000009</v>
      </c>
      <c r="BC139" s="19">
        <f t="shared" ref="BC139" si="311">SUM(BC140:BC140)</f>
        <v>0</v>
      </c>
    </row>
    <row r="140" spans="1:55" ht="47.25" x14ac:dyDescent="0.25">
      <c r="A140" s="5" t="s">
        <v>75</v>
      </c>
      <c r="B140" s="15" t="s">
        <v>170</v>
      </c>
      <c r="C140" s="16" t="s">
        <v>244</v>
      </c>
      <c r="D140" s="20">
        <f t="shared" ref="D140:E140" si="312">AD140*1.2</f>
        <v>89.709437136000005</v>
      </c>
      <c r="E140" s="20">
        <f t="shared" si="312"/>
        <v>92.879859924000073</v>
      </c>
      <c r="F140" s="20">
        <f t="shared" ref="F140" si="313">AF140*1.2</f>
        <v>0</v>
      </c>
      <c r="G140" s="20">
        <f t="shared" ref="G140" si="314">AG140*1.2</f>
        <v>26.662922903999903</v>
      </c>
      <c r="H140" s="20">
        <f t="shared" ref="H140" si="315">AH140*1.2</f>
        <v>66.216937020000174</v>
      </c>
      <c r="I140" s="20">
        <f t="shared" ref="I140" si="316">AI140*1.2</f>
        <v>0</v>
      </c>
      <c r="J140" s="20">
        <f t="shared" ref="J140" si="317">AJ140*1.2</f>
        <v>16.178658095999999</v>
      </c>
      <c r="K140" s="20">
        <f t="shared" ref="K140" si="318">AK140*1.2</f>
        <v>0</v>
      </c>
      <c r="L140" s="20">
        <f t="shared" ref="L140" si="319">AL140*1.2</f>
        <v>5.4460483319999664</v>
      </c>
      <c r="M140" s="20">
        <f t="shared" ref="M140" si="320">AM140*1.2</f>
        <v>10.732609764000033</v>
      </c>
      <c r="N140" s="20">
        <f t="shared" ref="N140" si="321">AN140*1.2</f>
        <v>0</v>
      </c>
      <c r="O140" s="20">
        <f t="shared" ref="O140" si="322">AO140*1.2</f>
        <v>13.294982172000298</v>
      </c>
      <c r="P140" s="20">
        <f t="shared" ref="P140" si="323">AP140*1.2</f>
        <v>0</v>
      </c>
      <c r="Q140" s="20">
        <f t="shared" ref="Q140" si="324">AQ140*1.2</f>
        <v>4.9130087160001068</v>
      </c>
      <c r="R140" s="20">
        <f t="shared" ref="R140" si="325">AR140*1.2</f>
        <v>8.3819734560001891</v>
      </c>
      <c r="S140" s="20">
        <f t="shared" ref="S140" si="326">AS140*1.2</f>
        <v>0</v>
      </c>
      <c r="T140" s="20">
        <f t="shared" ref="T140" si="327">AT140*1.2</f>
        <v>27.069771911999741</v>
      </c>
      <c r="U140" s="20">
        <f t="shared" ref="U140" si="328">AU140*1.2</f>
        <v>0</v>
      </c>
      <c r="V140" s="20">
        <f t="shared" ref="V140" si="329">AV140*1.2</f>
        <v>7.2296801279998943</v>
      </c>
      <c r="W140" s="20">
        <f t="shared" ref="W140" si="330">AW140*1.2</f>
        <v>19.840091783999846</v>
      </c>
      <c r="X140" s="20">
        <f t="shared" ref="X140" si="331">AX140*1.2</f>
        <v>0</v>
      </c>
      <c r="Y140" s="20">
        <f t="shared" ref="Y140" si="332">AY140*1.2</f>
        <v>36.33644774400004</v>
      </c>
      <c r="Z140" s="20">
        <f t="shared" ref="Z140" si="333">AZ140*1.2</f>
        <v>0</v>
      </c>
      <c r="AA140" s="20">
        <f t="shared" ref="AA140" si="334">BA140*1.2</f>
        <v>9.0741857279999376</v>
      </c>
      <c r="AB140" s="20">
        <f t="shared" ref="AB140" si="335">BB140*1.2</f>
        <v>27.262262016000108</v>
      </c>
      <c r="AC140" s="20">
        <f t="shared" ref="AC140" si="336">BC140*1.2</f>
        <v>0</v>
      </c>
      <c r="AD140" s="20">
        <v>74.757864280000007</v>
      </c>
      <c r="AE140" s="20">
        <f t="shared" ref="AE140" si="337">AJ140+AO140+AT140+AY140</f>
        <v>77.399883270000061</v>
      </c>
      <c r="AF140" s="20">
        <f t="shared" ref="AF140" si="338">AK140+AP140+AU140+AZ140</f>
        <v>0</v>
      </c>
      <c r="AG140" s="20">
        <f t="shared" ref="AG140" si="339">AL140+AQ140+AV140+BA140</f>
        <v>22.219102419999921</v>
      </c>
      <c r="AH140" s="20">
        <f t="shared" ref="AH140" si="340">AM140+AR140+AW140+BB140</f>
        <v>55.180780850000147</v>
      </c>
      <c r="AI140" s="20">
        <f t="shared" ref="AI140" si="341">AN140+AS140+AX140+BC140</f>
        <v>0</v>
      </c>
      <c r="AJ140" s="20">
        <v>13.48221508</v>
      </c>
      <c r="AK140" s="20">
        <v>0</v>
      </c>
      <c r="AL140" s="20">
        <v>4.5383736099999723</v>
      </c>
      <c r="AM140" s="20">
        <v>8.9438414700000273</v>
      </c>
      <c r="AN140" s="20">
        <v>0</v>
      </c>
      <c r="AO140" s="20">
        <v>11.079151810000248</v>
      </c>
      <c r="AP140" s="20">
        <v>0</v>
      </c>
      <c r="AQ140" s="20">
        <v>4.094173930000089</v>
      </c>
      <c r="AR140" s="20">
        <v>6.9849778800001578</v>
      </c>
      <c r="AS140" s="20">
        <v>0</v>
      </c>
      <c r="AT140" s="20">
        <v>22.558143259999785</v>
      </c>
      <c r="AU140" s="20">
        <v>0</v>
      </c>
      <c r="AV140" s="20">
        <v>6.0247334399999124</v>
      </c>
      <c r="AW140" s="20">
        <v>16.533409819999871</v>
      </c>
      <c r="AX140" s="20">
        <v>0</v>
      </c>
      <c r="AY140" s="20">
        <v>30.280373120000036</v>
      </c>
      <c r="AZ140" s="20">
        <v>0</v>
      </c>
      <c r="BA140" s="20">
        <v>7.5618214399999477</v>
      </c>
      <c r="BB140" s="20">
        <v>22.71855168000009</v>
      </c>
      <c r="BC140" s="20">
        <v>0</v>
      </c>
    </row>
    <row r="141" spans="1:55" ht="31.5" x14ac:dyDescent="0.25">
      <c r="A141" s="12" t="s">
        <v>76</v>
      </c>
      <c r="B141" s="13" t="s">
        <v>144</v>
      </c>
      <c r="C141" s="14" t="s">
        <v>246</v>
      </c>
      <c r="D141" s="19">
        <f t="shared" ref="D141:AI141" si="342">SUM(D142:D142)</f>
        <v>9.5473499759999996</v>
      </c>
      <c r="E141" s="19">
        <f t="shared" si="342"/>
        <v>8.6836693679999986</v>
      </c>
      <c r="F141" s="19">
        <f t="shared" si="342"/>
        <v>0</v>
      </c>
      <c r="G141" s="19">
        <f t="shared" si="342"/>
        <v>0.17212687199999996</v>
      </c>
      <c r="H141" s="19">
        <f t="shared" si="342"/>
        <v>8.5115424959999988</v>
      </c>
      <c r="I141" s="19">
        <f t="shared" si="342"/>
        <v>0</v>
      </c>
      <c r="J141" s="19">
        <f t="shared" si="342"/>
        <v>0.64943163600000009</v>
      </c>
      <c r="K141" s="19">
        <f t="shared" si="342"/>
        <v>0</v>
      </c>
      <c r="L141" s="19">
        <f t="shared" si="342"/>
        <v>1.5787619999999999E-2</v>
      </c>
      <c r="M141" s="19">
        <f t="shared" si="342"/>
        <v>0.63364401599999998</v>
      </c>
      <c r="N141" s="19">
        <f t="shared" si="342"/>
        <v>0</v>
      </c>
      <c r="O141" s="19">
        <f t="shared" si="342"/>
        <v>6.6123059999999997E-2</v>
      </c>
      <c r="P141" s="19">
        <f t="shared" si="342"/>
        <v>0</v>
      </c>
      <c r="Q141" s="19">
        <f t="shared" si="342"/>
        <v>1.3198571999999999E-2</v>
      </c>
      <c r="R141" s="19">
        <f t="shared" si="342"/>
        <v>5.2924487999999999E-2</v>
      </c>
      <c r="S141" s="19">
        <f t="shared" si="342"/>
        <v>0</v>
      </c>
      <c r="T141" s="19">
        <f t="shared" si="342"/>
        <v>8.7117035999999995E-2</v>
      </c>
      <c r="U141" s="19">
        <f t="shared" si="342"/>
        <v>0</v>
      </c>
      <c r="V141" s="19">
        <f t="shared" si="342"/>
        <v>1.3497371999999999E-2</v>
      </c>
      <c r="W141" s="19">
        <f t="shared" si="342"/>
        <v>7.3619663999999987E-2</v>
      </c>
      <c r="X141" s="19">
        <f t="shared" si="342"/>
        <v>0</v>
      </c>
      <c r="Y141" s="19">
        <f t="shared" si="342"/>
        <v>7.8809976359999991</v>
      </c>
      <c r="Z141" s="19">
        <f t="shared" si="342"/>
        <v>0</v>
      </c>
      <c r="AA141" s="19">
        <f t="shared" si="342"/>
        <v>0.12964330799999998</v>
      </c>
      <c r="AB141" s="19">
        <f t="shared" si="342"/>
        <v>7.7513543279999997</v>
      </c>
      <c r="AC141" s="19">
        <f t="shared" si="342"/>
        <v>0</v>
      </c>
      <c r="AD141" s="19">
        <f t="shared" si="342"/>
        <v>7.9561249800000002</v>
      </c>
      <c r="AE141" s="19">
        <f t="shared" si="342"/>
        <v>7.2363911399999994</v>
      </c>
      <c r="AF141" s="19">
        <f t="shared" si="342"/>
        <v>0</v>
      </c>
      <c r="AG141" s="19">
        <f t="shared" si="342"/>
        <v>0.14343905999999998</v>
      </c>
      <c r="AH141" s="19">
        <f t="shared" si="342"/>
        <v>7.0929520799999999</v>
      </c>
      <c r="AI141" s="19">
        <f t="shared" si="342"/>
        <v>0</v>
      </c>
      <c r="AJ141" s="19">
        <f t="shared" ref="AJ141:AY141" si="343">SUM(AJ142:AJ142)</f>
        <v>0.54119303000000007</v>
      </c>
      <c r="AK141" s="19">
        <f t="shared" si="343"/>
        <v>0</v>
      </c>
      <c r="AL141" s="19">
        <f t="shared" si="343"/>
        <v>1.3156349999999999E-2</v>
      </c>
      <c r="AM141" s="19">
        <f t="shared" si="343"/>
        <v>0.52803668000000004</v>
      </c>
      <c r="AN141" s="19">
        <f t="shared" si="343"/>
        <v>0</v>
      </c>
      <c r="AO141" s="19">
        <f t="shared" si="343"/>
        <v>5.510255E-2</v>
      </c>
      <c r="AP141" s="19">
        <f t="shared" ref="AP141" si="344">SUM(AP142:AP142)</f>
        <v>0</v>
      </c>
      <c r="AQ141" s="19">
        <f t="shared" ref="AQ141" si="345">SUM(AQ142:AQ142)</f>
        <v>1.0998809999999999E-2</v>
      </c>
      <c r="AR141" s="19">
        <f t="shared" ref="AR141" si="346">SUM(AR142:AR142)</f>
        <v>4.4103740000000002E-2</v>
      </c>
      <c r="AS141" s="19">
        <f t="shared" ref="AS141" si="347">SUM(AS142:AS142)</f>
        <v>0</v>
      </c>
      <c r="AT141" s="19">
        <f t="shared" si="343"/>
        <v>7.2597529999999993E-2</v>
      </c>
      <c r="AU141" s="19">
        <f t="shared" ref="AU141" si="348">SUM(AU142:AU142)</f>
        <v>0</v>
      </c>
      <c r="AV141" s="19">
        <f t="shared" ref="AV141" si="349">SUM(AV142:AV142)</f>
        <v>1.1247809999999999E-2</v>
      </c>
      <c r="AW141" s="19">
        <f t="shared" ref="AW141" si="350">SUM(AW142:AW142)</f>
        <v>6.1349719999999996E-2</v>
      </c>
      <c r="AX141" s="19">
        <f t="shared" ref="AX141" si="351">SUM(AX142:AX142)</f>
        <v>0</v>
      </c>
      <c r="AY141" s="19">
        <f t="shared" si="343"/>
        <v>6.5674980299999994</v>
      </c>
      <c r="AZ141" s="19">
        <f t="shared" ref="AZ141" si="352">SUM(AZ142:AZ142)</f>
        <v>0</v>
      </c>
      <c r="BA141" s="19">
        <f t="shared" ref="BA141" si="353">SUM(BA142:BA142)</f>
        <v>0.10803608999999999</v>
      </c>
      <c r="BB141" s="19">
        <f t="shared" ref="BB141" si="354">SUM(BB142:BB142)</f>
        <v>6.4594619399999997</v>
      </c>
      <c r="BC141" s="19">
        <f t="shared" ref="BC141" si="355">SUM(BC142:BC142)</f>
        <v>0</v>
      </c>
    </row>
    <row r="142" spans="1:55" ht="47.25" x14ac:dyDescent="0.25">
      <c r="A142" s="5" t="s">
        <v>76</v>
      </c>
      <c r="B142" s="15" t="s">
        <v>171</v>
      </c>
      <c r="C142" s="16" t="s">
        <v>245</v>
      </c>
      <c r="D142" s="20">
        <f t="shared" ref="D142" si="356">AD142*1.2</f>
        <v>9.5473499759999996</v>
      </c>
      <c r="E142" s="20">
        <f t="shared" ref="E142" si="357">AE142*1.2</f>
        <v>8.6836693679999986</v>
      </c>
      <c r="F142" s="20">
        <f t="shared" ref="F142" si="358">AF142*1.2</f>
        <v>0</v>
      </c>
      <c r="G142" s="20">
        <f t="shared" ref="G142" si="359">AG142*1.2</f>
        <v>0.17212687199999996</v>
      </c>
      <c r="H142" s="20">
        <f t="shared" ref="H142" si="360">AH142*1.2</f>
        <v>8.5115424959999988</v>
      </c>
      <c r="I142" s="20">
        <f t="shared" ref="I142" si="361">AI142*1.2</f>
        <v>0</v>
      </c>
      <c r="J142" s="20">
        <f t="shared" ref="J142" si="362">AJ142*1.2</f>
        <v>0.64943163600000009</v>
      </c>
      <c r="K142" s="20">
        <f t="shared" ref="K142" si="363">AK142*1.2</f>
        <v>0</v>
      </c>
      <c r="L142" s="20">
        <f t="shared" ref="L142" si="364">AL142*1.2</f>
        <v>1.5787619999999999E-2</v>
      </c>
      <c r="M142" s="20">
        <f t="shared" ref="M142" si="365">AM142*1.2</f>
        <v>0.63364401599999998</v>
      </c>
      <c r="N142" s="20">
        <f t="shared" ref="N142" si="366">AN142*1.2</f>
        <v>0</v>
      </c>
      <c r="O142" s="20">
        <f t="shared" ref="O142" si="367">AO142*1.2</f>
        <v>6.6123059999999997E-2</v>
      </c>
      <c r="P142" s="20">
        <f t="shared" ref="P142" si="368">AP142*1.2</f>
        <v>0</v>
      </c>
      <c r="Q142" s="20">
        <f t="shared" ref="Q142" si="369">AQ142*1.2</f>
        <v>1.3198571999999999E-2</v>
      </c>
      <c r="R142" s="20">
        <f t="shared" ref="R142" si="370">AR142*1.2</f>
        <v>5.2924487999999999E-2</v>
      </c>
      <c r="S142" s="20">
        <f t="shared" ref="S142" si="371">AS142*1.2</f>
        <v>0</v>
      </c>
      <c r="T142" s="20">
        <f t="shared" ref="T142" si="372">AT142*1.2</f>
        <v>8.7117035999999995E-2</v>
      </c>
      <c r="U142" s="20">
        <f t="shared" ref="U142" si="373">AU142*1.2</f>
        <v>0</v>
      </c>
      <c r="V142" s="20">
        <f t="shared" ref="V142" si="374">AV142*1.2</f>
        <v>1.3497371999999999E-2</v>
      </c>
      <c r="W142" s="20">
        <f t="shared" ref="W142" si="375">AW142*1.2</f>
        <v>7.3619663999999987E-2</v>
      </c>
      <c r="X142" s="20">
        <f t="shared" ref="X142" si="376">AX142*1.2</f>
        <v>0</v>
      </c>
      <c r="Y142" s="20">
        <f t="shared" ref="Y142" si="377">AY142*1.2</f>
        <v>7.8809976359999991</v>
      </c>
      <c r="Z142" s="20">
        <f t="shared" ref="Z142" si="378">AZ142*1.2</f>
        <v>0</v>
      </c>
      <c r="AA142" s="20">
        <f t="shared" ref="AA142" si="379">BA142*1.2</f>
        <v>0.12964330799999998</v>
      </c>
      <c r="AB142" s="20">
        <f t="shared" ref="AB142" si="380">BB142*1.2</f>
        <v>7.7513543279999997</v>
      </c>
      <c r="AC142" s="20">
        <f t="shared" ref="AC142" si="381">BC142*1.2</f>
        <v>0</v>
      </c>
      <c r="AD142" s="20">
        <v>7.9561249800000002</v>
      </c>
      <c r="AE142" s="20">
        <f t="shared" ref="AE142" si="382">AJ142+AO142+AT142+AY142</f>
        <v>7.2363911399999994</v>
      </c>
      <c r="AF142" s="20">
        <f t="shared" ref="AF142" si="383">AK142+AP142+AU142+AZ142</f>
        <v>0</v>
      </c>
      <c r="AG142" s="20">
        <f t="shared" ref="AG142" si="384">AL142+AQ142+AV142+BA142</f>
        <v>0.14343905999999998</v>
      </c>
      <c r="AH142" s="20">
        <f t="shared" ref="AH142" si="385">AM142+AR142+AW142+BB142</f>
        <v>7.0929520799999999</v>
      </c>
      <c r="AI142" s="20">
        <f t="shared" ref="AI142" si="386">AN142+AS142+AX142+BC142</f>
        <v>0</v>
      </c>
      <c r="AJ142" s="20">
        <v>0.54119303000000007</v>
      </c>
      <c r="AK142" s="20">
        <v>0</v>
      </c>
      <c r="AL142" s="20">
        <v>1.3156349999999999E-2</v>
      </c>
      <c r="AM142" s="20">
        <v>0.52803668000000004</v>
      </c>
      <c r="AN142" s="20">
        <v>0</v>
      </c>
      <c r="AO142" s="20">
        <v>5.510255E-2</v>
      </c>
      <c r="AP142" s="20">
        <v>0</v>
      </c>
      <c r="AQ142" s="20">
        <v>1.0998809999999999E-2</v>
      </c>
      <c r="AR142" s="20">
        <v>4.4103740000000002E-2</v>
      </c>
      <c r="AS142" s="20">
        <v>0</v>
      </c>
      <c r="AT142" s="20">
        <v>7.2597529999999993E-2</v>
      </c>
      <c r="AU142" s="20">
        <v>0</v>
      </c>
      <c r="AV142" s="20">
        <v>1.1247809999999999E-2</v>
      </c>
      <c r="AW142" s="20">
        <v>6.1349719999999996E-2</v>
      </c>
      <c r="AX142" s="20">
        <v>0</v>
      </c>
      <c r="AY142" s="20">
        <v>6.5674980299999994</v>
      </c>
      <c r="AZ142" s="20">
        <v>0</v>
      </c>
      <c r="BA142" s="20">
        <v>0.10803608999999999</v>
      </c>
      <c r="BB142" s="20">
        <v>6.4594619399999997</v>
      </c>
      <c r="BC142" s="20">
        <v>0</v>
      </c>
    </row>
    <row r="143" spans="1:55" ht="31.5" x14ac:dyDescent="0.25">
      <c r="A143" s="12" t="s">
        <v>77</v>
      </c>
      <c r="B143" s="13" t="s">
        <v>145</v>
      </c>
      <c r="C143" s="14" t="s">
        <v>246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</row>
    <row r="144" spans="1:55" ht="31.5" x14ac:dyDescent="0.25">
      <c r="A144" s="12" t="s">
        <v>78</v>
      </c>
      <c r="B144" s="13" t="s">
        <v>146</v>
      </c>
      <c r="C144" s="14" t="s">
        <v>246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</row>
    <row r="145" spans="1:55" ht="47.25" x14ac:dyDescent="0.25">
      <c r="A145" s="12" t="s">
        <v>79</v>
      </c>
      <c r="B145" s="13" t="s">
        <v>147</v>
      </c>
      <c r="C145" s="14" t="s">
        <v>246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</row>
    <row r="146" spans="1:55" ht="47.25" x14ac:dyDescent="0.25">
      <c r="A146" s="12" t="s">
        <v>80</v>
      </c>
      <c r="B146" s="13" t="s">
        <v>148</v>
      </c>
      <c r="C146" s="14" t="s">
        <v>246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</row>
    <row r="147" spans="1:55" ht="47.25" x14ac:dyDescent="0.25">
      <c r="A147" s="12" t="s">
        <v>81</v>
      </c>
      <c r="B147" s="13" t="s">
        <v>149</v>
      </c>
      <c r="C147" s="14" t="s">
        <v>246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</row>
    <row r="148" spans="1:55" ht="47.25" x14ac:dyDescent="0.25">
      <c r="A148" s="12" t="s">
        <v>150</v>
      </c>
      <c r="B148" s="13" t="s">
        <v>151</v>
      </c>
      <c r="C148" s="14" t="s">
        <v>246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</row>
    <row r="149" spans="1:55" ht="47.25" x14ac:dyDescent="0.25">
      <c r="A149" s="9" t="s">
        <v>152</v>
      </c>
      <c r="B149" s="10" t="s">
        <v>153</v>
      </c>
      <c r="C149" s="11" t="s">
        <v>246</v>
      </c>
      <c r="D149" s="18">
        <f t="shared" ref="D149:AI149" si="387">D150+D151</f>
        <v>0</v>
      </c>
      <c r="E149" s="18">
        <f t="shared" si="387"/>
        <v>0</v>
      </c>
      <c r="F149" s="18">
        <f t="shared" si="387"/>
        <v>0</v>
      </c>
      <c r="G149" s="18">
        <f t="shared" si="387"/>
        <v>0</v>
      </c>
      <c r="H149" s="18">
        <f t="shared" si="387"/>
        <v>0</v>
      </c>
      <c r="I149" s="18">
        <f t="shared" si="387"/>
        <v>0</v>
      </c>
      <c r="J149" s="18">
        <f t="shared" si="387"/>
        <v>0</v>
      </c>
      <c r="K149" s="18">
        <f t="shared" si="387"/>
        <v>0</v>
      </c>
      <c r="L149" s="18">
        <f t="shared" si="387"/>
        <v>0</v>
      </c>
      <c r="M149" s="18">
        <f t="shared" si="387"/>
        <v>0</v>
      </c>
      <c r="N149" s="18">
        <f t="shared" si="387"/>
        <v>0</v>
      </c>
      <c r="O149" s="18">
        <f t="shared" si="387"/>
        <v>0</v>
      </c>
      <c r="P149" s="18">
        <f t="shared" si="387"/>
        <v>0</v>
      </c>
      <c r="Q149" s="18">
        <f t="shared" si="387"/>
        <v>0</v>
      </c>
      <c r="R149" s="18">
        <f t="shared" si="387"/>
        <v>0</v>
      </c>
      <c r="S149" s="18">
        <f t="shared" si="387"/>
        <v>0</v>
      </c>
      <c r="T149" s="18">
        <f t="shared" si="387"/>
        <v>0</v>
      </c>
      <c r="U149" s="18">
        <f t="shared" si="387"/>
        <v>0</v>
      </c>
      <c r="V149" s="18">
        <f t="shared" si="387"/>
        <v>0</v>
      </c>
      <c r="W149" s="18">
        <f t="shared" si="387"/>
        <v>0</v>
      </c>
      <c r="X149" s="18">
        <f t="shared" si="387"/>
        <v>0</v>
      </c>
      <c r="Y149" s="18">
        <f t="shared" si="387"/>
        <v>0</v>
      </c>
      <c r="Z149" s="18">
        <f t="shared" si="387"/>
        <v>0</v>
      </c>
      <c r="AA149" s="18">
        <f t="shared" si="387"/>
        <v>0</v>
      </c>
      <c r="AB149" s="18">
        <f t="shared" si="387"/>
        <v>0</v>
      </c>
      <c r="AC149" s="18">
        <f t="shared" si="387"/>
        <v>0</v>
      </c>
      <c r="AD149" s="18">
        <f t="shared" si="387"/>
        <v>0</v>
      </c>
      <c r="AE149" s="18">
        <f t="shared" si="387"/>
        <v>0</v>
      </c>
      <c r="AF149" s="18">
        <f t="shared" si="387"/>
        <v>0</v>
      </c>
      <c r="AG149" s="18">
        <f t="shared" si="387"/>
        <v>0</v>
      </c>
      <c r="AH149" s="18">
        <f t="shared" si="387"/>
        <v>0</v>
      </c>
      <c r="AI149" s="18">
        <f t="shared" si="387"/>
        <v>0</v>
      </c>
      <c r="AJ149" s="18">
        <f t="shared" ref="AJ149:BC149" si="388">AJ150+AJ151</f>
        <v>0</v>
      </c>
      <c r="AK149" s="18">
        <f t="shared" si="388"/>
        <v>0</v>
      </c>
      <c r="AL149" s="18">
        <f t="shared" si="388"/>
        <v>0</v>
      </c>
      <c r="AM149" s="18">
        <f t="shared" si="388"/>
        <v>0</v>
      </c>
      <c r="AN149" s="18">
        <f t="shared" si="388"/>
        <v>0</v>
      </c>
      <c r="AO149" s="18">
        <f t="shared" si="388"/>
        <v>0</v>
      </c>
      <c r="AP149" s="18">
        <f t="shared" si="388"/>
        <v>0</v>
      </c>
      <c r="AQ149" s="18">
        <f t="shared" si="388"/>
        <v>0</v>
      </c>
      <c r="AR149" s="18">
        <f t="shared" si="388"/>
        <v>0</v>
      </c>
      <c r="AS149" s="18">
        <f t="shared" si="388"/>
        <v>0</v>
      </c>
      <c r="AT149" s="18">
        <f t="shared" si="388"/>
        <v>0</v>
      </c>
      <c r="AU149" s="18">
        <f t="shared" si="388"/>
        <v>0</v>
      </c>
      <c r="AV149" s="18">
        <f t="shared" si="388"/>
        <v>0</v>
      </c>
      <c r="AW149" s="18">
        <f t="shared" si="388"/>
        <v>0</v>
      </c>
      <c r="AX149" s="18">
        <f t="shared" si="388"/>
        <v>0</v>
      </c>
      <c r="AY149" s="18">
        <f t="shared" si="388"/>
        <v>0</v>
      </c>
      <c r="AZ149" s="18">
        <f t="shared" si="388"/>
        <v>0</v>
      </c>
      <c r="BA149" s="18">
        <f t="shared" si="388"/>
        <v>0</v>
      </c>
      <c r="BB149" s="18">
        <f t="shared" si="388"/>
        <v>0</v>
      </c>
      <c r="BC149" s="18">
        <f t="shared" si="388"/>
        <v>0</v>
      </c>
    </row>
    <row r="150" spans="1:55" ht="31.5" x14ac:dyDescent="0.25">
      <c r="A150" s="12" t="s">
        <v>154</v>
      </c>
      <c r="B150" s="13" t="s">
        <v>155</v>
      </c>
      <c r="C150" s="14" t="s">
        <v>246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</row>
    <row r="151" spans="1:55" ht="31.5" x14ac:dyDescent="0.25">
      <c r="A151" s="12" t="s">
        <v>156</v>
      </c>
      <c r="B151" s="13" t="s">
        <v>157</v>
      </c>
      <c r="C151" s="14" t="s">
        <v>246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</row>
    <row r="152" spans="1:55" ht="63" x14ac:dyDescent="0.25">
      <c r="A152" s="6" t="s">
        <v>158</v>
      </c>
      <c r="B152" s="7" t="s">
        <v>159</v>
      </c>
      <c r="C152" s="8" t="s">
        <v>246</v>
      </c>
      <c r="D152" s="17">
        <f t="shared" ref="D152:AI152" si="389">D153+D154</f>
        <v>0</v>
      </c>
      <c r="E152" s="17">
        <f t="shared" si="389"/>
        <v>0</v>
      </c>
      <c r="F152" s="17">
        <f t="shared" si="389"/>
        <v>0</v>
      </c>
      <c r="G152" s="17">
        <f t="shared" si="389"/>
        <v>0</v>
      </c>
      <c r="H152" s="17">
        <f t="shared" si="389"/>
        <v>0</v>
      </c>
      <c r="I152" s="17">
        <f t="shared" si="389"/>
        <v>0</v>
      </c>
      <c r="J152" s="17">
        <f t="shared" si="389"/>
        <v>0</v>
      </c>
      <c r="K152" s="17">
        <f t="shared" si="389"/>
        <v>0</v>
      </c>
      <c r="L152" s="17">
        <f t="shared" si="389"/>
        <v>0</v>
      </c>
      <c r="M152" s="17">
        <f t="shared" si="389"/>
        <v>0</v>
      </c>
      <c r="N152" s="17">
        <f t="shared" si="389"/>
        <v>0</v>
      </c>
      <c r="O152" s="17">
        <f t="shared" si="389"/>
        <v>0</v>
      </c>
      <c r="P152" s="17">
        <f t="shared" si="389"/>
        <v>0</v>
      </c>
      <c r="Q152" s="17">
        <f t="shared" si="389"/>
        <v>0</v>
      </c>
      <c r="R152" s="17">
        <f t="shared" si="389"/>
        <v>0</v>
      </c>
      <c r="S152" s="17">
        <f t="shared" si="389"/>
        <v>0</v>
      </c>
      <c r="T152" s="17">
        <f t="shared" si="389"/>
        <v>0</v>
      </c>
      <c r="U152" s="17">
        <f t="shared" si="389"/>
        <v>0</v>
      </c>
      <c r="V152" s="17">
        <f t="shared" si="389"/>
        <v>0</v>
      </c>
      <c r="W152" s="17">
        <f t="shared" si="389"/>
        <v>0</v>
      </c>
      <c r="X152" s="17">
        <f t="shared" si="389"/>
        <v>0</v>
      </c>
      <c r="Y152" s="17">
        <f t="shared" si="389"/>
        <v>0</v>
      </c>
      <c r="Z152" s="17">
        <f t="shared" si="389"/>
        <v>0</v>
      </c>
      <c r="AA152" s="17">
        <f t="shared" si="389"/>
        <v>0</v>
      </c>
      <c r="AB152" s="17">
        <f t="shared" si="389"/>
        <v>0</v>
      </c>
      <c r="AC152" s="17">
        <f t="shared" si="389"/>
        <v>0</v>
      </c>
      <c r="AD152" s="17">
        <f t="shared" si="389"/>
        <v>0</v>
      </c>
      <c r="AE152" s="17">
        <f t="shared" si="389"/>
        <v>0</v>
      </c>
      <c r="AF152" s="17">
        <f t="shared" si="389"/>
        <v>0</v>
      </c>
      <c r="AG152" s="17">
        <f t="shared" si="389"/>
        <v>0</v>
      </c>
      <c r="AH152" s="17">
        <f t="shared" si="389"/>
        <v>0</v>
      </c>
      <c r="AI152" s="17">
        <f t="shared" si="389"/>
        <v>0</v>
      </c>
      <c r="AJ152" s="17">
        <f t="shared" ref="AJ152:BC152" si="390">AJ153+AJ154</f>
        <v>0</v>
      </c>
      <c r="AK152" s="17">
        <f t="shared" si="390"/>
        <v>0</v>
      </c>
      <c r="AL152" s="17">
        <f t="shared" si="390"/>
        <v>0</v>
      </c>
      <c r="AM152" s="17">
        <f t="shared" si="390"/>
        <v>0</v>
      </c>
      <c r="AN152" s="17">
        <f t="shared" si="390"/>
        <v>0</v>
      </c>
      <c r="AO152" s="17">
        <f t="shared" si="390"/>
        <v>0</v>
      </c>
      <c r="AP152" s="17">
        <f t="shared" si="390"/>
        <v>0</v>
      </c>
      <c r="AQ152" s="17">
        <f t="shared" si="390"/>
        <v>0</v>
      </c>
      <c r="AR152" s="17">
        <f t="shared" si="390"/>
        <v>0</v>
      </c>
      <c r="AS152" s="17">
        <f t="shared" si="390"/>
        <v>0</v>
      </c>
      <c r="AT152" s="17">
        <f t="shared" si="390"/>
        <v>0</v>
      </c>
      <c r="AU152" s="17">
        <f t="shared" si="390"/>
        <v>0</v>
      </c>
      <c r="AV152" s="17">
        <f t="shared" si="390"/>
        <v>0</v>
      </c>
      <c r="AW152" s="17">
        <f t="shared" si="390"/>
        <v>0</v>
      </c>
      <c r="AX152" s="17">
        <f t="shared" si="390"/>
        <v>0</v>
      </c>
      <c r="AY152" s="17">
        <f t="shared" si="390"/>
        <v>0</v>
      </c>
      <c r="AZ152" s="17">
        <f t="shared" si="390"/>
        <v>0</v>
      </c>
      <c r="BA152" s="17">
        <f t="shared" si="390"/>
        <v>0</v>
      </c>
      <c r="BB152" s="17">
        <f t="shared" si="390"/>
        <v>0</v>
      </c>
      <c r="BC152" s="17">
        <f t="shared" si="390"/>
        <v>0</v>
      </c>
    </row>
    <row r="153" spans="1:55" ht="47.25" x14ac:dyDescent="0.25">
      <c r="A153" s="9" t="s">
        <v>160</v>
      </c>
      <c r="B153" s="10" t="s">
        <v>161</v>
      </c>
      <c r="C153" s="11" t="s">
        <v>246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</row>
    <row r="154" spans="1:55" ht="47.25" x14ac:dyDescent="0.25">
      <c r="A154" s="9" t="s">
        <v>162</v>
      </c>
      <c r="B154" s="10" t="s">
        <v>163</v>
      </c>
      <c r="C154" s="11" t="s">
        <v>246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  <c r="AS154" s="18">
        <v>0</v>
      </c>
      <c r="AT154" s="18">
        <v>0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</row>
    <row r="155" spans="1:55" ht="31.5" x14ac:dyDescent="0.25">
      <c r="A155" s="6" t="s">
        <v>164</v>
      </c>
      <c r="B155" s="7" t="s">
        <v>165</v>
      </c>
      <c r="C155" s="8" t="s">
        <v>246</v>
      </c>
      <c r="D155" s="17">
        <f t="shared" ref="D155:AI155" si="391">SUM(D156:D164)</f>
        <v>29.170577999999995</v>
      </c>
      <c r="E155" s="17">
        <f t="shared" si="391"/>
        <v>28.846505772</v>
      </c>
      <c r="F155" s="17">
        <f t="shared" si="391"/>
        <v>0.23165111999999999</v>
      </c>
      <c r="G155" s="17">
        <f t="shared" si="391"/>
        <v>14.545750152000002</v>
      </c>
      <c r="H155" s="17">
        <f t="shared" si="391"/>
        <v>13.087032600000001</v>
      </c>
      <c r="I155" s="17">
        <f t="shared" si="391"/>
        <v>0.98207190000000011</v>
      </c>
      <c r="J155" s="17">
        <f t="shared" si="391"/>
        <v>0.19456120799999999</v>
      </c>
      <c r="K155" s="17">
        <f t="shared" si="391"/>
        <v>0.19456120799999999</v>
      </c>
      <c r="L155" s="17">
        <f t="shared" si="391"/>
        <v>0</v>
      </c>
      <c r="M155" s="17">
        <f t="shared" si="391"/>
        <v>0</v>
      </c>
      <c r="N155" s="17">
        <f t="shared" si="391"/>
        <v>0</v>
      </c>
      <c r="O155" s="17">
        <f t="shared" si="391"/>
        <v>5.8146280439999991</v>
      </c>
      <c r="P155" s="17">
        <f t="shared" si="391"/>
        <v>2.7599999999999999E-4</v>
      </c>
      <c r="Q155" s="17">
        <f t="shared" si="391"/>
        <v>0.25563491999999999</v>
      </c>
      <c r="R155" s="17">
        <f t="shared" si="391"/>
        <v>5.5587171239999993</v>
      </c>
      <c r="S155" s="17">
        <f t="shared" si="391"/>
        <v>0</v>
      </c>
      <c r="T155" s="17">
        <f t="shared" si="391"/>
        <v>22.742432916000002</v>
      </c>
      <c r="U155" s="17">
        <f t="shared" si="391"/>
        <v>3.6813912000000004E-2</v>
      </c>
      <c r="V155" s="17">
        <f t="shared" si="391"/>
        <v>14.290115232</v>
      </c>
      <c r="W155" s="17">
        <f t="shared" si="391"/>
        <v>7.5283154760000004</v>
      </c>
      <c r="X155" s="17">
        <f t="shared" si="391"/>
        <v>0.88718829600000004</v>
      </c>
      <c r="Y155" s="17">
        <f t="shared" si="391"/>
        <v>9.488360400000001E-2</v>
      </c>
      <c r="Z155" s="17">
        <f t="shared" si="391"/>
        <v>0</v>
      </c>
      <c r="AA155" s="17">
        <f t="shared" si="391"/>
        <v>0</v>
      </c>
      <c r="AB155" s="17">
        <f t="shared" si="391"/>
        <v>0</v>
      </c>
      <c r="AC155" s="17">
        <f t="shared" si="391"/>
        <v>9.488360400000001E-2</v>
      </c>
      <c r="AD155" s="17">
        <f t="shared" si="391"/>
        <v>24.308814999999999</v>
      </c>
      <c r="AE155" s="17">
        <f>SUM(AE156:AE164)</f>
        <v>24.038754809999997</v>
      </c>
      <c r="AF155" s="17">
        <f t="shared" si="391"/>
        <v>0.19304260000000001</v>
      </c>
      <c r="AG155" s="17">
        <f t="shared" si="391"/>
        <v>12.121458459999999</v>
      </c>
      <c r="AH155" s="17">
        <f t="shared" si="391"/>
        <v>10.905860500000001</v>
      </c>
      <c r="AI155" s="17">
        <f t="shared" si="391"/>
        <v>0.81839325000000007</v>
      </c>
      <c r="AJ155" s="17">
        <f t="shared" ref="AJ155:BC155" si="392">SUM(AJ156:AJ164)</f>
        <v>0.16213433999999999</v>
      </c>
      <c r="AK155" s="17">
        <f t="shared" si="392"/>
        <v>0.16213433999999999</v>
      </c>
      <c r="AL155" s="17">
        <f t="shared" si="392"/>
        <v>0</v>
      </c>
      <c r="AM155" s="17">
        <f t="shared" si="392"/>
        <v>0</v>
      </c>
      <c r="AN155" s="17">
        <f t="shared" si="392"/>
        <v>0</v>
      </c>
      <c r="AO155" s="17">
        <f t="shared" si="392"/>
        <v>4.8455233699999996</v>
      </c>
      <c r="AP155" s="17">
        <f t="shared" si="392"/>
        <v>2.3000000000000001E-4</v>
      </c>
      <c r="AQ155" s="17">
        <f t="shared" si="392"/>
        <v>0.2130291</v>
      </c>
      <c r="AR155" s="17">
        <f t="shared" si="392"/>
        <v>4.6322642699999994</v>
      </c>
      <c r="AS155" s="17">
        <f t="shared" si="392"/>
        <v>0</v>
      </c>
      <c r="AT155" s="17">
        <f t="shared" si="392"/>
        <v>18.952027430000001</v>
      </c>
      <c r="AU155" s="17">
        <f t="shared" si="392"/>
        <v>3.0678260000000002E-2</v>
      </c>
      <c r="AV155" s="17">
        <f t="shared" si="392"/>
        <v>11.90842936</v>
      </c>
      <c r="AW155" s="17">
        <f t="shared" si="392"/>
        <v>6.2735962300000008</v>
      </c>
      <c r="AX155" s="17">
        <f t="shared" si="392"/>
        <v>0.73932357999999998</v>
      </c>
      <c r="AY155" s="17">
        <f>SUM(AY156:AY164)</f>
        <v>7.9069670000000009E-2</v>
      </c>
      <c r="AZ155" s="17">
        <f t="shared" si="392"/>
        <v>0</v>
      </c>
      <c r="BA155" s="17">
        <f t="shared" si="392"/>
        <v>0</v>
      </c>
      <c r="BB155" s="17">
        <f t="shared" si="392"/>
        <v>0</v>
      </c>
      <c r="BC155" s="17">
        <f t="shared" si="392"/>
        <v>7.9069670000000009E-2</v>
      </c>
    </row>
    <row r="156" spans="1:55" ht="31.5" x14ac:dyDescent="0.25">
      <c r="A156" s="5" t="s">
        <v>164</v>
      </c>
      <c r="B156" s="15" t="s">
        <v>329</v>
      </c>
      <c r="C156" s="16" t="s">
        <v>208</v>
      </c>
      <c r="D156" s="20">
        <f t="shared" ref="D156:D164" si="393">AD156*1.2</f>
        <v>11.8321536</v>
      </c>
      <c r="E156" s="20">
        <f t="shared" ref="E156:E164" si="394">AE156*1.2</f>
        <v>11.83208988</v>
      </c>
      <c r="F156" s="20">
        <f t="shared" ref="F156:F164" si="395">AF156*1.2</f>
        <v>0.11059511999999999</v>
      </c>
      <c r="G156" s="20">
        <f t="shared" ref="G156:G164" si="396">AG156*1.2</f>
        <v>5.7811179600000004</v>
      </c>
      <c r="H156" s="20">
        <f t="shared" ref="H156:H164" si="397">AH156*1.2</f>
        <v>5.5587171239999993</v>
      </c>
      <c r="I156" s="20">
        <f t="shared" ref="I156:I164" si="398">AI156*1.2</f>
        <v>0.381659676</v>
      </c>
      <c r="J156" s="20">
        <f t="shared" ref="J156:J164" si="399">AJ156*1.2</f>
        <v>7.4885207999999995E-2</v>
      </c>
      <c r="K156" s="20">
        <f t="shared" ref="K156:K164" si="400">AK156*1.2</f>
        <v>7.4885207999999995E-2</v>
      </c>
      <c r="L156" s="20">
        <f t="shared" ref="L156:L164" si="401">AL156*1.2</f>
        <v>0</v>
      </c>
      <c r="M156" s="20">
        <f t="shared" ref="M156:M164" si="402">AM156*1.2</f>
        <v>0</v>
      </c>
      <c r="N156" s="20">
        <f t="shared" ref="N156:N164" si="403">AN156*1.2</f>
        <v>0</v>
      </c>
      <c r="O156" s="20">
        <f t="shared" ref="O156:O164" si="404">AO156*1.2</f>
        <v>5.8143520439999987</v>
      </c>
      <c r="P156" s="20">
        <f t="shared" ref="P156:P164" si="405">AP156*1.2</f>
        <v>0</v>
      </c>
      <c r="Q156" s="20">
        <f t="shared" ref="Q156:Q164" si="406">AQ156*1.2</f>
        <v>0.25563491999999999</v>
      </c>
      <c r="R156" s="20">
        <f t="shared" ref="R156:R164" si="407">AR156*1.2</f>
        <v>5.5587171239999993</v>
      </c>
      <c r="S156" s="20">
        <f t="shared" ref="S156:S164" si="408">AS156*1.2</f>
        <v>0</v>
      </c>
      <c r="T156" s="20">
        <f t="shared" ref="T156:T164" si="409">AT156*1.2</f>
        <v>5.9428526280000007</v>
      </c>
      <c r="U156" s="20">
        <f t="shared" ref="U156:U164" si="410">AU156*1.2</f>
        <v>3.5709912000000003E-2</v>
      </c>
      <c r="V156" s="20">
        <f t="shared" ref="V156:V164" si="411">AV156*1.2</f>
        <v>5.5254830400000001</v>
      </c>
      <c r="W156" s="20">
        <f t="shared" ref="W156:W164" si="412">AW156*1.2</f>
        <v>0</v>
      </c>
      <c r="X156" s="20">
        <f t="shared" ref="X156:X164" si="413">AX156*1.2</f>
        <v>0.381659676</v>
      </c>
      <c r="Y156" s="20">
        <f t="shared" ref="Y156:Y164" si="414">AY156*1.2</f>
        <v>0</v>
      </c>
      <c r="Z156" s="20">
        <f t="shared" ref="Z156:Z164" si="415">AZ156*1.2</f>
        <v>0</v>
      </c>
      <c r="AA156" s="20">
        <f t="shared" ref="AA156:AA164" si="416">BA156*1.2</f>
        <v>0</v>
      </c>
      <c r="AB156" s="20">
        <f t="shared" ref="AB156:AB164" si="417">BB156*1.2</f>
        <v>0</v>
      </c>
      <c r="AC156" s="20">
        <f t="shared" ref="AC156:AC164" si="418">BC156*1.2</f>
        <v>0</v>
      </c>
      <c r="AD156" s="20">
        <v>9.8601279999999996</v>
      </c>
      <c r="AE156" s="20">
        <f t="shared" ref="AE156:AE164" si="419">AJ156+AO156+AT156+AY156</f>
        <v>9.8600749000000008</v>
      </c>
      <c r="AF156" s="20">
        <f t="shared" ref="AF156:AF164" si="420">AK156+AP156+AU156+AZ156</f>
        <v>9.2162599999999997E-2</v>
      </c>
      <c r="AG156" s="20">
        <f t="shared" ref="AG156:AG164" si="421">AL156+AQ156+AV156+BA156</f>
        <v>4.8175983000000002</v>
      </c>
      <c r="AH156" s="20">
        <f t="shared" ref="AH156:AH164" si="422">AM156+AR156+AW156+BB156</f>
        <v>4.6322642699999994</v>
      </c>
      <c r="AI156" s="20">
        <f t="shared" ref="AI156:AI164" si="423">AN156+AS156+AX156+BC156</f>
        <v>0.31804973000000003</v>
      </c>
      <c r="AJ156" s="20">
        <v>6.2404339999999996E-2</v>
      </c>
      <c r="AK156" s="20">
        <v>6.2404339999999996E-2</v>
      </c>
      <c r="AL156" s="20">
        <v>0</v>
      </c>
      <c r="AM156" s="20">
        <v>0</v>
      </c>
      <c r="AN156" s="20">
        <v>0</v>
      </c>
      <c r="AO156" s="20">
        <v>4.8452933699999994</v>
      </c>
      <c r="AP156" s="20">
        <v>0</v>
      </c>
      <c r="AQ156" s="20">
        <v>0.2130291</v>
      </c>
      <c r="AR156" s="20">
        <v>4.6322642699999994</v>
      </c>
      <c r="AS156" s="20">
        <v>0</v>
      </c>
      <c r="AT156" s="20">
        <v>4.9523771900000009</v>
      </c>
      <c r="AU156" s="20">
        <v>2.9758260000000002E-2</v>
      </c>
      <c r="AV156" s="20">
        <v>4.6045692000000003</v>
      </c>
      <c r="AW156" s="20">
        <v>0</v>
      </c>
      <c r="AX156" s="20">
        <v>0.31804973000000003</v>
      </c>
      <c r="AY156" s="20">
        <v>0</v>
      </c>
      <c r="AZ156" s="20">
        <v>0</v>
      </c>
      <c r="BA156" s="20">
        <f t="shared" ref="BA156:BA164" si="424">30*AY156/100</f>
        <v>0</v>
      </c>
      <c r="BB156" s="20">
        <f t="shared" ref="BB156:BB164" si="425">70*AY156/100</f>
        <v>0</v>
      </c>
      <c r="BC156" s="20">
        <v>0</v>
      </c>
    </row>
    <row r="157" spans="1:55" ht="31.5" x14ac:dyDescent="0.25">
      <c r="A157" s="5" t="s">
        <v>164</v>
      </c>
      <c r="B157" s="15" t="s">
        <v>330</v>
      </c>
      <c r="C157" s="16" t="s">
        <v>209</v>
      </c>
      <c r="D157" s="20">
        <f t="shared" si="393"/>
        <v>1.4732243999999999</v>
      </c>
      <c r="E157" s="20">
        <f t="shared" si="394"/>
        <v>1.4303150879999997</v>
      </c>
      <c r="F157" s="20">
        <f t="shared" si="395"/>
        <v>2.7599999999999999E-4</v>
      </c>
      <c r="G157" s="20">
        <f t="shared" si="396"/>
        <v>1.413318684</v>
      </c>
      <c r="H157" s="20">
        <f t="shared" si="397"/>
        <v>0</v>
      </c>
      <c r="I157" s="20">
        <f t="shared" si="398"/>
        <v>1.6720403999999998E-2</v>
      </c>
      <c r="J157" s="20">
        <f t="shared" si="399"/>
        <v>2.7599999999999999E-4</v>
      </c>
      <c r="K157" s="20">
        <f t="shared" si="400"/>
        <v>2.7599999999999999E-4</v>
      </c>
      <c r="L157" s="20">
        <f t="shared" si="401"/>
        <v>0</v>
      </c>
      <c r="M157" s="20">
        <f t="shared" si="402"/>
        <v>0</v>
      </c>
      <c r="N157" s="20">
        <f t="shared" si="403"/>
        <v>0</v>
      </c>
      <c r="O157" s="20">
        <f t="shared" si="404"/>
        <v>0</v>
      </c>
      <c r="P157" s="20">
        <f t="shared" si="405"/>
        <v>0</v>
      </c>
      <c r="Q157" s="20">
        <f t="shared" si="406"/>
        <v>0</v>
      </c>
      <c r="R157" s="20">
        <f t="shared" si="407"/>
        <v>0</v>
      </c>
      <c r="S157" s="20">
        <f t="shared" si="408"/>
        <v>0</v>
      </c>
      <c r="T157" s="20">
        <f t="shared" si="409"/>
        <v>1.4300390879999998</v>
      </c>
      <c r="U157" s="20">
        <f t="shared" si="410"/>
        <v>0</v>
      </c>
      <c r="V157" s="20">
        <f t="shared" si="411"/>
        <v>1.413318684</v>
      </c>
      <c r="W157" s="20">
        <f t="shared" si="412"/>
        <v>0</v>
      </c>
      <c r="X157" s="20">
        <f t="shared" si="413"/>
        <v>1.6720403999999998E-2</v>
      </c>
      <c r="Y157" s="20">
        <f t="shared" si="414"/>
        <v>0</v>
      </c>
      <c r="Z157" s="20">
        <f t="shared" si="415"/>
        <v>0</v>
      </c>
      <c r="AA157" s="20">
        <f t="shared" si="416"/>
        <v>0</v>
      </c>
      <c r="AB157" s="20">
        <f t="shared" si="417"/>
        <v>0</v>
      </c>
      <c r="AC157" s="20">
        <f t="shared" si="418"/>
        <v>0</v>
      </c>
      <c r="AD157" s="20">
        <v>1.227687</v>
      </c>
      <c r="AE157" s="20">
        <f t="shared" si="419"/>
        <v>1.1919292399999999</v>
      </c>
      <c r="AF157" s="20">
        <f t="shared" si="420"/>
        <v>2.3000000000000001E-4</v>
      </c>
      <c r="AG157" s="20">
        <f t="shared" si="421"/>
        <v>1.17776557</v>
      </c>
      <c r="AH157" s="20">
        <f t="shared" si="422"/>
        <v>0</v>
      </c>
      <c r="AI157" s="20">
        <f t="shared" si="423"/>
        <v>1.3933669999999999E-2</v>
      </c>
      <c r="AJ157" s="20">
        <v>2.3000000000000001E-4</v>
      </c>
      <c r="AK157" s="20">
        <v>2.3000000000000001E-4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f t="shared" ref="AQ157:AQ164" si="426">30*AO157/100</f>
        <v>0</v>
      </c>
      <c r="AR157" s="20">
        <f t="shared" ref="AR157:AR164" si="427">70*AO157/100</f>
        <v>0</v>
      </c>
      <c r="AS157" s="20">
        <v>0</v>
      </c>
      <c r="AT157" s="20">
        <v>1.1916992399999999</v>
      </c>
      <c r="AU157" s="20">
        <v>0</v>
      </c>
      <c r="AV157" s="20">
        <v>1.17776557</v>
      </c>
      <c r="AW157" s="20">
        <v>0</v>
      </c>
      <c r="AX157" s="20">
        <v>1.3933669999999999E-2</v>
      </c>
      <c r="AY157" s="20">
        <v>0</v>
      </c>
      <c r="AZ157" s="20">
        <v>0</v>
      </c>
      <c r="BA157" s="20">
        <f t="shared" si="424"/>
        <v>0</v>
      </c>
      <c r="BB157" s="20">
        <f t="shared" si="425"/>
        <v>0</v>
      </c>
      <c r="BC157" s="20">
        <v>0</v>
      </c>
    </row>
    <row r="158" spans="1:55" ht="31.5" x14ac:dyDescent="0.25">
      <c r="A158" s="5" t="s">
        <v>164</v>
      </c>
      <c r="B158" s="15" t="s">
        <v>331</v>
      </c>
      <c r="C158" s="16" t="s">
        <v>210</v>
      </c>
      <c r="D158" s="20">
        <f t="shared" si="393"/>
        <v>4.8470987999999995</v>
      </c>
      <c r="E158" s="20">
        <f t="shared" si="394"/>
        <v>4.7059242479999996</v>
      </c>
      <c r="F158" s="20">
        <f t="shared" si="395"/>
        <v>0</v>
      </c>
      <c r="G158" s="20">
        <f t="shared" si="396"/>
        <v>3.4390679639999999</v>
      </c>
      <c r="H158" s="20">
        <f t="shared" si="397"/>
        <v>1.1278433999999999</v>
      </c>
      <c r="I158" s="20">
        <f t="shared" si="398"/>
        <v>0.13901288399999998</v>
      </c>
      <c r="J158" s="20">
        <f t="shared" si="399"/>
        <v>0</v>
      </c>
      <c r="K158" s="20">
        <f t="shared" si="400"/>
        <v>0</v>
      </c>
      <c r="L158" s="20">
        <f t="shared" si="401"/>
        <v>0</v>
      </c>
      <c r="M158" s="20">
        <f t="shared" si="402"/>
        <v>0</v>
      </c>
      <c r="N158" s="20">
        <f t="shared" si="403"/>
        <v>0</v>
      </c>
      <c r="O158" s="20">
        <f t="shared" si="404"/>
        <v>0</v>
      </c>
      <c r="P158" s="20">
        <f t="shared" si="405"/>
        <v>0</v>
      </c>
      <c r="Q158" s="20">
        <f t="shared" si="406"/>
        <v>0</v>
      </c>
      <c r="R158" s="20">
        <f t="shared" si="407"/>
        <v>0</v>
      </c>
      <c r="S158" s="20">
        <f t="shared" si="408"/>
        <v>0</v>
      </c>
      <c r="T158" s="20">
        <f t="shared" si="409"/>
        <v>4.7059242479999996</v>
      </c>
      <c r="U158" s="20">
        <f t="shared" si="410"/>
        <v>0</v>
      </c>
      <c r="V158" s="20">
        <f t="shared" si="411"/>
        <v>3.4390679639999999</v>
      </c>
      <c r="W158" s="20">
        <f t="shared" si="412"/>
        <v>1.1278433999999999</v>
      </c>
      <c r="X158" s="20">
        <f t="shared" si="413"/>
        <v>0.13901288399999998</v>
      </c>
      <c r="Y158" s="20">
        <f t="shared" si="414"/>
        <v>0</v>
      </c>
      <c r="Z158" s="20">
        <f t="shared" si="415"/>
        <v>0</v>
      </c>
      <c r="AA158" s="20">
        <f t="shared" si="416"/>
        <v>0</v>
      </c>
      <c r="AB158" s="20">
        <f t="shared" si="417"/>
        <v>0</v>
      </c>
      <c r="AC158" s="20">
        <f t="shared" si="418"/>
        <v>0</v>
      </c>
      <c r="AD158" s="20">
        <v>4.0392489999999999</v>
      </c>
      <c r="AE158" s="20">
        <f t="shared" si="419"/>
        <v>3.92160354</v>
      </c>
      <c r="AF158" s="20">
        <f t="shared" si="420"/>
        <v>0</v>
      </c>
      <c r="AG158" s="20">
        <f t="shared" si="421"/>
        <v>2.86588997</v>
      </c>
      <c r="AH158" s="20">
        <f t="shared" si="422"/>
        <v>0.93986950000000002</v>
      </c>
      <c r="AI158" s="20">
        <f t="shared" si="423"/>
        <v>0.11584406999999999</v>
      </c>
      <c r="AJ158" s="20">
        <v>0</v>
      </c>
      <c r="AK158" s="20">
        <v>0</v>
      </c>
      <c r="AL158" s="20">
        <f t="shared" ref="AL158:AL164" si="428">30*AJ158/100</f>
        <v>0</v>
      </c>
      <c r="AM158" s="20">
        <f t="shared" ref="AM158:AM164" si="429">70*AJ158/100</f>
        <v>0</v>
      </c>
      <c r="AN158" s="20">
        <v>0</v>
      </c>
      <c r="AO158" s="20">
        <v>0</v>
      </c>
      <c r="AP158" s="20">
        <v>0</v>
      </c>
      <c r="AQ158" s="20">
        <f t="shared" si="426"/>
        <v>0</v>
      </c>
      <c r="AR158" s="20">
        <f t="shared" si="427"/>
        <v>0</v>
      </c>
      <c r="AS158" s="20">
        <v>0</v>
      </c>
      <c r="AT158" s="20">
        <v>3.92160354</v>
      </c>
      <c r="AU158" s="20">
        <v>0</v>
      </c>
      <c r="AV158" s="20">
        <v>2.86588997</v>
      </c>
      <c r="AW158" s="20">
        <v>0.93986950000000002</v>
      </c>
      <c r="AX158" s="20">
        <v>0.11584406999999999</v>
      </c>
      <c r="AY158" s="20">
        <v>0</v>
      </c>
      <c r="AZ158" s="20">
        <v>0</v>
      </c>
      <c r="BA158" s="20">
        <f t="shared" si="424"/>
        <v>0</v>
      </c>
      <c r="BB158" s="20">
        <f t="shared" si="425"/>
        <v>0</v>
      </c>
      <c r="BC158" s="20">
        <v>0</v>
      </c>
    </row>
    <row r="159" spans="1:55" ht="31.5" x14ac:dyDescent="0.25">
      <c r="A159" s="5" t="s">
        <v>164</v>
      </c>
      <c r="B159" s="15" t="s">
        <v>332</v>
      </c>
      <c r="C159" s="16" t="s">
        <v>211</v>
      </c>
      <c r="D159" s="20">
        <f t="shared" si="393"/>
        <v>2.6310575999999997</v>
      </c>
      <c r="E159" s="20">
        <f t="shared" si="394"/>
        <v>2.6310574560000002</v>
      </c>
      <c r="F159" s="20">
        <f t="shared" si="395"/>
        <v>0</v>
      </c>
      <c r="G159" s="20">
        <f t="shared" si="396"/>
        <v>1.774231476</v>
      </c>
      <c r="H159" s="20">
        <f t="shared" si="397"/>
        <v>0.77228298000000006</v>
      </c>
      <c r="I159" s="20">
        <f t="shared" si="398"/>
        <v>8.4542999999999993E-2</v>
      </c>
      <c r="J159" s="20">
        <f t="shared" si="399"/>
        <v>0</v>
      </c>
      <c r="K159" s="20">
        <f t="shared" si="400"/>
        <v>0</v>
      </c>
      <c r="L159" s="20">
        <f t="shared" si="401"/>
        <v>0</v>
      </c>
      <c r="M159" s="20">
        <f t="shared" si="402"/>
        <v>0</v>
      </c>
      <c r="N159" s="20">
        <f t="shared" si="403"/>
        <v>0</v>
      </c>
      <c r="O159" s="20">
        <f t="shared" si="404"/>
        <v>0</v>
      </c>
      <c r="P159" s="20">
        <f t="shared" si="405"/>
        <v>0</v>
      </c>
      <c r="Q159" s="20">
        <f t="shared" si="406"/>
        <v>0</v>
      </c>
      <c r="R159" s="20">
        <f t="shared" si="407"/>
        <v>0</v>
      </c>
      <c r="S159" s="20">
        <f t="shared" si="408"/>
        <v>0</v>
      </c>
      <c r="T159" s="20">
        <f t="shared" si="409"/>
        <v>2.6310574560000002</v>
      </c>
      <c r="U159" s="20">
        <f t="shared" si="410"/>
        <v>0</v>
      </c>
      <c r="V159" s="20">
        <f t="shared" si="411"/>
        <v>1.774231476</v>
      </c>
      <c r="W159" s="20">
        <f t="shared" si="412"/>
        <v>0.77228298000000006</v>
      </c>
      <c r="X159" s="20">
        <f t="shared" si="413"/>
        <v>8.4542999999999993E-2</v>
      </c>
      <c r="Y159" s="20">
        <f t="shared" si="414"/>
        <v>0</v>
      </c>
      <c r="Z159" s="20">
        <f t="shared" si="415"/>
        <v>0</v>
      </c>
      <c r="AA159" s="20">
        <f t="shared" si="416"/>
        <v>0</v>
      </c>
      <c r="AB159" s="20">
        <f t="shared" si="417"/>
        <v>0</v>
      </c>
      <c r="AC159" s="20">
        <f t="shared" si="418"/>
        <v>0</v>
      </c>
      <c r="AD159" s="20">
        <v>2.1925479999999999</v>
      </c>
      <c r="AE159" s="20">
        <f t="shared" si="419"/>
        <v>2.1925478800000002</v>
      </c>
      <c r="AF159" s="20">
        <f t="shared" si="420"/>
        <v>0</v>
      </c>
      <c r="AG159" s="20">
        <f t="shared" si="421"/>
        <v>1.4785262299999999</v>
      </c>
      <c r="AH159" s="20">
        <f t="shared" si="422"/>
        <v>0.64356915000000003</v>
      </c>
      <c r="AI159" s="20">
        <f t="shared" si="423"/>
        <v>7.0452500000000001E-2</v>
      </c>
      <c r="AJ159" s="20">
        <v>0</v>
      </c>
      <c r="AK159" s="20">
        <v>0</v>
      </c>
      <c r="AL159" s="20">
        <f t="shared" si="428"/>
        <v>0</v>
      </c>
      <c r="AM159" s="20">
        <f t="shared" si="429"/>
        <v>0</v>
      </c>
      <c r="AN159" s="20">
        <v>0</v>
      </c>
      <c r="AO159" s="20">
        <v>0</v>
      </c>
      <c r="AP159" s="20">
        <v>0</v>
      </c>
      <c r="AQ159" s="20">
        <f t="shared" si="426"/>
        <v>0</v>
      </c>
      <c r="AR159" s="20">
        <f t="shared" si="427"/>
        <v>0</v>
      </c>
      <c r="AS159" s="20">
        <v>0</v>
      </c>
      <c r="AT159" s="20">
        <v>2.1925478800000002</v>
      </c>
      <c r="AU159" s="20">
        <v>0</v>
      </c>
      <c r="AV159" s="20">
        <v>1.4785262299999999</v>
      </c>
      <c r="AW159" s="20">
        <v>0.64356915000000003</v>
      </c>
      <c r="AX159" s="20">
        <v>7.0452500000000001E-2</v>
      </c>
      <c r="AY159" s="20">
        <v>0</v>
      </c>
      <c r="AZ159" s="20">
        <v>0</v>
      </c>
      <c r="BA159" s="20">
        <f t="shared" si="424"/>
        <v>0</v>
      </c>
      <c r="BB159" s="20">
        <f t="shared" si="425"/>
        <v>0</v>
      </c>
      <c r="BC159" s="20">
        <v>0</v>
      </c>
    </row>
    <row r="160" spans="1:55" ht="31.5" x14ac:dyDescent="0.25">
      <c r="A160" s="5" t="s">
        <v>164</v>
      </c>
      <c r="B160" s="15" t="s">
        <v>333</v>
      </c>
      <c r="C160" s="16" t="s">
        <v>212</v>
      </c>
      <c r="D160" s="20">
        <f t="shared" si="393"/>
        <v>4.7952887999999998</v>
      </c>
      <c r="E160" s="20">
        <f t="shared" si="394"/>
        <v>4.7564544839999998</v>
      </c>
      <c r="F160" s="20">
        <f t="shared" si="395"/>
        <v>0</v>
      </c>
      <c r="G160" s="20">
        <f t="shared" si="396"/>
        <v>1.9651820879999997</v>
      </c>
      <c r="H160" s="20">
        <f t="shared" si="397"/>
        <v>2.5800061919999999</v>
      </c>
      <c r="I160" s="20">
        <f t="shared" si="398"/>
        <v>0.21126620400000001</v>
      </c>
      <c r="J160" s="20">
        <f t="shared" si="399"/>
        <v>0</v>
      </c>
      <c r="K160" s="20">
        <f t="shared" si="400"/>
        <v>0</v>
      </c>
      <c r="L160" s="20">
        <f t="shared" si="401"/>
        <v>0</v>
      </c>
      <c r="M160" s="20">
        <f t="shared" si="402"/>
        <v>0</v>
      </c>
      <c r="N160" s="20">
        <f t="shared" si="403"/>
        <v>0</v>
      </c>
      <c r="O160" s="20">
        <f t="shared" si="404"/>
        <v>0</v>
      </c>
      <c r="P160" s="20">
        <f t="shared" si="405"/>
        <v>0</v>
      </c>
      <c r="Q160" s="20">
        <f t="shared" si="406"/>
        <v>0</v>
      </c>
      <c r="R160" s="20">
        <f t="shared" si="407"/>
        <v>0</v>
      </c>
      <c r="S160" s="20">
        <f t="shared" si="408"/>
        <v>0</v>
      </c>
      <c r="T160" s="20">
        <f t="shared" si="409"/>
        <v>4.6615708800000002</v>
      </c>
      <c r="U160" s="20">
        <f t="shared" si="410"/>
        <v>0</v>
      </c>
      <c r="V160" s="20">
        <f t="shared" si="411"/>
        <v>1.9651820879999997</v>
      </c>
      <c r="W160" s="20">
        <f t="shared" si="412"/>
        <v>2.5800061919999999</v>
      </c>
      <c r="X160" s="20">
        <f t="shared" si="413"/>
        <v>0.1163826</v>
      </c>
      <c r="Y160" s="20">
        <f t="shared" si="414"/>
        <v>9.488360400000001E-2</v>
      </c>
      <c r="Z160" s="20">
        <f t="shared" si="415"/>
        <v>0</v>
      </c>
      <c r="AA160" s="20">
        <f t="shared" si="416"/>
        <v>0</v>
      </c>
      <c r="AB160" s="20">
        <f t="shared" si="417"/>
        <v>0</v>
      </c>
      <c r="AC160" s="20">
        <f t="shared" si="418"/>
        <v>9.488360400000001E-2</v>
      </c>
      <c r="AD160" s="20">
        <v>3.9960740000000001</v>
      </c>
      <c r="AE160" s="20">
        <f t="shared" si="419"/>
        <v>3.9637120700000001</v>
      </c>
      <c r="AF160" s="20">
        <f t="shared" si="420"/>
        <v>0</v>
      </c>
      <c r="AG160" s="20">
        <f t="shared" si="421"/>
        <v>1.6376517399999999</v>
      </c>
      <c r="AH160" s="20">
        <f t="shared" si="422"/>
        <v>2.1500051600000001</v>
      </c>
      <c r="AI160" s="20">
        <f t="shared" si="423"/>
        <v>0.17605517000000001</v>
      </c>
      <c r="AJ160" s="20">
        <v>0</v>
      </c>
      <c r="AK160" s="20">
        <v>0</v>
      </c>
      <c r="AL160" s="20">
        <f t="shared" si="428"/>
        <v>0</v>
      </c>
      <c r="AM160" s="20">
        <f t="shared" si="429"/>
        <v>0</v>
      </c>
      <c r="AN160" s="20">
        <v>0</v>
      </c>
      <c r="AO160" s="20">
        <v>0</v>
      </c>
      <c r="AP160" s="20">
        <v>0</v>
      </c>
      <c r="AQ160" s="20">
        <f t="shared" si="426"/>
        <v>0</v>
      </c>
      <c r="AR160" s="20">
        <f t="shared" si="427"/>
        <v>0</v>
      </c>
      <c r="AS160" s="20">
        <v>0</v>
      </c>
      <c r="AT160" s="20">
        <v>3.8846424000000002</v>
      </c>
      <c r="AU160" s="20">
        <v>0</v>
      </c>
      <c r="AV160" s="20">
        <v>1.6376517399999999</v>
      </c>
      <c r="AW160" s="20">
        <v>2.1500051600000001</v>
      </c>
      <c r="AX160" s="20">
        <v>9.6985500000000002E-2</v>
      </c>
      <c r="AY160" s="20">
        <v>7.9069670000000009E-2</v>
      </c>
      <c r="AZ160" s="20">
        <v>0</v>
      </c>
      <c r="BA160" s="20">
        <v>0</v>
      </c>
      <c r="BB160" s="20">
        <v>0</v>
      </c>
      <c r="BC160" s="20">
        <v>7.9069670000000009E-2</v>
      </c>
    </row>
    <row r="161" spans="1:55" ht="31.5" x14ac:dyDescent="0.25">
      <c r="A161" s="5" t="s">
        <v>164</v>
      </c>
      <c r="B161" s="15" t="s">
        <v>334</v>
      </c>
      <c r="C161" s="16" t="s">
        <v>213</v>
      </c>
      <c r="D161" s="20">
        <f t="shared" si="393"/>
        <v>3.4709747999999996</v>
      </c>
      <c r="E161" s="20">
        <f t="shared" si="394"/>
        <v>3.3698846159999998</v>
      </c>
      <c r="F161" s="20">
        <f t="shared" si="395"/>
        <v>0</v>
      </c>
      <c r="G161" s="20">
        <f t="shared" si="396"/>
        <v>0.17283197999999997</v>
      </c>
      <c r="H161" s="20">
        <f t="shared" si="397"/>
        <v>3.0481829039999999</v>
      </c>
      <c r="I161" s="20">
        <f t="shared" si="398"/>
        <v>0.148869732</v>
      </c>
      <c r="J161" s="20">
        <f t="shared" si="399"/>
        <v>0</v>
      </c>
      <c r="K161" s="20">
        <f t="shared" si="400"/>
        <v>0</v>
      </c>
      <c r="L161" s="20">
        <f t="shared" si="401"/>
        <v>0</v>
      </c>
      <c r="M161" s="20">
        <f t="shared" si="402"/>
        <v>0</v>
      </c>
      <c r="N161" s="20">
        <f t="shared" si="403"/>
        <v>0</v>
      </c>
      <c r="O161" s="20">
        <f t="shared" si="404"/>
        <v>0</v>
      </c>
      <c r="P161" s="20">
        <f t="shared" si="405"/>
        <v>0</v>
      </c>
      <c r="Q161" s="20">
        <f t="shared" si="406"/>
        <v>0</v>
      </c>
      <c r="R161" s="20">
        <f t="shared" si="407"/>
        <v>0</v>
      </c>
      <c r="S161" s="20">
        <f t="shared" si="408"/>
        <v>0</v>
      </c>
      <c r="T161" s="20">
        <f t="shared" si="409"/>
        <v>3.3698846159999998</v>
      </c>
      <c r="U161" s="20">
        <f t="shared" si="410"/>
        <v>0</v>
      </c>
      <c r="V161" s="20">
        <f t="shared" si="411"/>
        <v>0.17283197999999997</v>
      </c>
      <c r="W161" s="20">
        <f t="shared" si="412"/>
        <v>3.0481829039999999</v>
      </c>
      <c r="X161" s="20">
        <f t="shared" si="413"/>
        <v>0.148869732</v>
      </c>
      <c r="Y161" s="20">
        <f t="shared" si="414"/>
        <v>0</v>
      </c>
      <c r="Z161" s="20">
        <f t="shared" si="415"/>
        <v>0</v>
      </c>
      <c r="AA161" s="20">
        <f t="shared" si="416"/>
        <v>0</v>
      </c>
      <c r="AB161" s="20">
        <f t="shared" si="417"/>
        <v>0</v>
      </c>
      <c r="AC161" s="20">
        <f t="shared" si="418"/>
        <v>0</v>
      </c>
      <c r="AD161" s="20">
        <v>2.8924789999999998</v>
      </c>
      <c r="AE161" s="20">
        <f t="shared" si="419"/>
        <v>2.8082371799999999</v>
      </c>
      <c r="AF161" s="20">
        <f t="shared" si="420"/>
        <v>0</v>
      </c>
      <c r="AG161" s="20">
        <f t="shared" si="421"/>
        <v>0.14402664999999998</v>
      </c>
      <c r="AH161" s="20">
        <f t="shared" si="422"/>
        <v>2.5401524200000001</v>
      </c>
      <c r="AI161" s="20">
        <f t="shared" si="423"/>
        <v>0.12405811</v>
      </c>
      <c r="AJ161" s="20">
        <v>0</v>
      </c>
      <c r="AK161" s="20">
        <v>0</v>
      </c>
      <c r="AL161" s="20">
        <f t="shared" si="428"/>
        <v>0</v>
      </c>
      <c r="AM161" s="20">
        <f t="shared" si="429"/>
        <v>0</v>
      </c>
      <c r="AN161" s="20">
        <v>0</v>
      </c>
      <c r="AO161" s="20">
        <v>0</v>
      </c>
      <c r="AP161" s="20">
        <v>0</v>
      </c>
      <c r="AQ161" s="20">
        <f t="shared" si="426"/>
        <v>0</v>
      </c>
      <c r="AR161" s="20">
        <f t="shared" si="427"/>
        <v>0</v>
      </c>
      <c r="AS161" s="20">
        <v>0</v>
      </c>
      <c r="AT161" s="20">
        <v>2.8082371799999999</v>
      </c>
      <c r="AU161" s="20">
        <v>0</v>
      </c>
      <c r="AV161" s="20">
        <v>0.14402664999999998</v>
      </c>
      <c r="AW161" s="20">
        <v>2.5401524200000001</v>
      </c>
      <c r="AX161" s="20">
        <v>0.12405811</v>
      </c>
      <c r="AY161" s="20">
        <v>0</v>
      </c>
      <c r="AZ161" s="20">
        <v>0</v>
      </c>
      <c r="BA161" s="20">
        <f t="shared" si="424"/>
        <v>0</v>
      </c>
      <c r="BB161" s="20">
        <f t="shared" si="425"/>
        <v>0</v>
      </c>
      <c r="BC161" s="20">
        <v>0</v>
      </c>
    </row>
    <row r="162" spans="1:55" ht="31.5" x14ac:dyDescent="0.25">
      <c r="A162" s="5" t="s">
        <v>164</v>
      </c>
      <c r="B162" s="15" t="s">
        <v>335</v>
      </c>
      <c r="C162" s="16" t="s">
        <v>336</v>
      </c>
      <c r="D162" s="20">
        <f t="shared" si="393"/>
        <v>0.11940000000000001</v>
      </c>
      <c r="E162" s="20">
        <f t="shared" si="394"/>
        <v>0.11940000000000001</v>
      </c>
      <c r="F162" s="20">
        <f t="shared" si="395"/>
        <v>0.11940000000000001</v>
      </c>
      <c r="G162" s="20">
        <f t="shared" si="396"/>
        <v>0</v>
      </c>
      <c r="H162" s="20">
        <f t="shared" si="397"/>
        <v>0</v>
      </c>
      <c r="I162" s="20">
        <f t="shared" si="398"/>
        <v>0</v>
      </c>
      <c r="J162" s="20">
        <f t="shared" si="399"/>
        <v>0.11940000000000001</v>
      </c>
      <c r="K162" s="20">
        <f t="shared" si="400"/>
        <v>0.11940000000000001</v>
      </c>
      <c r="L162" s="20">
        <f t="shared" si="401"/>
        <v>0</v>
      </c>
      <c r="M162" s="20">
        <f t="shared" si="402"/>
        <v>0</v>
      </c>
      <c r="N162" s="20">
        <f t="shared" si="403"/>
        <v>0</v>
      </c>
      <c r="O162" s="20">
        <f t="shared" si="404"/>
        <v>0</v>
      </c>
      <c r="P162" s="20">
        <f t="shared" si="405"/>
        <v>0</v>
      </c>
      <c r="Q162" s="20">
        <f t="shared" si="406"/>
        <v>0</v>
      </c>
      <c r="R162" s="20">
        <f t="shared" si="407"/>
        <v>0</v>
      </c>
      <c r="S162" s="20">
        <f t="shared" si="408"/>
        <v>0</v>
      </c>
      <c r="T162" s="20">
        <f t="shared" si="409"/>
        <v>0</v>
      </c>
      <c r="U162" s="20">
        <f t="shared" si="410"/>
        <v>0</v>
      </c>
      <c r="V162" s="20">
        <f t="shared" si="411"/>
        <v>0</v>
      </c>
      <c r="W162" s="20">
        <f t="shared" si="412"/>
        <v>0</v>
      </c>
      <c r="X162" s="20">
        <f t="shared" si="413"/>
        <v>0</v>
      </c>
      <c r="Y162" s="20">
        <f t="shared" si="414"/>
        <v>0</v>
      </c>
      <c r="Z162" s="20">
        <f t="shared" si="415"/>
        <v>0</v>
      </c>
      <c r="AA162" s="20">
        <f t="shared" si="416"/>
        <v>0</v>
      </c>
      <c r="AB162" s="20">
        <f t="shared" si="417"/>
        <v>0</v>
      </c>
      <c r="AC162" s="20">
        <f t="shared" si="418"/>
        <v>0</v>
      </c>
      <c r="AD162" s="20">
        <v>9.9500000000000005E-2</v>
      </c>
      <c r="AE162" s="20">
        <f t="shared" si="419"/>
        <v>9.9500000000000005E-2</v>
      </c>
      <c r="AF162" s="20">
        <f t="shared" si="420"/>
        <v>9.9500000000000005E-2</v>
      </c>
      <c r="AG162" s="20">
        <f t="shared" si="421"/>
        <v>0</v>
      </c>
      <c r="AH162" s="20">
        <f t="shared" si="422"/>
        <v>0</v>
      </c>
      <c r="AI162" s="20">
        <f t="shared" si="423"/>
        <v>0</v>
      </c>
      <c r="AJ162" s="20">
        <v>9.9500000000000005E-2</v>
      </c>
      <c r="AK162" s="20">
        <v>9.9500000000000005E-2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f t="shared" si="426"/>
        <v>0</v>
      </c>
      <c r="AR162" s="20">
        <f t="shared" si="427"/>
        <v>0</v>
      </c>
      <c r="AS162" s="20">
        <v>0</v>
      </c>
      <c r="AT162" s="20">
        <v>0</v>
      </c>
      <c r="AU162" s="20">
        <v>0</v>
      </c>
      <c r="AV162" s="20">
        <f t="shared" ref="AV162:AV163" si="430">30*AT162/100</f>
        <v>0</v>
      </c>
      <c r="AW162" s="20">
        <f t="shared" ref="AW162:AW163" si="431">70*AT162/100</f>
        <v>0</v>
      </c>
      <c r="AX162" s="20">
        <v>0</v>
      </c>
      <c r="AY162" s="20">
        <v>0</v>
      </c>
      <c r="AZ162" s="20">
        <v>0</v>
      </c>
      <c r="BA162" s="20">
        <f t="shared" si="424"/>
        <v>0</v>
      </c>
      <c r="BB162" s="20">
        <f t="shared" si="425"/>
        <v>0</v>
      </c>
      <c r="BC162" s="20">
        <v>0</v>
      </c>
    </row>
    <row r="163" spans="1:55" ht="31.5" x14ac:dyDescent="0.25">
      <c r="A163" s="5" t="s">
        <v>164</v>
      </c>
      <c r="B163" s="15" t="s">
        <v>337</v>
      </c>
      <c r="C163" s="16" t="s">
        <v>338</v>
      </c>
      <c r="D163" s="20">
        <f t="shared" si="393"/>
        <v>2.7599999999999999E-4</v>
      </c>
      <c r="E163" s="20">
        <f t="shared" si="394"/>
        <v>2.7599999999999999E-4</v>
      </c>
      <c r="F163" s="20">
        <f t="shared" si="395"/>
        <v>2.7599999999999999E-4</v>
      </c>
      <c r="G163" s="20">
        <f t="shared" si="396"/>
        <v>0</v>
      </c>
      <c r="H163" s="20">
        <f t="shared" si="397"/>
        <v>0</v>
      </c>
      <c r="I163" s="20">
        <f t="shared" si="398"/>
        <v>0</v>
      </c>
      <c r="J163" s="20">
        <f t="shared" si="399"/>
        <v>0</v>
      </c>
      <c r="K163" s="20">
        <f t="shared" si="400"/>
        <v>0</v>
      </c>
      <c r="L163" s="20">
        <f t="shared" si="401"/>
        <v>0</v>
      </c>
      <c r="M163" s="20">
        <f t="shared" si="402"/>
        <v>0</v>
      </c>
      <c r="N163" s="20">
        <f t="shared" si="403"/>
        <v>0</v>
      </c>
      <c r="O163" s="20">
        <f t="shared" si="404"/>
        <v>2.7599999999999999E-4</v>
      </c>
      <c r="P163" s="20">
        <f t="shared" si="405"/>
        <v>2.7599999999999999E-4</v>
      </c>
      <c r="Q163" s="20">
        <f t="shared" si="406"/>
        <v>0</v>
      </c>
      <c r="R163" s="20">
        <f t="shared" si="407"/>
        <v>0</v>
      </c>
      <c r="S163" s="20">
        <f t="shared" si="408"/>
        <v>0</v>
      </c>
      <c r="T163" s="20">
        <f t="shared" si="409"/>
        <v>0</v>
      </c>
      <c r="U163" s="20">
        <f t="shared" si="410"/>
        <v>0</v>
      </c>
      <c r="V163" s="20">
        <f t="shared" si="411"/>
        <v>0</v>
      </c>
      <c r="W163" s="20">
        <f t="shared" si="412"/>
        <v>0</v>
      </c>
      <c r="X163" s="20">
        <f t="shared" si="413"/>
        <v>0</v>
      </c>
      <c r="Y163" s="20">
        <f t="shared" si="414"/>
        <v>0</v>
      </c>
      <c r="Z163" s="20">
        <f t="shared" si="415"/>
        <v>0</v>
      </c>
      <c r="AA163" s="20">
        <f t="shared" si="416"/>
        <v>0</v>
      </c>
      <c r="AB163" s="20">
        <f t="shared" si="417"/>
        <v>0</v>
      </c>
      <c r="AC163" s="20">
        <f t="shared" si="418"/>
        <v>0</v>
      </c>
      <c r="AD163" s="20">
        <v>2.3000000000000001E-4</v>
      </c>
      <c r="AE163" s="20">
        <f t="shared" si="419"/>
        <v>2.3000000000000001E-4</v>
      </c>
      <c r="AF163" s="20">
        <f t="shared" si="420"/>
        <v>2.3000000000000001E-4</v>
      </c>
      <c r="AG163" s="20">
        <f t="shared" si="421"/>
        <v>0</v>
      </c>
      <c r="AH163" s="20">
        <f t="shared" si="422"/>
        <v>0</v>
      </c>
      <c r="AI163" s="20">
        <f t="shared" si="423"/>
        <v>0</v>
      </c>
      <c r="AJ163" s="20">
        <v>0</v>
      </c>
      <c r="AK163" s="20">
        <v>0</v>
      </c>
      <c r="AL163" s="20">
        <f t="shared" si="428"/>
        <v>0</v>
      </c>
      <c r="AM163" s="20">
        <f t="shared" si="429"/>
        <v>0</v>
      </c>
      <c r="AN163" s="20">
        <v>0</v>
      </c>
      <c r="AO163" s="20">
        <v>2.3000000000000001E-4</v>
      </c>
      <c r="AP163" s="20">
        <v>2.3000000000000001E-4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f t="shared" si="430"/>
        <v>0</v>
      </c>
      <c r="AW163" s="20">
        <f t="shared" si="431"/>
        <v>0</v>
      </c>
      <c r="AX163" s="20">
        <v>0</v>
      </c>
      <c r="AY163" s="20">
        <v>0</v>
      </c>
      <c r="AZ163" s="20">
        <v>0</v>
      </c>
      <c r="BA163" s="20">
        <f t="shared" si="424"/>
        <v>0</v>
      </c>
      <c r="BB163" s="20">
        <f t="shared" si="425"/>
        <v>0</v>
      </c>
      <c r="BC163" s="20">
        <v>0</v>
      </c>
    </row>
    <row r="164" spans="1:55" ht="31.5" x14ac:dyDescent="0.25">
      <c r="A164" s="5" t="s">
        <v>164</v>
      </c>
      <c r="B164" s="15" t="s">
        <v>339</v>
      </c>
      <c r="C164" s="16" t="s">
        <v>340</v>
      </c>
      <c r="D164" s="20">
        <f t="shared" si="393"/>
        <v>1.1039999999999999E-3</v>
      </c>
      <c r="E164" s="20">
        <f t="shared" si="394"/>
        <v>1.1039999999999999E-3</v>
      </c>
      <c r="F164" s="20">
        <f t="shared" si="395"/>
        <v>1.1039999999999999E-3</v>
      </c>
      <c r="G164" s="20">
        <f t="shared" si="396"/>
        <v>0</v>
      </c>
      <c r="H164" s="20">
        <f t="shared" si="397"/>
        <v>0</v>
      </c>
      <c r="I164" s="20">
        <f t="shared" si="398"/>
        <v>0</v>
      </c>
      <c r="J164" s="20">
        <f t="shared" si="399"/>
        <v>0</v>
      </c>
      <c r="K164" s="20">
        <f t="shared" si="400"/>
        <v>0</v>
      </c>
      <c r="L164" s="20">
        <f t="shared" si="401"/>
        <v>0</v>
      </c>
      <c r="M164" s="20">
        <f t="shared" si="402"/>
        <v>0</v>
      </c>
      <c r="N164" s="20">
        <f t="shared" si="403"/>
        <v>0</v>
      </c>
      <c r="O164" s="20">
        <f t="shared" si="404"/>
        <v>0</v>
      </c>
      <c r="P164" s="20">
        <f t="shared" si="405"/>
        <v>0</v>
      </c>
      <c r="Q164" s="20">
        <f t="shared" si="406"/>
        <v>0</v>
      </c>
      <c r="R164" s="20">
        <f t="shared" si="407"/>
        <v>0</v>
      </c>
      <c r="S164" s="20">
        <f t="shared" si="408"/>
        <v>0</v>
      </c>
      <c r="T164" s="20">
        <f t="shared" si="409"/>
        <v>1.1039999999999999E-3</v>
      </c>
      <c r="U164" s="20">
        <f t="shared" si="410"/>
        <v>1.1039999999999999E-3</v>
      </c>
      <c r="V164" s="20">
        <f t="shared" si="411"/>
        <v>0</v>
      </c>
      <c r="W164" s="20">
        <f t="shared" si="412"/>
        <v>0</v>
      </c>
      <c r="X164" s="20">
        <f t="shared" si="413"/>
        <v>0</v>
      </c>
      <c r="Y164" s="20">
        <f t="shared" si="414"/>
        <v>0</v>
      </c>
      <c r="Z164" s="20">
        <f t="shared" si="415"/>
        <v>0</v>
      </c>
      <c r="AA164" s="20">
        <f t="shared" si="416"/>
        <v>0</v>
      </c>
      <c r="AB164" s="20">
        <f t="shared" si="417"/>
        <v>0</v>
      </c>
      <c r="AC164" s="20">
        <f t="shared" si="418"/>
        <v>0</v>
      </c>
      <c r="AD164" s="20">
        <v>9.2000000000000003E-4</v>
      </c>
      <c r="AE164" s="20">
        <f t="shared" si="419"/>
        <v>9.2000000000000003E-4</v>
      </c>
      <c r="AF164" s="20">
        <f t="shared" si="420"/>
        <v>9.2000000000000003E-4</v>
      </c>
      <c r="AG164" s="20">
        <f t="shared" si="421"/>
        <v>0</v>
      </c>
      <c r="AH164" s="20">
        <f t="shared" si="422"/>
        <v>0</v>
      </c>
      <c r="AI164" s="20">
        <f t="shared" si="423"/>
        <v>0</v>
      </c>
      <c r="AJ164" s="20">
        <v>0</v>
      </c>
      <c r="AK164" s="20">
        <v>0</v>
      </c>
      <c r="AL164" s="20">
        <f t="shared" si="428"/>
        <v>0</v>
      </c>
      <c r="AM164" s="20">
        <f t="shared" si="429"/>
        <v>0</v>
      </c>
      <c r="AN164" s="20">
        <v>0</v>
      </c>
      <c r="AO164" s="20">
        <v>0</v>
      </c>
      <c r="AP164" s="20">
        <v>0</v>
      </c>
      <c r="AQ164" s="20">
        <f t="shared" si="426"/>
        <v>0</v>
      </c>
      <c r="AR164" s="20">
        <f t="shared" si="427"/>
        <v>0</v>
      </c>
      <c r="AS164" s="20">
        <v>0</v>
      </c>
      <c r="AT164" s="20">
        <v>9.2000000000000003E-4</v>
      </c>
      <c r="AU164" s="20">
        <v>9.2000000000000003E-4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f t="shared" si="424"/>
        <v>0</v>
      </c>
      <c r="BB164" s="20">
        <f t="shared" si="425"/>
        <v>0</v>
      </c>
      <c r="BC164" s="20">
        <v>0</v>
      </c>
    </row>
    <row r="165" spans="1:55" ht="31.5" x14ac:dyDescent="0.25">
      <c r="A165" s="6" t="s">
        <v>166</v>
      </c>
      <c r="B165" s="7" t="s">
        <v>167</v>
      </c>
      <c r="C165" s="8" t="s">
        <v>246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</row>
    <row r="166" spans="1:55" ht="31.5" x14ac:dyDescent="0.25">
      <c r="A166" s="6" t="s">
        <v>168</v>
      </c>
      <c r="B166" s="7" t="s">
        <v>169</v>
      </c>
      <c r="C166" s="8" t="s">
        <v>246</v>
      </c>
      <c r="D166" s="17">
        <f t="shared" ref="D166:AC166" si="432">SUM(D167:D169)</f>
        <v>96.079828200000023</v>
      </c>
      <c r="E166" s="17">
        <f t="shared" si="432"/>
        <v>106.81121498399997</v>
      </c>
      <c r="F166" s="17">
        <f t="shared" si="432"/>
        <v>2.1779999999999999</v>
      </c>
      <c r="G166" s="17">
        <f t="shared" si="432"/>
        <v>34.999779636</v>
      </c>
      <c r="H166" s="17">
        <f t="shared" si="432"/>
        <v>69.557266787999978</v>
      </c>
      <c r="I166" s="17">
        <f t="shared" si="432"/>
        <v>7.6168559999999996E-2</v>
      </c>
      <c r="J166" s="17">
        <f t="shared" si="432"/>
        <v>5.2775720039999996</v>
      </c>
      <c r="K166" s="17">
        <f t="shared" si="432"/>
        <v>2.1779999999999999</v>
      </c>
      <c r="L166" s="17">
        <f t="shared" si="432"/>
        <v>0</v>
      </c>
      <c r="M166" s="17">
        <f t="shared" si="432"/>
        <v>3.0995720039999997</v>
      </c>
      <c r="N166" s="17">
        <f t="shared" si="432"/>
        <v>0</v>
      </c>
      <c r="O166" s="17">
        <f t="shared" si="432"/>
        <v>31.108103255999989</v>
      </c>
      <c r="P166" s="17">
        <f t="shared" si="432"/>
        <v>0</v>
      </c>
      <c r="Q166" s="17">
        <f t="shared" si="432"/>
        <v>0</v>
      </c>
      <c r="R166" s="17">
        <f t="shared" si="432"/>
        <v>31.108103255999989</v>
      </c>
      <c r="S166" s="17">
        <f t="shared" si="432"/>
        <v>0</v>
      </c>
      <c r="T166" s="17">
        <f t="shared" si="432"/>
        <v>39.932187515999992</v>
      </c>
      <c r="U166" s="17">
        <f t="shared" si="432"/>
        <v>0</v>
      </c>
      <c r="V166" s="17">
        <f t="shared" si="432"/>
        <v>7.6280783159999981</v>
      </c>
      <c r="W166" s="17">
        <f t="shared" si="432"/>
        <v>32.304109199999992</v>
      </c>
      <c r="X166" s="17">
        <f t="shared" si="432"/>
        <v>0</v>
      </c>
      <c r="Y166" s="17">
        <f t="shared" si="432"/>
        <v>30.493352207999997</v>
      </c>
      <c r="Z166" s="17">
        <f t="shared" si="432"/>
        <v>0</v>
      </c>
      <c r="AA166" s="17">
        <f t="shared" si="432"/>
        <v>27.37170132</v>
      </c>
      <c r="AB166" s="17">
        <f t="shared" si="432"/>
        <v>3.0454823280000003</v>
      </c>
      <c r="AC166" s="17">
        <f t="shared" si="432"/>
        <v>7.6168559999999996E-2</v>
      </c>
      <c r="AD166" s="17">
        <f>SUM(AD167:AD170)</f>
        <v>80.066523500000017</v>
      </c>
      <c r="AE166" s="17">
        <f>SUM(AE167:AE170)</f>
        <v>89.402915119999975</v>
      </c>
      <c r="AF166" s="17">
        <f t="shared" ref="AF166:BC166" si="433">SUM(AF167:AF170)</f>
        <v>1.8149999999999999</v>
      </c>
      <c r="AG166" s="17">
        <f t="shared" si="433"/>
        <v>29.166483029999998</v>
      </c>
      <c r="AH166" s="17">
        <f t="shared" si="433"/>
        <v>58.357958289999985</v>
      </c>
      <c r="AI166" s="17">
        <f t="shared" si="433"/>
        <v>6.3473799999999997E-2</v>
      </c>
      <c r="AJ166" s="17">
        <f t="shared" si="433"/>
        <v>4.3979766700000003</v>
      </c>
      <c r="AK166" s="17">
        <f t="shared" si="433"/>
        <v>1.8149999999999999</v>
      </c>
      <c r="AL166" s="17">
        <f t="shared" si="433"/>
        <v>0</v>
      </c>
      <c r="AM166" s="17">
        <f t="shared" si="433"/>
        <v>2.5829766699999999</v>
      </c>
      <c r="AN166" s="17">
        <f t="shared" si="433"/>
        <v>0</v>
      </c>
      <c r="AO166" s="17">
        <f t="shared" si="433"/>
        <v>25.923419379999991</v>
      </c>
      <c r="AP166" s="17">
        <f t="shared" si="433"/>
        <v>0</v>
      </c>
      <c r="AQ166" s="17">
        <f t="shared" si="433"/>
        <v>0</v>
      </c>
      <c r="AR166" s="17">
        <f t="shared" si="433"/>
        <v>25.923419379999991</v>
      </c>
      <c r="AS166" s="17">
        <f t="shared" si="433"/>
        <v>0</v>
      </c>
      <c r="AT166" s="17">
        <f t="shared" si="433"/>
        <v>33.276822929999994</v>
      </c>
      <c r="AU166" s="17">
        <f t="shared" si="433"/>
        <v>0</v>
      </c>
      <c r="AV166" s="17">
        <f t="shared" si="433"/>
        <v>6.3567319299999987</v>
      </c>
      <c r="AW166" s="17">
        <f t="shared" si="433"/>
        <v>26.920090999999992</v>
      </c>
      <c r="AX166" s="17">
        <f t="shared" si="433"/>
        <v>0</v>
      </c>
      <c r="AY166" s="17">
        <f>SUM(AY167:AY170)</f>
        <v>25.804696140000001</v>
      </c>
      <c r="AZ166" s="17">
        <f t="shared" si="433"/>
        <v>0</v>
      </c>
      <c r="BA166" s="17">
        <f t="shared" si="433"/>
        <v>22.8097511</v>
      </c>
      <c r="BB166" s="17">
        <f t="shared" si="433"/>
        <v>2.9314712400000005</v>
      </c>
      <c r="BC166" s="17">
        <f t="shared" si="433"/>
        <v>6.3473799999999997E-2</v>
      </c>
    </row>
    <row r="167" spans="1:55" ht="31.5" x14ac:dyDescent="0.25">
      <c r="A167" s="5" t="s">
        <v>168</v>
      </c>
      <c r="B167" s="15" t="s">
        <v>174</v>
      </c>
      <c r="C167" s="16" t="s">
        <v>214</v>
      </c>
      <c r="D167" s="20">
        <f t="shared" ref="D167:D169" si="434">AD167*1.2</f>
        <v>7.8E-2</v>
      </c>
      <c r="E167" s="20">
        <f t="shared" ref="E167:E170" si="435">AE167*1.2</f>
        <v>7.8E-2</v>
      </c>
      <c r="F167" s="20">
        <f t="shared" ref="F167:F170" si="436">AF167*1.2</f>
        <v>7.8E-2</v>
      </c>
      <c r="G167" s="20">
        <f t="shared" ref="G167:G170" si="437">AG167*1.2</f>
        <v>0</v>
      </c>
      <c r="H167" s="20">
        <f t="shared" ref="H167:H170" si="438">AH167*1.2</f>
        <v>0</v>
      </c>
      <c r="I167" s="20">
        <f t="shared" ref="I167:I170" si="439">AI167*1.2</f>
        <v>0</v>
      </c>
      <c r="J167" s="20">
        <f t="shared" ref="J167:J170" si="440">AJ167*1.2</f>
        <v>7.8E-2</v>
      </c>
      <c r="K167" s="20">
        <f t="shared" ref="K167:K170" si="441">AK167*1.2</f>
        <v>7.8E-2</v>
      </c>
      <c r="L167" s="20">
        <f t="shared" ref="L167:L170" si="442">AL167*1.2</f>
        <v>0</v>
      </c>
      <c r="M167" s="20">
        <f t="shared" ref="M167:M170" si="443">AM167*1.2</f>
        <v>0</v>
      </c>
      <c r="N167" s="20">
        <f t="shared" ref="N167:N170" si="444">AN167*1.2</f>
        <v>0</v>
      </c>
      <c r="O167" s="20">
        <f t="shared" ref="O167:O170" si="445">AO167*1.2</f>
        <v>0</v>
      </c>
      <c r="P167" s="20">
        <f t="shared" ref="P167:P170" si="446">AP167*1.2</f>
        <v>0</v>
      </c>
      <c r="Q167" s="20">
        <f t="shared" ref="Q167:Q170" si="447">AQ167*1.2</f>
        <v>0</v>
      </c>
      <c r="R167" s="20">
        <f t="shared" ref="R167:R170" si="448">AR167*1.2</f>
        <v>0</v>
      </c>
      <c r="S167" s="20">
        <f t="shared" ref="S167:S170" si="449">AS167*1.2</f>
        <v>0</v>
      </c>
      <c r="T167" s="20">
        <f t="shared" ref="T167:T170" si="450">AT167*1.2</f>
        <v>0</v>
      </c>
      <c r="U167" s="20">
        <f t="shared" ref="U167:U170" si="451">AU167*1.2</f>
        <v>0</v>
      </c>
      <c r="V167" s="20">
        <f t="shared" ref="V167:V170" si="452">AV167*1.2</f>
        <v>0</v>
      </c>
      <c r="W167" s="20">
        <f t="shared" ref="W167:W170" si="453">AW167*1.2</f>
        <v>0</v>
      </c>
      <c r="X167" s="20">
        <f t="shared" ref="X167:X170" si="454">AX167*1.2</f>
        <v>0</v>
      </c>
      <c r="Y167" s="20">
        <f t="shared" ref="Y167:Y170" si="455">AY167*1.2</f>
        <v>0</v>
      </c>
      <c r="Z167" s="20">
        <f t="shared" ref="Z167:Z170" si="456">AZ167*1.2</f>
        <v>0</v>
      </c>
      <c r="AA167" s="20">
        <f t="shared" ref="AA167:AA170" si="457">BA167*1.2</f>
        <v>0</v>
      </c>
      <c r="AB167" s="20">
        <f t="shared" ref="AB167:AB170" si="458">BB167*1.2</f>
        <v>0</v>
      </c>
      <c r="AC167" s="20">
        <f t="shared" ref="AC167:AC170" si="459">BC167*1.2</f>
        <v>0</v>
      </c>
      <c r="AD167" s="20">
        <v>6.5000000000000002E-2</v>
      </c>
      <c r="AE167" s="20">
        <f t="shared" ref="AE167:AE170" si="460">AJ167+AO167+AT167+AY167</f>
        <v>6.5000000000000002E-2</v>
      </c>
      <c r="AF167" s="20">
        <f t="shared" ref="AF167:AF170" si="461">AK167+AP167+AU167+AZ167</f>
        <v>6.5000000000000002E-2</v>
      </c>
      <c r="AG167" s="20">
        <f t="shared" ref="AG167:AG170" si="462">AL167+AQ167+AV167+BA167</f>
        <v>0</v>
      </c>
      <c r="AH167" s="20">
        <f t="shared" ref="AH167:AH170" si="463">AM167+AR167+AW167+BB167</f>
        <v>0</v>
      </c>
      <c r="AI167" s="20">
        <f t="shared" ref="AI167:AI169" si="464">AN167+AS167+AX167+BC167</f>
        <v>0</v>
      </c>
      <c r="AJ167" s="20">
        <v>6.5000000000000002E-2</v>
      </c>
      <c r="AK167" s="20">
        <v>6.5000000000000002E-2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f t="shared" ref="AQ167:AQ169" si="465">30*AO167/100</f>
        <v>0</v>
      </c>
      <c r="AR167" s="20">
        <f t="shared" ref="AR167:AR169" si="466">70*AO167/100</f>
        <v>0</v>
      </c>
      <c r="AS167" s="20">
        <v>0</v>
      </c>
      <c r="AT167" s="20">
        <v>0</v>
      </c>
      <c r="AU167" s="20">
        <v>0</v>
      </c>
      <c r="AV167" s="20">
        <f t="shared" ref="AV167" si="467">30*AT167/100</f>
        <v>0</v>
      </c>
      <c r="AW167" s="20">
        <f t="shared" ref="AW167" si="468">70*AT167/100</f>
        <v>0</v>
      </c>
      <c r="AX167" s="20">
        <v>0</v>
      </c>
      <c r="AY167" s="20">
        <v>0</v>
      </c>
      <c r="AZ167" s="20">
        <v>0</v>
      </c>
      <c r="BA167" s="20">
        <f t="shared" ref="BA167" si="469">30*AY167/100</f>
        <v>0</v>
      </c>
      <c r="BB167" s="20">
        <f t="shared" ref="BB167" si="470">70*AY167/100</f>
        <v>0</v>
      </c>
      <c r="BC167" s="20">
        <v>0</v>
      </c>
    </row>
    <row r="168" spans="1:55" ht="31.5" x14ac:dyDescent="0.25">
      <c r="A168" s="5" t="s">
        <v>168</v>
      </c>
      <c r="B168" s="15" t="s">
        <v>341</v>
      </c>
      <c r="C168" s="16" t="s">
        <v>215</v>
      </c>
      <c r="D168" s="20">
        <f t="shared" si="434"/>
        <v>78.298410600000025</v>
      </c>
      <c r="E168" s="20">
        <f t="shared" si="435"/>
        <v>69.557266787999978</v>
      </c>
      <c r="F168" s="20">
        <f t="shared" si="436"/>
        <v>0</v>
      </c>
      <c r="G168" s="20">
        <f t="shared" si="437"/>
        <v>0</v>
      </c>
      <c r="H168" s="20">
        <f t="shared" si="438"/>
        <v>69.557266787999978</v>
      </c>
      <c r="I168" s="20">
        <f t="shared" si="439"/>
        <v>0</v>
      </c>
      <c r="J168" s="20">
        <f t="shared" si="440"/>
        <v>3.0995720039999997</v>
      </c>
      <c r="K168" s="20">
        <f t="shared" si="441"/>
        <v>0</v>
      </c>
      <c r="L168" s="20">
        <f t="shared" si="442"/>
        <v>0</v>
      </c>
      <c r="M168" s="20">
        <f t="shared" si="443"/>
        <v>3.0995720039999997</v>
      </c>
      <c r="N168" s="20">
        <f t="shared" si="444"/>
        <v>0</v>
      </c>
      <c r="O168" s="20">
        <f t="shared" si="445"/>
        <v>31.108103255999989</v>
      </c>
      <c r="P168" s="20">
        <f t="shared" si="446"/>
        <v>0</v>
      </c>
      <c r="Q168" s="20">
        <f t="shared" si="447"/>
        <v>0</v>
      </c>
      <c r="R168" s="20">
        <f t="shared" si="448"/>
        <v>31.108103255999989</v>
      </c>
      <c r="S168" s="20">
        <f t="shared" si="449"/>
        <v>0</v>
      </c>
      <c r="T168" s="20">
        <f t="shared" si="450"/>
        <v>32.304109199999992</v>
      </c>
      <c r="U168" s="20">
        <f t="shared" si="451"/>
        <v>0</v>
      </c>
      <c r="V168" s="20">
        <f t="shared" si="452"/>
        <v>0</v>
      </c>
      <c r="W168" s="20">
        <f t="shared" si="453"/>
        <v>32.304109199999992</v>
      </c>
      <c r="X168" s="20">
        <f t="shared" si="454"/>
        <v>0</v>
      </c>
      <c r="Y168" s="20">
        <f t="shared" si="455"/>
        <v>3.0454823280000003</v>
      </c>
      <c r="Z168" s="20">
        <f t="shared" si="456"/>
        <v>0</v>
      </c>
      <c r="AA168" s="20">
        <f t="shared" si="457"/>
        <v>0</v>
      </c>
      <c r="AB168" s="20">
        <f t="shared" si="458"/>
        <v>3.0454823280000003</v>
      </c>
      <c r="AC168" s="20">
        <f t="shared" si="459"/>
        <v>0</v>
      </c>
      <c r="AD168" s="20">
        <v>65.248675500000019</v>
      </c>
      <c r="AE168" s="20">
        <f t="shared" si="460"/>
        <v>57.964388989999982</v>
      </c>
      <c r="AF168" s="20">
        <f t="shared" si="461"/>
        <v>0</v>
      </c>
      <c r="AG168" s="20">
        <f t="shared" si="462"/>
        <v>0</v>
      </c>
      <c r="AH168" s="20">
        <f t="shared" si="463"/>
        <v>57.964388989999982</v>
      </c>
      <c r="AI168" s="20">
        <f t="shared" si="464"/>
        <v>0</v>
      </c>
      <c r="AJ168" s="20">
        <v>2.5829766699999999</v>
      </c>
      <c r="AK168" s="20">
        <v>0</v>
      </c>
      <c r="AL168" s="20">
        <v>0</v>
      </c>
      <c r="AM168" s="20">
        <v>2.5829766699999999</v>
      </c>
      <c r="AN168" s="20">
        <v>0</v>
      </c>
      <c r="AO168" s="20">
        <v>25.923419379999991</v>
      </c>
      <c r="AP168" s="20">
        <v>0</v>
      </c>
      <c r="AQ168" s="20">
        <v>0</v>
      </c>
      <c r="AR168" s="20">
        <v>25.923419379999991</v>
      </c>
      <c r="AS168" s="20">
        <v>0</v>
      </c>
      <c r="AT168" s="20">
        <v>26.920090999999992</v>
      </c>
      <c r="AU168" s="20">
        <v>0</v>
      </c>
      <c r="AV168" s="20">
        <v>0</v>
      </c>
      <c r="AW168" s="20">
        <v>26.920090999999992</v>
      </c>
      <c r="AX168" s="20">
        <v>0</v>
      </c>
      <c r="AY168" s="20">
        <v>2.5379019400000002</v>
      </c>
      <c r="AZ168" s="20">
        <v>0</v>
      </c>
      <c r="BA168" s="20">
        <v>0</v>
      </c>
      <c r="BB168" s="20">
        <v>2.5379019400000002</v>
      </c>
      <c r="BC168" s="20">
        <v>0</v>
      </c>
    </row>
    <row r="169" spans="1:55" ht="31.5" x14ac:dyDescent="0.25">
      <c r="A169" s="5" t="s">
        <v>168</v>
      </c>
      <c r="B169" s="15" t="s">
        <v>173</v>
      </c>
      <c r="C169" s="16" t="s">
        <v>342</v>
      </c>
      <c r="D169" s="20">
        <f t="shared" si="434"/>
        <v>17.703417599999995</v>
      </c>
      <c r="E169" s="20">
        <f t="shared" si="435"/>
        <v>37.175948196</v>
      </c>
      <c r="F169" s="20">
        <f t="shared" si="436"/>
        <v>2.1</v>
      </c>
      <c r="G169" s="20">
        <f t="shared" si="437"/>
        <v>34.999779636</v>
      </c>
      <c r="H169" s="20">
        <f t="shared" si="438"/>
        <v>0</v>
      </c>
      <c r="I169" s="20">
        <f t="shared" si="439"/>
        <v>7.6168559999999996E-2</v>
      </c>
      <c r="J169" s="20">
        <f t="shared" si="440"/>
        <v>2.1</v>
      </c>
      <c r="K169" s="20">
        <f t="shared" si="441"/>
        <v>2.1</v>
      </c>
      <c r="L169" s="20">
        <f t="shared" si="442"/>
        <v>0</v>
      </c>
      <c r="M169" s="20">
        <f t="shared" si="443"/>
        <v>0</v>
      </c>
      <c r="N169" s="20">
        <f t="shared" si="444"/>
        <v>0</v>
      </c>
      <c r="O169" s="20">
        <f t="shared" si="445"/>
        <v>0</v>
      </c>
      <c r="P169" s="20">
        <f t="shared" si="446"/>
        <v>0</v>
      </c>
      <c r="Q169" s="20">
        <f t="shared" si="447"/>
        <v>0</v>
      </c>
      <c r="R169" s="20">
        <f t="shared" si="448"/>
        <v>0</v>
      </c>
      <c r="S169" s="20">
        <f t="shared" si="449"/>
        <v>0</v>
      </c>
      <c r="T169" s="20">
        <f t="shared" si="450"/>
        <v>7.6280783159999981</v>
      </c>
      <c r="U169" s="20">
        <f t="shared" si="451"/>
        <v>0</v>
      </c>
      <c r="V169" s="20">
        <f t="shared" si="452"/>
        <v>7.6280783159999981</v>
      </c>
      <c r="W169" s="20">
        <f t="shared" si="453"/>
        <v>0</v>
      </c>
      <c r="X169" s="20">
        <f t="shared" si="454"/>
        <v>0</v>
      </c>
      <c r="Y169" s="20">
        <f t="shared" si="455"/>
        <v>27.447869879999999</v>
      </c>
      <c r="Z169" s="20">
        <f t="shared" si="456"/>
        <v>0</v>
      </c>
      <c r="AA169" s="20">
        <f t="shared" si="457"/>
        <v>27.37170132</v>
      </c>
      <c r="AB169" s="20">
        <f t="shared" si="458"/>
        <v>0</v>
      </c>
      <c r="AC169" s="20">
        <f t="shared" si="459"/>
        <v>7.6168559999999996E-2</v>
      </c>
      <c r="AD169" s="20">
        <v>14.752847999999997</v>
      </c>
      <c r="AE169" s="20">
        <f t="shared" si="460"/>
        <v>30.979956829999999</v>
      </c>
      <c r="AF169" s="20">
        <f t="shared" si="461"/>
        <v>1.75</v>
      </c>
      <c r="AG169" s="20">
        <f t="shared" si="462"/>
        <v>29.166483029999998</v>
      </c>
      <c r="AH169" s="20">
        <f t="shared" si="463"/>
        <v>0</v>
      </c>
      <c r="AI169" s="20">
        <f t="shared" si="464"/>
        <v>6.3473799999999997E-2</v>
      </c>
      <c r="AJ169" s="20">
        <v>1.75</v>
      </c>
      <c r="AK169" s="20">
        <v>1.75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f t="shared" si="465"/>
        <v>0</v>
      </c>
      <c r="AR169" s="20">
        <f t="shared" si="466"/>
        <v>0</v>
      </c>
      <c r="AS169" s="20">
        <v>0</v>
      </c>
      <c r="AT169" s="20">
        <v>6.3567319299999987</v>
      </c>
      <c r="AU169" s="20">
        <v>0</v>
      </c>
      <c r="AV169" s="20">
        <v>6.3567319299999987</v>
      </c>
      <c r="AW169" s="20">
        <v>0</v>
      </c>
      <c r="AX169" s="20">
        <v>0</v>
      </c>
      <c r="AY169" s="20">
        <v>22.8732249</v>
      </c>
      <c r="AZ169" s="20">
        <v>0</v>
      </c>
      <c r="BA169" s="20">
        <v>22.8097511</v>
      </c>
      <c r="BB169" s="20">
        <v>0</v>
      </c>
      <c r="BC169" s="20">
        <v>6.3473799999999997E-2</v>
      </c>
    </row>
    <row r="170" spans="1:55" ht="31.5" x14ac:dyDescent="0.25">
      <c r="A170" s="5" t="s">
        <v>168</v>
      </c>
      <c r="B170" s="15" t="s">
        <v>341</v>
      </c>
      <c r="C170" s="16" t="s">
        <v>356</v>
      </c>
      <c r="D170" s="20">
        <v>0</v>
      </c>
      <c r="E170" s="20">
        <f t="shared" si="435"/>
        <v>0.47228315999999998</v>
      </c>
      <c r="F170" s="20">
        <f t="shared" si="436"/>
        <v>0</v>
      </c>
      <c r="G170" s="20">
        <f t="shared" si="437"/>
        <v>0</v>
      </c>
      <c r="H170" s="20">
        <f t="shared" si="438"/>
        <v>0.47228315999999998</v>
      </c>
      <c r="I170" s="20">
        <f t="shared" si="439"/>
        <v>0</v>
      </c>
      <c r="J170" s="20">
        <f t="shared" si="440"/>
        <v>0</v>
      </c>
      <c r="K170" s="20">
        <f t="shared" si="441"/>
        <v>0</v>
      </c>
      <c r="L170" s="20">
        <f t="shared" si="442"/>
        <v>0</v>
      </c>
      <c r="M170" s="20">
        <f t="shared" si="443"/>
        <v>0</v>
      </c>
      <c r="N170" s="20">
        <f t="shared" si="444"/>
        <v>0</v>
      </c>
      <c r="O170" s="20">
        <f t="shared" si="445"/>
        <v>0</v>
      </c>
      <c r="P170" s="20">
        <f t="shared" si="446"/>
        <v>0</v>
      </c>
      <c r="Q170" s="20">
        <f t="shared" si="447"/>
        <v>0</v>
      </c>
      <c r="R170" s="20">
        <f t="shared" si="448"/>
        <v>0</v>
      </c>
      <c r="S170" s="20">
        <f t="shared" si="449"/>
        <v>0</v>
      </c>
      <c r="T170" s="20">
        <f t="shared" si="450"/>
        <v>0</v>
      </c>
      <c r="U170" s="20">
        <f t="shared" si="451"/>
        <v>0</v>
      </c>
      <c r="V170" s="20">
        <f t="shared" si="452"/>
        <v>0</v>
      </c>
      <c r="W170" s="20">
        <f t="shared" si="453"/>
        <v>0</v>
      </c>
      <c r="X170" s="20">
        <f t="shared" si="454"/>
        <v>0</v>
      </c>
      <c r="Y170" s="20">
        <f t="shared" si="455"/>
        <v>0.47228315999999998</v>
      </c>
      <c r="Z170" s="20">
        <f t="shared" si="456"/>
        <v>0</v>
      </c>
      <c r="AA170" s="20">
        <f t="shared" si="457"/>
        <v>0</v>
      </c>
      <c r="AB170" s="20">
        <f t="shared" si="458"/>
        <v>0.47228315999999998</v>
      </c>
      <c r="AC170" s="20">
        <f t="shared" si="459"/>
        <v>0</v>
      </c>
      <c r="AD170" s="20">
        <v>0</v>
      </c>
      <c r="AE170" s="20">
        <f t="shared" si="460"/>
        <v>0.39356930000000001</v>
      </c>
      <c r="AF170" s="20">
        <f t="shared" si="461"/>
        <v>0</v>
      </c>
      <c r="AG170" s="20">
        <f t="shared" si="462"/>
        <v>0</v>
      </c>
      <c r="AH170" s="20">
        <f t="shared" si="463"/>
        <v>0.39356930000000001</v>
      </c>
      <c r="AI170" s="20">
        <f>AN170+AS170+AX170+BC170</f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0.39356930000000001</v>
      </c>
      <c r="AZ170" s="20">
        <v>0</v>
      </c>
      <c r="BA170" s="20">
        <v>0</v>
      </c>
      <c r="BB170" s="20">
        <v>0.39356930000000001</v>
      </c>
      <c r="BC170" s="20">
        <v>0</v>
      </c>
    </row>
  </sheetData>
  <autoFilter ref="A22:BC170"/>
  <mergeCells count="32">
    <mergeCell ref="A10:BC10"/>
    <mergeCell ref="A11:BC11"/>
    <mergeCell ref="A12:BC12"/>
    <mergeCell ref="A5:BC5"/>
    <mergeCell ref="A6:BC6"/>
    <mergeCell ref="A7:BC7"/>
    <mergeCell ref="A8:BC8"/>
    <mergeCell ref="A9:BC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Y20:AC20"/>
    <mergeCell ref="AD20:AD21"/>
    <mergeCell ref="A18:A21"/>
    <mergeCell ref="B18:B21"/>
    <mergeCell ref="C18:C21"/>
    <mergeCell ref="D18:AC18"/>
    <mergeCell ref="AD18:BC18"/>
    <mergeCell ref="E19:AC1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2026-03-31T09:38:05Z</dcterms:modified>
</cp:coreProperties>
</file>