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0" yWindow="0" windowWidth="28800" windowHeight="10950" tabRatio="810"/>
  </bookViews>
  <sheets>
    <sheet name="Лист18" sheetId="17" r:id="rId1"/>
  </sheets>
  <definedNames>
    <definedName name="_xlnm._FilterDatabase" localSheetId="0" hidden="1">Лист18!$A$22:$BE$169</definedName>
    <definedName name="_xlnm.Print_Area" localSheetId="0">Лист18!$A$1:$AU$170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7" l="1"/>
  <c r="K32" i="17"/>
  <c r="D32" i="17"/>
  <c r="E32" i="17"/>
  <c r="H32" i="17"/>
  <c r="I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AA32" i="17"/>
  <c r="AB32" i="17"/>
  <c r="AC32" i="17"/>
  <c r="AD32" i="17"/>
  <c r="AE32" i="17"/>
  <c r="AF32" i="17"/>
  <c r="AG32" i="17"/>
  <c r="AH32" i="17"/>
  <c r="AI32" i="17"/>
  <c r="AJ32" i="17"/>
  <c r="AK32" i="17"/>
  <c r="AL32" i="17"/>
  <c r="AM32" i="17"/>
  <c r="AN32" i="17"/>
  <c r="AO32" i="17"/>
  <c r="AP32" i="17"/>
  <c r="AQ32" i="17"/>
  <c r="AR32" i="17"/>
  <c r="AS32" i="17"/>
  <c r="AT32" i="17"/>
  <c r="AU32" i="17"/>
  <c r="AU67" i="17"/>
  <c r="AT67" i="17"/>
  <c r="AS67" i="17"/>
  <c r="AR67" i="17"/>
  <c r="AQ67" i="17"/>
  <c r="AP67" i="17"/>
  <c r="AO67" i="17"/>
  <c r="AN67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T166" i="17" l="1"/>
  <c r="AS166" i="17"/>
  <c r="AR166" i="17"/>
  <c r="AQ166" i="17"/>
  <c r="AP166" i="17"/>
  <c r="AO166" i="17"/>
  <c r="AN166" i="17"/>
  <c r="AM166" i="17"/>
  <c r="AL166" i="17"/>
  <c r="AK166" i="17"/>
  <c r="AJ166" i="17"/>
  <c r="AI166" i="17"/>
  <c r="AH166" i="17"/>
  <c r="AG166" i="17"/>
  <c r="AF166" i="17"/>
  <c r="AE166" i="17"/>
  <c r="AD166" i="17"/>
  <c r="AC166" i="17"/>
  <c r="AB166" i="17"/>
  <c r="AA166" i="17"/>
  <c r="Z166" i="17"/>
  <c r="Y166" i="17"/>
  <c r="X166" i="17"/>
  <c r="W166" i="17"/>
  <c r="V166" i="17"/>
  <c r="U166" i="17"/>
  <c r="T166" i="17"/>
  <c r="S166" i="17"/>
  <c r="R166" i="17"/>
  <c r="Q166" i="17"/>
  <c r="P166" i="17"/>
  <c r="O166" i="17"/>
  <c r="N166" i="17"/>
  <c r="M166" i="17"/>
  <c r="L166" i="17"/>
  <c r="K166" i="17"/>
  <c r="J166" i="17"/>
  <c r="I166" i="17"/>
  <c r="H166" i="17"/>
  <c r="G166" i="17"/>
  <c r="F166" i="17"/>
  <c r="E166" i="17"/>
  <c r="D166" i="17"/>
  <c r="AU166" i="17"/>
  <c r="AS29" i="17" l="1"/>
  <c r="AS28" i="17"/>
  <c r="AS155" i="17"/>
  <c r="AS27" i="17" s="1"/>
  <c r="AS141" i="17"/>
  <c r="AS139" i="17"/>
  <c r="AS72" i="17"/>
  <c r="AS62" i="17"/>
  <c r="AT62" i="17"/>
  <c r="AT72" i="17"/>
  <c r="AT139" i="17"/>
  <c r="AT141" i="17"/>
  <c r="AT155" i="17"/>
  <c r="AT27" i="17" s="1"/>
  <c r="AT28" i="17"/>
  <c r="AT29" i="17"/>
  <c r="AR29" i="17"/>
  <c r="AR28" i="17"/>
  <c r="AR155" i="17"/>
  <c r="AR27" i="17" s="1"/>
  <c r="AR141" i="17"/>
  <c r="AR139" i="17"/>
  <c r="AR72" i="17"/>
  <c r="AR62" i="17"/>
  <c r="AJ29" i="17"/>
  <c r="AJ155" i="17"/>
  <c r="AJ27" i="17" s="1"/>
  <c r="AJ141" i="17"/>
  <c r="AJ139" i="17"/>
  <c r="AJ72" i="17"/>
  <c r="AJ62" i="17"/>
  <c r="AJ50" i="17"/>
  <c r="AJ28" i="17"/>
  <c r="T29" i="17"/>
  <c r="T28" i="17"/>
  <c r="T155" i="17"/>
  <c r="T152" i="17"/>
  <c r="T26" i="17" s="1"/>
  <c r="T141" i="17"/>
  <c r="T139" i="17"/>
  <c r="T72" i="17"/>
  <c r="T62" i="17"/>
  <c r="R29" i="17"/>
  <c r="R28" i="17"/>
  <c r="R155" i="17"/>
  <c r="R27" i="17" s="1"/>
  <c r="R139" i="17"/>
  <c r="R72" i="17"/>
  <c r="R62" i="17"/>
  <c r="H28" i="17"/>
  <c r="H155" i="17"/>
  <c r="H27" i="17" s="1"/>
  <c r="H141" i="17"/>
  <c r="H139" i="17"/>
  <c r="H72" i="17"/>
  <c r="H62" i="17"/>
  <c r="H29" i="17"/>
  <c r="H71" i="17" l="1"/>
  <c r="H152" i="17"/>
  <c r="H26" i="17" s="1"/>
  <c r="T27" i="17"/>
  <c r="T66" i="17"/>
  <c r="AJ71" i="17"/>
  <c r="AR66" i="17"/>
  <c r="AR149" i="17"/>
  <c r="AT66" i="17"/>
  <c r="AS66" i="17"/>
  <c r="AS149" i="17"/>
  <c r="R53" i="17"/>
  <c r="AS138" i="17"/>
  <c r="H66" i="17"/>
  <c r="H149" i="17"/>
  <c r="T71" i="17"/>
  <c r="AJ149" i="17"/>
  <c r="AR71" i="17"/>
  <c r="R50" i="17"/>
  <c r="R71" i="17"/>
  <c r="T138" i="17"/>
  <c r="AS53" i="17"/>
  <c r="T53" i="17"/>
  <c r="AT152" i="17"/>
  <c r="AT26" i="17" s="1"/>
  <c r="AT50" i="17"/>
  <c r="H50" i="17"/>
  <c r="T50" i="17"/>
  <c r="AJ66" i="17"/>
  <c r="AJ138" i="17"/>
  <c r="AS50" i="17"/>
  <c r="AS31" i="17" s="1"/>
  <c r="H53" i="17"/>
  <c r="R66" i="17"/>
  <c r="AR152" i="17"/>
  <c r="AR26" i="17" s="1"/>
  <c r="AT71" i="17"/>
  <c r="AT53" i="17"/>
  <c r="R152" i="17"/>
  <c r="R26" i="17" s="1"/>
  <c r="AR53" i="17"/>
  <c r="AT138" i="17"/>
  <c r="AS71" i="17"/>
  <c r="R149" i="17"/>
  <c r="T149" i="17"/>
  <c r="AJ53" i="17"/>
  <c r="AJ31" i="17" s="1"/>
  <c r="AJ152" i="17"/>
  <c r="AJ26" i="17" s="1"/>
  <c r="AR50" i="17"/>
  <c r="AT149" i="17"/>
  <c r="AS152" i="17"/>
  <c r="AS26" i="17" s="1"/>
  <c r="H138" i="17"/>
  <c r="AR138" i="17"/>
  <c r="AT31" i="17" l="1"/>
  <c r="AT24" i="17" s="1"/>
  <c r="T31" i="17"/>
  <c r="T24" i="17" s="1"/>
  <c r="H65" i="17"/>
  <c r="H25" i="17" s="1"/>
  <c r="T65" i="17"/>
  <c r="AS65" i="17"/>
  <c r="AS25" i="17" s="1"/>
  <c r="AT65" i="17"/>
  <c r="AT25" i="17" s="1"/>
  <c r="AR65" i="17"/>
  <c r="AR25" i="17" s="1"/>
  <c r="R65" i="17"/>
  <c r="R25" i="17" s="1"/>
  <c r="H31" i="17"/>
  <c r="R31" i="17"/>
  <c r="R24" i="17" s="1"/>
  <c r="AR31" i="17"/>
  <c r="AR24" i="17" s="1"/>
  <c r="AJ65" i="17"/>
  <c r="AJ25" i="17" s="1"/>
  <c r="AS24" i="17"/>
  <c r="AJ24" i="17"/>
  <c r="H30" i="17" l="1"/>
  <c r="H24" i="17"/>
  <c r="H23" i="17" s="1"/>
  <c r="AT30" i="17"/>
  <c r="T25" i="17"/>
  <c r="T23" i="17" s="1"/>
  <c r="T30" i="17"/>
  <c r="AS23" i="17"/>
  <c r="AR23" i="17"/>
  <c r="AS30" i="17"/>
  <c r="AT23" i="17"/>
  <c r="AR30" i="17"/>
  <c r="AJ30" i="17"/>
  <c r="R23" i="17"/>
  <c r="AJ23" i="17"/>
  <c r="R30" i="17"/>
  <c r="E62" i="17"/>
  <c r="E72" i="17"/>
  <c r="E139" i="17"/>
  <c r="E141" i="17"/>
  <c r="E155" i="17"/>
  <c r="E27" i="17" s="1"/>
  <c r="E28" i="17"/>
  <c r="E29" i="17"/>
  <c r="Y29" i="17"/>
  <c r="X29" i="17"/>
  <c r="W29" i="17"/>
  <c r="Y28" i="17"/>
  <c r="X28" i="17"/>
  <c r="W28" i="17"/>
  <c r="V28" i="17"/>
  <c r="Y155" i="17"/>
  <c r="Y27" i="17" s="1"/>
  <c r="X155" i="17"/>
  <c r="X27" i="17" s="1"/>
  <c r="W155" i="17"/>
  <c r="W27" i="17" s="1"/>
  <c r="V155" i="17"/>
  <c r="V27" i="17" s="1"/>
  <c r="Y152" i="17"/>
  <c r="Y26" i="17" s="1"/>
  <c r="X152" i="17"/>
  <c r="X26" i="17" s="1"/>
  <c r="W152" i="17"/>
  <c r="W26" i="17" s="1"/>
  <c r="V152" i="17"/>
  <c r="V26" i="17" s="1"/>
  <c r="W149" i="17"/>
  <c r="V149" i="17"/>
  <c r="Y149" i="17"/>
  <c r="X149" i="17"/>
  <c r="Y141" i="17"/>
  <c r="X141" i="17"/>
  <c r="W141" i="17"/>
  <c r="V141" i="17"/>
  <c r="Y139" i="17"/>
  <c r="Y138" i="17" s="1"/>
  <c r="X139" i="17"/>
  <c r="X138" i="17" s="1"/>
  <c r="W139" i="17"/>
  <c r="W138" i="17" s="1"/>
  <c r="V139" i="17"/>
  <c r="V138" i="17" s="1"/>
  <c r="Y72" i="17"/>
  <c r="Y71" i="17" s="1"/>
  <c r="X72" i="17"/>
  <c r="X71" i="17" s="1"/>
  <c r="W72" i="17"/>
  <c r="W71" i="17" s="1"/>
  <c r="V72" i="17"/>
  <c r="V71" i="17" s="1"/>
  <c r="V66" i="17"/>
  <c r="Y66" i="17"/>
  <c r="X66" i="17"/>
  <c r="W66" i="17"/>
  <c r="X62" i="17"/>
  <c r="W62" i="17"/>
  <c r="V62" i="17"/>
  <c r="Y62" i="17"/>
  <c r="Y53" i="17"/>
  <c r="X53" i="17"/>
  <c r="V53" i="17"/>
  <c r="W53" i="17"/>
  <c r="Y50" i="17"/>
  <c r="X50" i="17"/>
  <c r="W50" i="17"/>
  <c r="V50" i="17"/>
  <c r="V29" i="17"/>
  <c r="AP29" i="17"/>
  <c r="AQ28" i="17"/>
  <c r="AP28" i="17"/>
  <c r="AQ155" i="17"/>
  <c r="AQ27" i="17" s="1"/>
  <c r="AP155" i="17"/>
  <c r="AP27" i="17" s="1"/>
  <c r="AQ141" i="17"/>
  <c r="AP141" i="17"/>
  <c r="AQ139" i="17"/>
  <c r="AP139" i="17"/>
  <c r="AQ72" i="17"/>
  <c r="AP72" i="17"/>
  <c r="AQ62" i="17"/>
  <c r="AP62" i="17"/>
  <c r="AQ29" i="17"/>
  <c r="Q29" i="17"/>
  <c r="P29" i="17"/>
  <c r="Q28" i="17"/>
  <c r="P28" i="17"/>
  <c r="Q155" i="17"/>
  <c r="Q27" i="17" s="1"/>
  <c r="P155" i="17"/>
  <c r="P27" i="17" s="1"/>
  <c r="Q141" i="17"/>
  <c r="P141" i="17"/>
  <c r="Q139" i="17"/>
  <c r="P139" i="17"/>
  <c r="Q72" i="17"/>
  <c r="P72" i="17"/>
  <c r="Q62" i="17"/>
  <c r="P62" i="17"/>
  <c r="O29" i="17"/>
  <c r="N29" i="17"/>
  <c r="M29" i="17"/>
  <c r="L29" i="17"/>
  <c r="K29" i="17"/>
  <c r="J29" i="17"/>
  <c r="O28" i="17"/>
  <c r="N28" i="17"/>
  <c r="M28" i="17"/>
  <c r="L28" i="17"/>
  <c r="K28" i="17"/>
  <c r="J28" i="17"/>
  <c r="O155" i="17"/>
  <c r="O27" i="17" s="1"/>
  <c r="N155" i="17"/>
  <c r="N27" i="17" s="1"/>
  <c r="M155" i="17"/>
  <c r="M27" i="17" s="1"/>
  <c r="L155" i="17"/>
  <c r="L27" i="17" s="1"/>
  <c r="K155" i="17"/>
  <c r="K27" i="17" s="1"/>
  <c r="J155" i="17"/>
  <c r="J27" i="17" s="1"/>
  <c r="O141" i="17"/>
  <c r="N141" i="17"/>
  <c r="M141" i="17"/>
  <c r="L141" i="17"/>
  <c r="K141" i="17"/>
  <c r="J141" i="17"/>
  <c r="O139" i="17"/>
  <c r="N139" i="17"/>
  <c r="M139" i="17"/>
  <c r="L139" i="17"/>
  <c r="K139" i="17"/>
  <c r="J139" i="17"/>
  <c r="O72" i="17"/>
  <c r="N72" i="17"/>
  <c r="M72" i="17"/>
  <c r="L72" i="17"/>
  <c r="K72" i="17"/>
  <c r="J72" i="17"/>
  <c r="O62" i="17"/>
  <c r="N62" i="17"/>
  <c r="M62" i="17"/>
  <c r="L62" i="17"/>
  <c r="K62" i="17"/>
  <c r="J62" i="17"/>
  <c r="I29" i="17"/>
  <c r="I28" i="17"/>
  <c r="I155" i="17"/>
  <c r="I27" i="17" s="1"/>
  <c r="I141" i="17"/>
  <c r="I139" i="17"/>
  <c r="I72" i="17"/>
  <c r="I62" i="17"/>
  <c r="D29" i="17"/>
  <c r="D28" i="17"/>
  <c r="D155" i="17"/>
  <c r="D27" i="17" s="1"/>
  <c r="D141" i="17"/>
  <c r="D139" i="17"/>
  <c r="D72" i="17"/>
  <c r="D62" i="17"/>
  <c r="AU29" i="17"/>
  <c r="AO29" i="17"/>
  <c r="AN29" i="17"/>
  <c r="AM29" i="17"/>
  <c r="AL29" i="17"/>
  <c r="AK29" i="17"/>
  <c r="AI29" i="17"/>
  <c r="AH29" i="17"/>
  <c r="AG29" i="17"/>
  <c r="AF29" i="17"/>
  <c r="AE29" i="17"/>
  <c r="AD29" i="17"/>
  <c r="AC29" i="17"/>
  <c r="AB29" i="17"/>
  <c r="AA29" i="17"/>
  <c r="Z29" i="17"/>
  <c r="U29" i="17"/>
  <c r="S29" i="17"/>
  <c r="G29" i="17"/>
  <c r="AU28" i="17"/>
  <c r="AO28" i="17"/>
  <c r="AN28" i="17"/>
  <c r="AM28" i="17"/>
  <c r="AL28" i="17"/>
  <c r="AK28" i="17"/>
  <c r="AI28" i="17"/>
  <c r="AH28" i="17"/>
  <c r="AG28" i="17"/>
  <c r="AF28" i="17"/>
  <c r="AE28" i="17"/>
  <c r="AD28" i="17"/>
  <c r="AC28" i="17"/>
  <c r="AB28" i="17"/>
  <c r="AA28" i="17"/>
  <c r="Z28" i="17"/>
  <c r="U28" i="17"/>
  <c r="S28" i="17"/>
  <c r="G28" i="17"/>
  <c r="AU155" i="17"/>
  <c r="AU27" i="17" s="1"/>
  <c r="AO155" i="17"/>
  <c r="AO27" i="17" s="1"/>
  <c r="AN155" i="17"/>
  <c r="AN27" i="17" s="1"/>
  <c r="AM155" i="17"/>
  <c r="AM27" i="17" s="1"/>
  <c r="AL155" i="17"/>
  <c r="AL27" i="17" s="1"/>
  <c r="AK155" i="17"/>
  <c r="AK27" i="17" s="1"/>
  <c r="AI155" i="17"/>
  <c r="AI27" i="17" s="1"/>
  <c r="AH155" i="17"/>
  <c r="AH27" i="17" s="1"/>
  <c r="AG155" i="17"/>
  <c r="AG27" i="17" s="1"/>
  <c r="AF155" i="17"/>
  <c r="AF27" i="17" s="1"/>
  <c r="AE155" i="17"/>
  <c r="AE27" i="17" s="1"/>
  <c r="AD155" i="17"/>
  <c r="AD27" i="17" s="1"/>
  <c r="AC155" i="17"/>
  <c r="AC27" i="17" s="1"/>
  <c r="AB155" i="17"/>
  <c r="AB27" i="17" s="1"/>
  <c r="AA155" i="17"/>
  <c r="AA27" i="17" s="1"/>
  <c r="Z155" i="17"/>
  <c r="Z27" i="17" s="1"/>
  <c r="U155" i="17"/>
  <c r="U27" i="17" s="1"/>
  <c r="S155" i="17"/>
  <c r="S27" i="17" s="1"/>
  <c r="G155" i="17"/>
  <c r="G27" i="17" s="1"/>
  <c r="AU141" i="17"/>
  <c r="AO141" i="17"/>
  <c r="AN141" i="17"/>
  <c r="AM141" i="17"/>
  <c r="AL141" i="17"/>
  <c r="AK141" i="17"/>
  <c r="AI141" i="17"/>
  <c r="AH141" i="17"/>
  <c r="AG141" i="17"/>
  <c r="AF141" i="17"/>
  <c r="AE141" i="17"/>
  <c r="AD141" i="17"/>
  <c r="AC141" i="17"/>
  <c r="AB141" i="17"/>
  <c r="AA141" i="17"/>
  <c r="Z141" i="17"/>
  <c r="U141" i="17"/>
  <c r="S141" i="17"/>
  <c r="G141" i="17"/>
  <c r="AU139" i="17"/>
  <c r="AO139" i="17"/>
  <c r="AN139" i="17"/>
  <c r="AM139" i="17"/>
  <c r="AL139" i="17"/>
  <c r="AK139" i="17"/>
  <c r="AI139" i="17"/>
  <c r="AH139" i="17"/>
  <c r="AG139" i="17"/>
  <c r="AF139" i="17"/>
  <c r="AE139" i="17"/>
  <c r="AD139" i="17"/>
  <c r="AC139" i="17"/>
  <c r="AB139" i="17"/>
  <c r="AA139" i="17"/>
  <c r="Z139" i="17"/>
  <c r="U139" i="17"/>
  <c r="S139" i="17"/>
  <c r="G139" i="17"/>
  <c r="AU72" i="17"/>
  <c r="AO72" i="17"/>
  <c r="AN72" i="17"/>
  <c r="AM72" i="17"/>
  <c r="AL72" i="17"/>
  <c r="AK72" i="17"/>
  <c r="AI72" i="17"/>
  <c r="AH72" i="17"/>
  <c r="AG72" i="17"/>
  <c r="AF72" i="17"/>
  <c r="AE72" i="17"/>
  <c r="AD72" i="17"/>
  <c r="AC72" i="17"/>
  <c r="AB72" i="17"/>
  <c r="AA72" i="17"/>
  <c r="Z72" i="17"/>
  <c r="U72" i="17"/>
  <c r="S72" i="17"/>
  <c r="G72" i="17"/>
  <c r="AU62" i="17"/>
  <c r="AO62" i="17"/>
  <c r="AN62" i="17"/>
  <c r="AM62" i="17"/>
  <c r="AL62" i="17"/>
  <c r="AK62" i="17"/>
  <c r="AI62" i="17"/>
  <c r="AH62" i="17"/>
  <c r="AG62" i="17"/>
  <c r="AF62" i="17"/>
  <c r="AE62" i="17"/>
  <c r="AD62" i="17"/>
  <c r="AC62" i="17"/>
  <c r="AB62" i="17"/>
  <c r="AA62" i="17"/>
  <c r="Z62" i="17"/>
  <c r="U62" i="17"/>
  <c r="S62" i="17"/>
  <c r="G62" i="17"/>
  <c r="G32" i="17"/>
  <c r="F29" i="17"/>
  <c r="F28" i="17"/>
  <c r="F155" i="17"/>
  <c r="F27" i="17" s="1"/>
  <c r="F141" i="17"/>
  <c r="F139" i="17"/>
  <c r="F72" i="17"/>
  <c r="F62" i="17"/>
  <c r="AQ138" i="17" l="1"/>
  <c r="Y65" i="17"/>
  <c r="Y25" i="17" s="1"/>
  <c r="X65" i="17"/>
  <c r="X25" i="17" s="1"/>
  <c r="E66" i="17"/>
  <c r="AP66" i="17"/>
  <c r="AP71" i="17"/>
  <c r="X31" i="17"/>
  <c r="X24" i="17" s="1"/>
  <c r="E53" i="17"/>
  <c r="Y31" i="17"/>
  <c r="Y24" i="17" s="1"/>
  <c r="E50" i="17"/>
  <c r="W31" i="17"/>
  <c r="W24" i="17" s="1"/>
  <c r="E152" i="17"/>
  <c r="E26" i="17" s="1"/>
  <c r="E71" i="17"/>
  <c r="AP138" i="17"/>
  <c r="AP152" i="17"/>
  <c r="AP26" i="17" s="1"/>
  <c r="V65" i="17"/>
  <c r="V25" i="17" s="1"/>
  <c r="W65" i="17"/>
  <c r="W25" i="17" s="1"/>
  <c r="E149" i="17"/>
  <c r="E138" i="17"/>
  <c r="V31" i="17"/>
  <c r="D71" i="17"/>
  <c r="P138" i="17"/>
  <c r="P152" i="17"/>
  <c r="P26" i="17" s="1"/>
  <c r="M149" i="17"/>
  <c r="P66" i="17"/>
  <c r="P71" i="17"/>
  <c r="AQ66" i="17"/>
  <c r="AQ71" i="17"/>
  <c r="N66" i="17"/>
  <c r="J71" i="17"/>
  <c r="N71" i="17"/>
  <c r="AP53" i="17"/>
  <c r="Q138" i="17"/>
  <c r="AQ53" i="17"/>
  <c r="AQ152" i="17"/>
  <c r="AQ26" i="17" s="1"/>
  <c r="Q66" i="17"/>
  <c r="Q71" i="17"/>
  <c r="AP50" i="17"/>
  <c r="AP149" i="17"/>
  <c r="K53" i="17"/>
  <c r="K66" i="17"/>
  <c r="O66" i="17"/>
  <c r="K71" i="17"/>
  <c r="O71" i="17"/>
  <c r="M71" i="17"/>
  <c r="K138" i="17"/>
  <c r="O138" i="17"/>
  <c r="L149" i="17"/>
  <c r="N152" i="17"/>
  <c r="N26" i="17" s="1"/>
  <c r="AQ50" i="17"/>
  <c r="AQ31" i="17" s="1"/>
  <c r="AQ149" i="17"/>
  <c r="AD66" i="17"/>
  <c r="L50" i="17"/>
  <c r="L66" i="17"/>
  <c r="AD71" i="17"/>
  <c r="M50" i="17"/>
  <c r="N53" i="17"/>
  <c r="Q152" i="17"/>
  <c r="Q26" i="17" s="1"/>
  <c r="J66" i="17"/>
  <c r="I149" i="17"/>
  <c r="I152" i="17"/>
  <c r="I26" i="17" s="1"/>
  <c r="O53" i="17"/>
  <c r="J138" i="17"/>
  <c r="K152" i="17"/>
  <c r="K26" i="17" s="1"/>
  <c r="O152" i="17"/>
  <c r="O26" i="17" s="1"/>
  <c r="D50" i="17"/>
  <c r="L71" i="17"/>
  <c r="L53" i="17"/>
  <c r="J53" i="17"/>
  <c r="M66" i="17"/>
  <c r="M138" i="17"/>
  <c r="K149" i="17"/>
  <c r="O149" i="17"/>
  <c r="L152" i="17"/>
  <c r="L26" i="17" s="1"/>
  <c r="J152" i="17"/>
  <c r="J26" i="17" s="1"/>
  <c r="P50" i="17"/>
  <c r="P53" i="17"/>
  <c r="P149" i="17"/>
  <c r="I66" i="17"/>
  <c r="I71" i="17"/>
  <c r="M53" i="17"/>
  <c r="N138" i="17"/>
  <c r="Q53" i="17"/>
  <c r="AL50" i="17"/>
  <c r="AE66" i="17"/>
  <c r="AK152" i="17"/>
  <c r="AK26" i="17" s="1"/>
  <c r="D149" i="17"/>
  <c r="I53" i="17"/>
  <c r="AL66" i="17"/>
  <c r="AK149" i="17"/>
  <c r="D152" i="17"/>
  <c r="D26" i="17" s="1"/>
  <c r="M152" i="17"/>
  <c r="M26" i="17" s="1"/>
  <c r="I50" i="17"/>
  <c r="I138" i="17"/>
  <c r="J50" i="17"/>
  <c r="N50" i="17"/>
  <c r="L138" i="17"/>
  <c r="J149" i="17"/>
  <c r="N149" i="17"/>
  <c r="Q50" i="17"/>
  <c r="Q149" i="17"/>
  <c r="D53" i="17"/>
  <c r="D138" i="17"/>
  <c r="K50" i="17"/>
  <c r="O50" i="17"/>
  <c r="AK138" i="17"/>
  <c r="AO138" i="17"/>
  <c r="Z50" i="17"/>
  <c r="AD50" i="17"/>
  <c r="F66" i="17"/>
  <c r="S50" i="17"/>
  <c r="AK50" i="17"/>
  <c r="AO50" i="17"/>
  <c r="S71" i="17"/>
  <c r="AK71" i="17"/>
  <c r="AO71" i="17"/>
  <c r="G50" i="17"/>
  <c r="U149" i="17"/>
  <c r="AL149" i="17"/>
  <c r="AA149" i="17"/>
  <c r="AE149" i="17"/>
  <c r="AG149" i="17"/>
  <c r="AU149" i="17"/>
  <c r="F149" i="17"/>
  <c r="Z149" i="17"/>
  <c r="AA50" i="17"/>
  <c r="AE50" i="17"/>
  <c r="AG50" i="17"/>
  <c r="AU50" i="17"/>
  <c r="AF50" i="17"/>
  <c r="U138" i="17"/>
  <c r="AC138" i="17"/>
  <c r="Z71" i="17"/>
  <c r="AF71" i="17"/>
  <c r="G138" i="17"/>
  <c r="AM138" i="17"/>
  <c r="F152" i="17"/>
  <c r="F26" i="17" s="1"/>
  <c r="U53" i="17"/>
  <c r="AL53" i="17"/>
  <c r="AA53" i="17"/>
  <c r="AE53" i="17"/>
  <c r="AG53" i="17"/>
  <c r="S66" i="17"/>
  <c r="U71" i="17"/>
  <c r="AC71" i="17"/>
  <c r="AI71" i="17"/>
  <c r="AL71" i="17"/>
  <c r="AN71" i="17"/>
  <c r="AU71" i="17"/>
  <c r="AF149" i="17"/>
  <c r="AN152" i="17"/>
  <c r="AN26" i="17" s="1"/>
  <c r="U50" i="17"/>
  <c r="AC50" i="17"/>
  <c r="AI50" i="17"/>
  <c r="AK53" i="17"/>
  <c r="AA66" i="17"/>
  <c r="AG66" i="17"/>
  <c r="AU66" i="17"/>
  <c r="AC149" i="17"/>
  <c r="AI149" i="17"/>
  <c r="F138" i="17"/>
  <c r="G66" i="17"/>
  <c r="Z66" i="17"/>
  <c r="AF66" i="17"/>
  <c r="AM66" i="17"/>
  <c r="AK66" i="17"/>
  <c r="AO66" i="17"/>
  <c r="U152" i="17"/>
  <c r="U26" i="17" s="1"/>
  <c r="AC152" i="17"/>
  <c r="AC26" i="17" s="1"/>
  <c r="AI152" i="17"/>
  <c r="AI26" i="17" s="1"/>
  <c r="AL152" i="17"/>
  <c r="AL26" i="17" s="1"/>
  <c r="AA152" i="17"/>
  <c r="AA26" i="17" s="1"/>
  <c r="AE152" i="17"/>
  <c r="AE26" i="17" s="1"/>
  <c r="AG152" i="17"/>
  <c r="AG26" i="17" s="1"/>
  <c r="AU152" i="17"/>
  <c r="AU26" i="17" s="1"/>
  <c r="G53" i="17"/>
  <c r="AM53" i="17"/>
  <c r="G149" i="17"/>
  <c r="AD149" i="17"/>
  <c r="AM149" i="17"/>
  <c r="AB149" i="17"/>
  <c r="AH149" i="17"/>
  <c r="AO149" i="17"/>
  <c r="Z152" i="17"/>
  <c r="Z26" i="17" s="1"/>
  <c r="AD152" i="17"/>
  <c r="AD26" i="17" s="1"/>
  <c r="AF152" i="17"/>
  <c r="AF26" i="17" s="1"/>
  <c r="S152" i="17"/>
  <c r="S26" i="17" s="1"/>
  <c r="AB152" i="17"/>
  <c r="AB26" i="17" s="1"/>
  <c r="AH152" i="17"/>
  <c r="AH26" i="17" s="1"/>
  <c r="AO152" i="17"/>
  <c r="AO26" i="17" s="1"/>
  <c r="AB138" i="17"/>
  <c r="F53" i="17"/>
  <c r="AB53" i="17"/>
  <c r="AH53" i="17"/>
  <c r="AH138" i="17"/>
  <c r="F50" i="17"/>
  <c r="AU53" i="17"/>
  <c r="F71" i="17"/>
  <c r="AN138" i="17"/>
  <c r="AI138" i="17"/>
  <c r="AN50" i="17"/>
  <c r="Z53" i="17"/>
  <c r="AD53" i="17"/>
  <c r="AF53" i="17"/>
  <c r="S53" i="17"/>
  <c r="AO53" i="17"/>
  <c r="AN66" i="17"/>
  <c r="U66" i="17"/>
  <c r="AC66" i="17"/>
  <c r="AI66" i="17"/>
  <c r="G71" i="17"/>
  <c r="AM71" i="17"/>
  <c r="AB71" i="17"/>
  <c r="AH71" i="17"/>
  <c r="AL138" i="17"/>
  <c r="AA138" i="17"/>
  <c r="AE138" i="17"/>
  <c r="AG138" i="17"/>
  <c r="AU138" i="17"/>
  <c r="S149" i="17"/>
  <c r="AM50" i="17"/>
  <c r="AB50" i="17"/>
  <c r="AH50" i="17"/>
  <c r="AN53" i="17"/>
  <c r="AC53" i="17"/>
  <c r="AI53" i="17"/>
  <c r="AB66" i="17"/>
  <c r="AH66" i="17"/>
  <c r="AA71" i="17"/>
  <c r="AE71" i="17"/>
  <c r="AG71" i="17"/>
  <c r="Z138" i="17"/>
  <c r="AD138" i="17"/>
  <c r="AF138" i="17"/>
  <c r="S138" i="17"/>
  <c r="AN149" i="17"/>
  <c r="G152" i="17"/>
  <c r="G26" i="17" s="1"/>
  <c r="AM152" i="17"/>
  <c r="AM26" i="17" s="1"/>
  <c r="Y23" i="17" l="1"/>
  <c r="X30" i="17"/>
  <c r="X23" i="17"/>
  <c r="P65" i="17"/>
  <c r="P25" i="17" s="1"/>
  <c r="K31" i="17"/>
  <c r="K24" i="17" s="1"/>
  <c r="E31" i="17"/>
  <c r="E24" i="17" s="1"/>
  <c r="N31" i="17"/>
  <c r="N24" i="17" s="1"/>
  <c r="Y30" i="17"/>
  <c r="AP65" i="17"/>
  <c r="AP25" i="17" s="1"/>
  <c r="E65" i="17"/>
  <c r="E25" i="17" s="1"/>
  <c r="W23" i="17"/>
  <c r="W30" i="17"/>
  <c r="V30" i="17"/>
  <c r="V24" i="17"/>
  <c r="V23" i="17" s="1"/>
  <c r="L65" i="17"/>
  <c r="L25" i="17" s="1"/>
  <c r="AP31" i="17"/>
  <c r="Q31" i="17"/>
  <c r="Q24" i="17" s="1"/>
  <c r="J31" i="17"/>
  <c r="J24" i="17" s="1"/>
  <c r="K65" i="17"/>
  <c r="K25" i="17" s="1"/>
  <c r="L31" i="17"/>
  <c r="L24" i="17" s="1"/>
  <c r="AQ65" i="17"/>
  <c r="AQ25" i="17" s="1"/>
  <c r="Z31" i="17"/>
  <c r="Z24" i="17" s="1"/>
  <c r="G31" i="17"/>
  <c r="G24" i="17" s="1"/>
  <c r="O31" i="17"/>
  <c r="I31" i="17"/>
  <c r="I24" i="17" s="1"/>
  <c r="M31" i="17"/>
  <c r="M24" i="17" s="1"/>
  <c r="D31" i="17"/>
  <c r="AQ24" i="17"/>
  <c r="S31" i="17"/>
  <c r="S24" i="17" s="1"/>
  <c r="Q65" i="17"/>
  <c r="Q25" i="17" s="1"/>
  <c r="I65" i="17"/>
  <c r="I25" i="17" s="1"/>
  <c r="O65" i="17"/>
  <c r="O25" i="17" s="1"/>
  <c r="AD31" i="17"/>
  <c r="AD24" i="17" s="1"/>
  <c r="AL31" i="17"/>
  <c r="AL24" i="17" s="1"/>
  <c r="P31" i="17"/>
  <c r="AK31" i="17"/>
  <c r="AK24" i="17" s="1"/>
  <c r="J65" i="17"/>
  <c r="J25" i="17" s="1"/>
  <c r="M65" i="17"/>
  <c r="M25" i="17" s="1"/>
  <c r="AI31" i="17"/>
  <c r="AI24" i="17" s="1"/>
  <c r="AF31" i="17"/>
  <c r="AF24" i="17" s="1"/>
  <c r="N65" i="17"/>
  <c r="N25" i="17" s="1"/>
  <c r="AK65" i="17"/>
  <c r="AK25" i="17" s="1"/>
  <c r="AH31" i="17"/>
  <c r="AH24" i="17" s="1"/>
  <c r="AO31" i="17"/>
  <c r="AO24" i="17" s="1"/>
  <c r="AA31" i="17"/>
  <c r="AA24" i="17" s="1"/>
  <c r="S65" i="17"/>
  <c r="S25" i="17" s="1"/>
  <c r="AD65" i="17"/>
  <c r="AD25" i="17" s="1"/>
  <c r="AE31" i="17"/>
  <c r="AE24" i="17" s="1"/>
  <c r="AE65" i="17"/>
  <c r="AE25" i="17" s="1"/>
  <c r="F31" i="17"/>
  <c r="F24" i="17" s="1"/>
  <c r="AG31" i="17"/>
  <c r="AG24" i="17" s="1"/>
  <c r="AU65" i="17"/>
  <c r="AU25" i="17" s="1"/>
  <c r="U31" i="17"/>
  <c r="U24" i="17" s="1"/>
  <c r="AB31" i="17"/>
  <c r="AB24" i="17" s="1"/>
  <c r="AI65" i="17"/>
  <c r="AI25" i="17" s="1"/>
  <c r="AU31" i="17"/>
  <c r="AU24" i="17" s="1"/>
  <c r="AF65" i="17"/>
  <c r="AF25" i="17" s="1"/>
  <c r="AG65" i="17"/>
  <c r="AG25" i="17" s="1"/>
  <c r="AC31" i="17"/>
  <c r="AC24" i="17" s="1"/>
  <c r="AM31" i="17"/>
  <c r="AM24" i="17" s="1"/>
  <c r="AL65" i="17"/>
  <c r="AL25" i="17" s="1"/>
  <c r="AM65" i="17"/>
  <c r="AM25" i="17" s="1"/>
  <c r="AC65" i="17"/>
  <c r="AC25" i="17" s="1"/>
  <c r="AO65" i="17"/>
  <c r="U65" i="17"/>
  <c r="U25" i="17" s="1"/>
  <c r="F65" i="17"/>
  <c r="F25" i="17" s="1"/>
  <c r="AN31" i="17"/>
  <c r="AN24" i="17" s="1"/>
  <c r="Z65" i="17"/>
  <c r="Z25" i="17" s="1"/>
  <c r="AA65" i="17"/>
  <c r="AA25" i="17" s="1"/>
  <c r="G65" i="17"/>
  <c r="G25" i="17" s="1"/>
  <c r="AB65" i="17"/>
  <c r="AB25" i="17" s="1"/>
  <c r="AN65" i="17"/>
  <c r="AN25" i="17" s="1"/>
  <c r="AH65" i="17"/>
  <c r="AH25" i="17" s="1"/>
  <c r="AK23" i="17" l="1"/>
  <c r="AP30" i="17"/>
  <c r="P30" i="17"/>
  <c r="AP24" i="17"/>
  <c r="AP23" i="17" s="1"/>
  <c r="E30" i="17"/>
  <c r="Q23" i="17"/>
  <c r="L23" i="17"/>
  <c r="E23" i="17"/>
  <c r="K30" i="17"/>
  <c r="P24" i="17"/>
  <c r="P23" i="17" s="1"/>
  <c r="K23" i="17"/>
  <c r="AI30" i="17"/>
  <c r="L30" i="17"/>
  <c r="M23" i="17"/>
  <c r="D24" i="17"/>
  <c r="AQ30" i="17"/>
  <c r="G23" i="17"/>
  <c r="I30" i="17"/>
  <c r="I23" i="17"/>
  <c r="AQ23" i="17"/>
  <c r="O30" i="17"/>
  <c r="S23" i="17"/>
  <c r="AO30" i="17"/>
  <c r="O24" i="17"/>
  <c r="O23" i="17" s="1"/>
  <c r="AI23" i="17"/>
  <c r="Q30" i="17"/>
  <c r="AL23" i="17"/>
  <c r="AA23" i="17"/>
  <c r="AF23" i="17"/>
  <c r="J23" i="17"/>
  <c r="AD23" i="17"/>
  <c r="AK30" i="17"/>
  <c r="J30" i="17"/>
  <c r="N23" i="17"/>
  <c r="AL30" i="17"/>
  <c r="N30" i="17"/>
  <c r="AG30" i="17"/>
  <c r="AE23" i="17"/>
  <c r="M30" i="17"/>
  <c r="AE30" i="17"/>
  <c r="AD30" i="17"/>
  <c r="F30" i="17"/>
  <c r="AM23" i="17"/>
  <c r="AU23" i="17"/>
  <c r="S30" i="17"/>
  <c r="Z23" i="17"/>
  <c r="G30" i="17"/>
  <c r="U23" i="17"/>
  <c r="AC23" i="17"/>
  <c r="F23" i="17"/>
  <c r="AF30" i="17"/>
  <c r="AO25" i="17"/>
  <c r="AO23" i="17" s="1"/>
  <c r="AG23" i="17"/>
  <c r="U30" i="17"/>
  <c r="AU30" i="17"/>
  <c r="AN30" i="17"/>
  <c r="AH30" i="17"/>
  <c r="AC30" i="17"/>
  <c r="AH23" i="17"/>
  <c r="AM30" i="17"/>
  <c r="AA30" i="17"/>
  <c r="Z30" i="17"/>
  <c r="AN23" i="17"/>
  <c r="AB30" i="17"/>
  <c r="AB23" i="17"/>
  <c r="D66" i="17"/>
  <c r="D65" i="17"/>
  <c r="D30" i="17" s="1"/>
  <c r="D25" i="17" l="1"/>
  <c r="D23" i="17" s="1"/>
</calcChain>
</file>

<file path=xl/sharedStrings.xml><?xml version="1.0" encoding="utf-8"?>
<sst xmlns="http://schemas.openxmlformats.org/spreadsheetml/2006/main" count="574" uniqueCount="374">
  <si>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</si>
  <si>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</si>
  <si>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</si>
  <si>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</si>
  <si>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</si>
  <si>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</si>
  <si>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</si>
  <si>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</si>
  <si>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</si>
  <si>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</si>
  <si>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</si>
  <si>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</si>
  <si>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</si>
  <si>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</si>
  <si>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</si>
  <si>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</si>
  <si>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</si>
  <si>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</si>
  <si>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</si>
  <si>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</si>
  <si>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</si>
  <si>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</si>
  <si>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</si>
  <si>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</si>
  <si>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</si>
  <si>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</si>
  <si>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</si>
  <si>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</si>
  <si>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</si>
  <si>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</si>
  <si>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</si>
  <si>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</si>
  <si>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</si>
  <si>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</si>
  <si>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</si>
  <si>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</si>
  <si>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</si>
  <si>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</si>
  <si>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</si>
  <si>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</si>
  <si>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</si>
  <si>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</si>
  <si>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</si>
  <si>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</si>
  <si>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</si>
  <si>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</si>
  <si>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</si>
  <si>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</si>
  <si>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</si>
  <si>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</si>
  <si>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</si>
  <si>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</si>
  <si>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</si>
  <si>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</si>
  <si>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</si>
  <si>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</si>
  <si>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</si>
  <si>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</si>
  <si>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</si>
  <si>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</si>
  <si>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</si>
  <si>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</si>
  <si>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</si>
  <si>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</si>
  <si>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</si>
  <si>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</si>
  <si>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</si>
  <si>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</si>
  <si>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</si>
  <si>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</si>
  <si>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</si>
  <si>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</si>
  <si>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</si>
  <si>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</si>
  <si>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</si>
  <si>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</si>
  <si>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</si>
  <si>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</si>
  <si>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</si>
  <si>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</si>
  <si>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</si>
  <si>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</si>
  <si>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</si>
  <si>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</si>
  <si>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</si>
  <si>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</si>
  <si>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</si>
  <si>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</si>
  <si>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</si>
  <si>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</si>
  <si>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</si>
  <si>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</si>
  <si>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</si>
  <si>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</si>
  <si>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</si>
  <si>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</si>
  <si>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</si>
  <si>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</si>
  <si>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</si>
  <si>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</si>
  <si>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</si>
  <si>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</si>
  <si>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</si>
  <si>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</si>
  <si>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</si>
  <si>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</si>
  <si>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</si>
  <si>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</si>
  <si>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</si>
  <si>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</si>
  <si>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</si>
  <si>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</si>
  <si>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</si>
  <si>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</si>
  <si>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</si>
  <si>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</si>
  <si>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</si>
  <si>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</si>
  <si>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</si>
  <si>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</si>
  <si>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</si>
  <si>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</si>
  <si>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</si>
  <si>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</si>
  <si>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</si>
  <si>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</si>
  <si>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</si>
  <si>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</si>
  <si>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</si>
  <si>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</si>
  <si>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</si>
  <si>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</si>
  <si>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</si>
  <si>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</si>
  <si>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</si>
  <si>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</si>
  <si>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</si>
  <si>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</si>
  <si>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</si>
  <si>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</si>
  <si>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</si>
  <si>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</si>
  <si>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</si>
  <si>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</si>
  <si>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</si>
  <si>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</si>
  <si>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</si>
  <si>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</si>
  <si>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</si>
  <si>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</si>
  <si>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</si>
  <si>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</si>
  <si>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</si>
  <si>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</si>
  <si>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</si>
  <si>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</si>
  <si>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</si>
  <si>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</si>
  <si>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</si>
  <si>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</si>
  <si>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</si>
  <si>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</si>
  <si>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</si>
  <si>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</si>
  <si>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</si>
  <si>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</si>
  <si>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</si>
  <si>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</si>
  <si>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</si>
  <si>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</si>
  <si>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</si>
  <si>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</si>
  <si>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</si>
  <si>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</si>
  <si>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</si>
  <si>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</si>
  <si>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</si>
  <si>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</si>
  <si>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</si>
  <si>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</si>
  <si>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</si>
  <si>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</si>
  <si>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</si>
  <si>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</si>
  <si>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</si>
  <si>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</si>
  <si>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O_ИП00001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</si>
  <si>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</si>
  <si>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</si>
  <si>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</si>
  <si>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</si>
  <si>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</si>
  <si>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</si>
  <si>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</si>
  <si>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</si>
  <si>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O_ИП00012</t>
  </si>
  <si>
    <t>O_ИП00013</t>
  </si>
  <si>
    <t>O_ИП00014</t>
  </si>
  <si>
    <t>O_ИП00015</t>
  </si>
  <si>
    <t>O_ИП00016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</si>
  <si>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</si>
  <si>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</si>
  <si>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</si>
  <si>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</si>
  <si>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</si>
  <si>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</si>
  <si>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</si>
  <si>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</si>
  <si>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</si>
  <si>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</si>
  <si>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</si>
  <si>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</si>
  <si>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</si>
  <si>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</si>
  <si>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</si>
  <si>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</si>
  <si>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</si>
  <si>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</si>
  <si>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</si>
  <si>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O_ИП00200</t>
  </si>
  <si>
    <t>O_ИП00203</t>
  </si>
  <si>
    <t>O_ИП00213</t>
  </si>
  <si>
    <t>O_ИП00219</t>
  </si>
  <si>
    <t>O_ИП00226</t>
  </si>
  <si>
    <t>O_ИП00229</t>
  </si>
  <si>
    <t>O_ИП00384</t>
  </si>
  <si>
    <t>O_ИП00387</t>
  </si>
  <si>
    <t>O_ИП00186</t>
  </si>
  <si>
    <t>O_ИП00191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</si>
  <si>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</si>
  <si>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</si>
  <si>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</si>
  <si>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</si>
  <si>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</si>
  <si>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</si>
  <si>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</si>
  <si>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</si>
  <si>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</si>
  <si>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</si>
  <si>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</si>
  <si>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</si>
  <si>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</si>
  <si>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</si>
  <si>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</si>
  <si>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</si>
  <si>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</si>
  <si>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</si>
  <si>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</si>
  <si>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</si>
  <si>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</si>
  <si>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</si>
  <si>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</si>
  <si>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</si>
  <si>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Установка измерительных комплексов в количестве 1 шт. Захаров Эдуард Николаевич ИП</t>
  </si>
  <si>
    <t>P_ИП00023</t>
  </si>
  <si>
    <t>Г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</si>
  <si>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</si>
  <si>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</si>
  <si>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</si>
  <si>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Реконструкция распределительных сетей ВЛ-10 кВ, ВЛ-0,4 кВ, ТП(РП)-(6)10/0,4 кВ, реклоузер, р.ц. Акбулак</t>
  </si>
  <si>
    <t>Реконструкция распределительных сетей ВЛ-0,4 кВ, КЛ-10 кВ, ТП(РП)-(6)10/0,4 кВ, р.ц. Александровка</t>
  </si>
  <si>
    <t>Реконструкция распределительных сетей ВЛ-0,4 кВ, р.ц. Асекеево</t>
  </si>
  <si>
    <t>Реконструкция распределительных сетей ВЛ-10 кВ, ВЛ-0,4 кВ, р.ц. Беляевка</t>
  </si>
  <si>
    <t>Реконструкция распределительных сетей ВЛ-6 кВ, ВЛ-0,4 кВ, ТП(РП)-(6)10/0,4 кВ, г. Бугуруслан</t>
  </si>
  <si>
    <t>Реконструкция распределительных  КЛ-6кВ, ВЛ-0,4 кВ, ТП(РП)-(6)10/0,4 кВ, г. Бузулук</t>
  </si>
  <si>
    <t>Реконструкция распределительных сетей ВЛ-6 кВ, КЛ-(6)10кВ, ТП(РП)-6(10)/0,4 кВ, реклоузер, г. Гай</t>
  </si>
  <si>
    <t>Реконструкция распределительных сетей ВЛ-10 кВ, ВЛ-0,4 кВ, р.ц. Грачевка</t>
  </si>
  <si>
    <t>Реконструкция распределительных сетей ВЛ-0,4 кВ р.ц. Илек</t>
  </si>
  <si>
    <t>Реконструкция распределительных сетей ТП(РП)-(6)10/0,4 кВ, р.ц. Кваркено</t>
  </si>
  <si>
    <t>Реконструкция распределительных сетей ВЛ-0,4 кВ, р.ц. Колтубановка</t>
  </si>
  <si>
    <t>Реконструкция распределительных сетей КЛ-6(10)кВ, ВЛ-0,4 кВ, ТП(РП)-(6)10/0,4 кВ, г. Кувандык</t>
  </si>
  <si>
    <t>Реконструкция распределительных сетей ВЛ-0,4 кВ, р.ц. Курманаевка</t>
  </si>
  <si>
    <t>Реконструкция распределительных сетей ВЛ-0,4 кВ, КЛ-0,4 кВ, ТП(РП)-6(10)/0,4 кВ, г. Медногорск</t>
  </si>
  <si>
    <t>Реконструкция распределительных сетей ТП(РП)-(6)10/0,4 кВ, р.ц. Новоорск</t>
  </si>
  <si>
    <t>Реконструкция распределительных сетей ВЛ-10 кВ, КЛ-10 кВ, ВЛ-0,4 кВ, ТП(РП)-(6)10/0,4 кВ, р.ц. Новосергиевка</t>
  </si>
  <si>
    <t>Реконструкция распределительных сетей ВЛ-6 кВ, ВЛ-0,4 кВ, ТП(РП)-6(10)/0,4 кВ, г. Новотроицк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</si>
  <si>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</si>
  <si>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</si>
  <si>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</si>
  <si>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Реконструкция распределительных сетей ВЛ-(6)10 кВ, КЛ-6(10)кВ, ВЛ-0,4 кВ, КЛ-0,4кВ, ТП(РП)-(6)10/0,4 кВ, реклоузер, ШР г. Оренбург</t>
  </si>
  <si>
    <t>Реконструкция распределительных сетей ВЛ-6(10) кВ, КЛ-10 кВ, ТП(РП)-6(10)/0,4 кВ, реклоузер, г. Орск</t>
  </si>
  <si>
    <t>Реконструкция распределительных сетей ВЛ-0,4 кВ, р.ц. Первомайский</t>
  </si>
  <si>
    <t>Реконструкция распределительных сетей ВЛ-0,4 кВ, ТП(РП)-6(10)/0,4 кВ, р.ц. Переволоцкий</t>
  </si>
  <si>
    <t>Реконструкция распределительных сетей ВЛ-0,4 кВ, р.ц. Плешаново</t>
  </si>
  <si>
    <t>Реконструкция распределительных сетей ВЛ-10 кВ, ВЛ-0,4 кВ, ТП(РП)-6(10)/0,4кВ р.ц. Пономаревка</t>
  </si>
  <si>
    <t>Реконструкция распределительных сетей ВЛ-10 кВ, ВЛ-0,4 кВ, ТП(РП)-6(10)/0,4 кВ, р.ц. Сакмара</t>
  </si>
  <si>
    <t>Реконструкция распределительных сетей ВЛ-0,4 кВ, р.ц. Саракташ</t>
  </si>
  <si>
    <t>Реконструкция распределительных сетей ВЛ-10 кВ, ВЛ-0,4 кВ, КЛ-10 кВ, р.ц. Северный</t>
  </si>
  <si>
    <t>Реконструкция распределительных сетей ВЛ-10 кВ, КЛ-10кВ, ВЛ-0,4 кВ, ТП(РП)-6(10)/0,4 кВ, г. Соль-Илецк</t>
  </si>
  <si>
    <t>Реконструкция распределительных сетей ВЛ-0,4 кВ, ТП(РП)-6(10)/0,4 кВ, г. Сорочинск</t>
  </si>
  <si>
    <t>Реконструкция распределительных сетей ВЛ-0,4 кВ, р.ц. Ташла</t>
  </si>
  <si>
    <t>Реконструкция распределительных сетей ВЛ-0,4 кВ, р.ц. Тоцк</t>
  </si>
  <si>
    <t>Реконструкция распределительных сетей ВЛ-10 кВ, ВЛ-0,4 кВ, ТП(РП)-6(10)/0,4 кВ, р.ц. Шарлык</t>
  </si>
  <si>
    <t>Реконструкция распределительных сетей ТП(РП)-6(10)/0,4кВ, р.ц. Адамовка</t>
  </si>
  <si>
    <t>O_ИП00039</t>
  </si>
  <si>
    <t>Реконструкция распределительных сетей ВЛ-6(10)кВ, ВЛ-0,4кВ, ТП(РП)-6(10)/0,4кВ, р.ц. Акбулак</t>
  </si>
  <si>
    <t>O_ИП00040</t>
  </si>
  <si>
    <t>Реконструкция распределительных сетей ВЛ-6(10)кВ р.ц. Александровка</t>
  </si>
  <si>
    <t>O_ИП00041</t>
  </si>
  <si>
    <t>Реконструкция распределительных сетей ВЛ-0,4кВ р.ц. Беляевка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</si>
  <si>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</si>
  <si>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</si>
  <si>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</si>
  <si>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Реконструкция распределительных сетей ВЛ-0,4кВ, ТП(РП)-6(10)/0,4кВ, г. Гай</t>
  </si>
  <si>
    <t>O_ИП00046</t>
  </si>
  <si>
    <t>Реконструкция распределительных сетей ВЛ-0,4кВ р.ц. Грачевка</t>
  </si>
  <si>
    <t>O_ИП00047</t>
  </si>
  <si>
    <t>Реконструкция распределительных сетей ВЛ-6(10)кВ, ВЛ-0,4кВ, КЛ-6(10)кВ,  ТП(РП)-6(10)/0,4кВ, г. Кувандык</t>
  </si>
  <si>
    <t>O_ИП00052</t>
  </si>
  <si>
    <t>Реконструкция распределительных сетей ВЛ-6(10)кВ, ВЛ-0,4кВ р.ц. Курманаевка</t>
  </si>
  <si>
    <t>O_ИП00053</t>
  </si>
  <si>
    <t>Реконструкция распределительных сетей ВЛ-0,4кВ, ТП(РП)-6(10)/0,4кВ, г. Медногорск</t>
  </si>
  <si>
    <t>O_ИП00055</t>
  </si>
  <si>
    <t>Реконструкция распределительных сетей ВЛ-6(10)кВ, ВЛ-0,4кВ, ТП(РП)-6(10)/0,4кВ, р.ц. Новоорск</t>
  </si>
  <si>
    <t>O_ИП00056</t>
  </si>
  <si>
    <t>Реконструкция распределительных сетей ВЛ-6(10)кВ, ВЛ-0,4кВ, КЛ-6(10)кВ, ТП(РП)-6(10)/0,4кВ, р.ц. Новосергиевка</t>
  </si>
  <si>
    <t>O_ИП00057</t>
  </si>
  <si>
    <t>Реконструкция распределительных сетей ВЛ-6(10)кВ, ВЛ-0,4кВ, ТП(РП)-6(10)/0,4кВ, г. Новотроицк</t>
  </si>
  <si>
    <t>O_ИП00058</t>
  </si>
  <si>
    <t>Реконструкция распределительных сетей ВЛ-0,4кВ ОГСК г. Оренбург</t>
  </si>
  <si>
    <t>O_ИП00059</t>
  </si>
  <si>
    <t>Реконструкция распределительных сетей ВЛ-6(10)кВ, ВЛ-0,4кВ, ТП(РП)-6(10)/0,4кВ, р.ц. Октябрьский</t>
  </si>
  <si>
    <t>O_ИП00060</t>
  </si>
  <si>
    <t>Реконструкция распределительных сетей ВЛ-0,4кВ, КЛ-0,4кВ, ТП(РП)-6(10)/0,4кВ, г. Оренбург</t>
  </si>
  <si>
    <t>O_ИП00061</t>
  </si>
  <si>
    <t>Реконструкция распределительных сетей ВЛ-6(10)кВ р.ц. Первомайский</t>
  </si>
  <si>
    <t>O_ИП00063</t>
  </si>
  <si>
    <t>Реконструкция распределительных сетей ВЛ-6(10)кВ, ВЛ-0,4кВ р.ц. Переволоцкий</t>
  </si>
  <si>
    <t>O_ИП00064</t>
  </si>
  <si>
    <t>Реконструкция распределительных сетей ВЛ-6(10)кВ, ВЛ-0,4кВ р.ц. Плешаново</t>
  </si>
  <si>
    <t>O_ИП00065</t>
  </si>
  <si>
    <t>Реконструкция распределительных сетей ВЛ-0,4кВ р.ц. Саракташ</t>
  </si>
  <si>
    <t>O_ИП00068</t>
  </si>
  <si>
    <t>Реконструкция распределительных сетей ВЛ-6(10)кВ, ВЛ-0,4кВ, ТП(РП)-6(10)/0,4кВ, г. Сорочинск</t>
  </si>
  <si>
    <t>O_ИП00071</t>
  </si>
  <si>
    <t>Реконструкция распределительных сетей ВЛ-6(10)кВ, ВЛ-0,4кВ р.ц. Ташла</t>
  </si>
  <si>
    <t>O_ИП00072</t>
  </si>
  <si>
    <t>Реконструкция распределительных сетей ВЛ-6(10)кВ р.ц. Шарлык</t>
  </si>
  <si>
    <t>O_ИП00074</t>
  </si>
  <si>
    <t>Строительство распределительных сетей ВЛ-10 кВ, реклоузер, р.ц. Асекеево</t>
  </si>
  <si>
    <t>Строительство распределительных сетей КЛ-6 кВ, г. Бузулук</t>
  </si>
  <si>
    <t>Строительство распределительных сетей ВЛ-10 кВ, ТП(РП)-6(10)/0,4 кВ, г. Медногорск</t>
  </si>
  <si>
    <t>Строительство распределительных сетей ВЛ-10 кВ, ТП(РП)-6(10)/0,4 кВ, г. Оренбург</t>
  </si>
  <si>
    <t>Строительство распределительных сетей ВЛ-0,4 кВ, ШР,  реклоузер, р.ц. Саракташ</t>
  </si>
  <si>
    <t>Строительство распределительных сетей реклоузер г. Сорочинск</t>
  </si>
  <si>
    <t>Строительство распределительных сетей КЛ-6(10)кВ, реклоузер р.ц. Акбулак</t>
  </si>
  <si>
    <t>O_ИП00235</t>
  </si>
  <si>
    <t>Строительство распределительных сетей реклоузер, р.ц. Беляевка</t>
  </si>
  <si>
    <t>O_ИП00238</t>
  </si>
  <si>
    <t>Строительство распределительных сетей КЛ-6(10) кВ, реклоузер, г. Орск</t>
  </si>
  <si>
    <t>O_ИП00257</t>
  </si>
  <si>
    <t>Приобретение оборудования не требующее монтажа, транспорта, электросетевого имущества</t>
  </si>
  <si>
    <t>O_ИП00389</t>
  </si>
  <si>
    <t>за четвертый квартал 2025 года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</si>
  <si>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</si>
  <si>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</si>
  <si>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</si>
  <si>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</si>
  <si>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Реконструкция распределительных сетей ПС-35кВ, г. Гай</t>
  </si>
  <si>
    <t>P_ИП00002</t>
  </si>
  <si>
    <t>Реконструкция распределительных сетей ВЛ-6(10)кВ, ВЛ-0,4кВ, ТП(РП)-6(10)/0,4кВ, р.ц. Асекеево</t>
  </si>
  <si>
    <t>O_ИП00042</t>
  </si>
  <si>
    <t>Реконструкция распределительных сетей ВЛ-6(10)кВ, ВЛ-0,4кВ, ТП(РП)-6(10)/0,4кВ, г. Бугуруслан</t>
  </si>
  <si>
    <t>O_ИП00044</t>
  </si>
  <si>
    <t>O_ИП00083</t>
  </si>
  <si>
    <t>Реконструкция распределительных сетей ВЛ-6(10) кВ, ВЛ-0,4 кВ, ТП(РП)-6(10)/0,4 кВ, р.ц. Новоорск</t>
  </si>
  <si>
    <t>O_ИП00093</t>
  </si>
  <si>
    <t>Реконструкция распределительных сетей ВЛ-0,4кВ, ТП(РП)-6(10)/0,4кВ, р.ц. Новосергиевка</t>
  </si>
  <si>
    <t>O_ИП00094</t>
  </si>
  <si>
    <t>Реконструкция распределительных сетей ВЛ-6(10)кВ, КЛ-6(10)кВ, ТП(РП)-6(10)/0,4кВ, г. Оренбург</t>
  </si>
  <si>
    <t>O_ИП00098</t>
  </si>
  <si>
    <t>Реконструкция распределительных сетей ВЛ-0,4кВ, ТП(РП)-6(10)/0,4кВ, г. Соль-Илецк</t>
  </si>
  <si>
    <t>O_ИП00107</t>
  </si>
  <si>
    <t>O_ИП00394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</si>
</sst>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6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170"/>
  <sheetViews>
    <sheetView tabSelected="1" view="pageBreakPreview" zoomScaleNormal="100" zoomScaleSheetLayoutView="100" workbookViewId="0">
      <selection activeCell="A5" sqref="A5:AU5"/>
    </sheetView>
  </sheetViews>
  <sheetFormatPr defaultRowHeight="15.75" x14ac:dyDescent="0.25"/>
  <cols>
    <col min="1" max="1" width="18.7109375" style="2" customWidth="1"/>
    <col min="2" max="2" width="51.85546875" style="2" customWidth="1"/>
    <col min="3" max="3" width="18.7109375" style="2" customWidth="1"/>
    <col min="4" max="35" width="9.140625" style="2" customWidth="1"/>
    <col min="36" max="46" width="9.140625" style="2"/>
    <col min="47" max="47" width="9.42578125" style="2" customWidth="1"/>
    <col min="48" max="16384" width="9.140625" style="2"/>
  </cols>
  <sheetData>
    <row r="5" spans="1:47" x14ac:dyDescent="0.25">
      <c r="A5" s="36" t="s">
        <v>29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</row>
    <row r="6" spans="1:47" x14ac:dyDescent="0.25">
      <c r="A6" s="36" t="s">
        <v>30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x14ac:dyDescent="0.25">
      <c r="A7" s="36" t="s">
        <v>353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</row>
    <row r="9" spans="1:47" ht="30" customHeight="1" x14ac:dyDescent="0.25">
      <c r="A9" s="30" t="s">
        <v>183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</row>
    <row r="10" spans="1:47" x14ac:dyDescent="0.25">
      <c r="A10" s="31" t="s">
        <v>31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</row>
    <row r="11" spans="1:47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</row>
    <row r="12" spans="1:47" x14ac:dyDescent="0.25">
      <c r="A12" s="30" t="s">
        <v>357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</row>
    <row r="13" spans="1:47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</row>
    <row r="14" spans="1:47" x14ac:dyDescent="0.25">
      <c r="A14" s="30" t="s">
        <v>28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</row>
    <row r="15" spans="1:47" x14ac:dyDescent="0.25">
      <c r="A15" s="30" t="s">
        <v>356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</row>
    <row r="16" spans="1:47" x14ac:dyDescent="0.25">
      <c r="A16" s="31" t="s">
        <v>32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</row>
    <row r="17" spans="1:47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</row>
    <row r="18" spans="1:47" ht="102.75" customHeight="1" x14ac:dyDescent="0.25">
      <c r="A18" s="34" t="s">
        <v>0</v>
      </c>
      <c r="B18" s="34" t="s">
        <v>1</v>
      </c>
      <c r="C18" s="34" t="s">
        <v>2</v>
      </c>
      <c r="D18" s="34" t="s">
        <v>6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</row>
    <row r="19" spans="1:47" ht="114" customHeight="1" x14ac:dyDescent="0.25">
      <c r="A19" s="34"/>
      <c r="B19" s="34"/>
      <c r="C19" s="34"/>
      <c r="D19" s="34" t="s">
        <v>7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 t="s">
        <v>8</v>
      </c>
      <c r="S19" s="34"/>
      <c r="T19" s="34"/>
      <c r="U19" s="34"/>
      <c r="V19" s="34"/>
      <c r="W19" s="34"/>
      <c r="X19" s="34"/>
      <c r="Y19" s="34"/>
      <c r="Z19" s="34"/>
      <c r="AA19" s="34"/>
      <c r="AB19" s="34" t="s">
        <v>9</v>
      </c>
      <c r="AC19" s="34"/>
      <c r="AD19" s="34"/>
      <c r="AE19" s="34"/>
      <c r="AF19" s="34" t="s">
        <v>10</v>
      </c>
      <c r="AG19" s="34"/>
      <c r="AH19" s="34"/>
      <c r="AI19" s="34"/>
      <c r="AJ19" s="34" t="s">
        <v>11</v>
      </c>
      <c r="AK19" s="34"/>
      <c r="AL19" s="34"/>
      <c r="AM19" s="34"/>
      <c r="AN19" s="34"/>
      <c r="AO19" s="34"/>
      <c r="AP19" s="34" t="s">
        <v>12</v>
      </c>
      <c r="AQ19" s="34"/>
      <c r="AR19" s="34"/>
      <c r="AS19" s="34"/>
      <c r="AT19" s="34" t="s">
        <v>13</v>
      </c>
      <c r="AU19" s="34"/>
    </row>
    <row r="20" spans="1:47" ht="279" customHeight="1" x14ac:dyDescent="0.25">
      <c r="A20" s="34"/>
      <c r="B20" s="34"/>
      <c r="C20" s="34"/>
      <c r="D20" s="29" t="s">
        <v>116</v>
      </c>
      <c r="E20" s="29"/>
      <c r="F20" s="29" t="s">
        <v>117</v>
      </c>
      <c r="G20" s="29"/>
      <c r="H20" s="29" t="s">
        <v>115</v>
      </c>
      <c r="I20" s="29"/>
      <c r="J20" s="32" t="s">
        <v>118</v>
      </c>
      <c r="K20" s="33"/>
      <c r="L20" s="32" t="s">
        <v>119</v>
      </c>
      <c r="M20" s="33"/>
      <c r="N20" s="32" t="s">
        <v>120</v>
      </c>
      <c r="O20" s="33"/>
      <c r="P20" s="32" t="s">
        <v>121</v>
      </c>
      <c r="Q20" s="33"/>
      <c r="R20" s="29" t="s">
        <v>136</v>
      </c>
      <c r="S20" s="29"/>
      <c r="T20" s="29" t="s">
        <v>137</v>
      </c>
      <c r="U20" s="29"/>
      <c r="V20" s="29" t="s">
        <v>138</v>
      </c>
      <c r="W20" s="29"/>
      <c r="X20" s="29" t="s">
        <v>139</v>
      </c>
      <c r="Y20" s="29"/>
      <c r="Z20" s="29" t="s">
        <v>140</v>
      </c>
      <c r="AA20" s="29"/>
      <c r="AB20" s="29" t="s">
        <v>151</v>
      </c>
      <c r="AC20" s="29"/>
      <c r="AD20" s="29" t="s">
        <v>152</v>
      </c>
      <c r="AE20" s="29"/>
      <c r="AF20" s="29" t="s">
        <v>157</v>
      </c>
      <c r="AG20" s="29"/>
      <c r="AH20" s="29" t="s">
        <v>158</v>
      </c>
      <c r="AI20" s="29"/>
      <c r="AJ20" s="29" t="s">
        <v>163</v>
      </c>
      <c r="AK20" s="29"/>
      <c r="AL20" s="29" t="s">
        <v>164</v>
      </c>
      <c r="AM20" s="29"/>
      <c r="AN20" s="29" t="s">
        <v>165</v>
      </c>
      <c r="AO20" s="29"/>
      <c r="AP20" s="29" t="s">
        <v>172</v>
      </c>
      <c r="AQ20" s="29"/>
      <c r="AR20" s="29" t="s">
        <v>173</v>
      </c>
      <c r="AS20" s="29"/>
      <c r="AT20" s="32" t="s">
        <v>174</v>
      </c>
      <c r="AU20" s="33"/>
    </row>
    <row r="21" spans="1:47" x14ac:dyDescent="0.25">
      <c r="A21" s="34"/>
      <c r="B21" s="34"/>
      <c r="C21" s="34"/>
      <c r="D21" s="1" t="s">
        <v>3</v>
      </c>
      <c r="E21" s="1" t="s">
        <v>4</v>
      </c>
      <c r="F21" s="1" t="s">
        <v>3</v>
      </c>
      <c r="G21" s="1" t="s">
        <v>4</v>
      </c>
      <c r="H21" s="23" t="s">
        <v>3</v>
      </c>
      <c r="I21" s="23" t="s">
        <v>4</v>
      </c>
      <c r="J21" s="23" t="s">
        <v>3</v>
      </c>
      <c r="K21" s="23" t="s">
        <v>4</v>
      </c>
      <c r="L21" s="23" t="s">
        <v>3</v>
      </c>
      <c r="M21" s="23" t="s">
        <v>4</v>
      </c>
      <c r="N21" s="23" t="s">
        <v>3</v>
      </c>
      <c r="O21" s="23" t="s">
        <v>4</v>
      </c>
      <c r="P21" s="1" t="s">
        <v>3</v>
      </c>
      <c r="Q21" s="1" t="s">
        <v>4</v>
      </c>
      <c r="R21" s="1" t="s">
        <v>3</v>
      </c>
      <c r="S21" s="1" t="s">
        <v>4</v>
      </c>
      <c r="T21" s="1" t="s">
        <v>3</v>
      </c>
      <c r="U21" s="1" t="s">
        <v>4</v>
      </c>
      <c r="V21" s="23" t="s">
        <v>3</v>
      </c>
      <c r="W21" s="23" t="s">
        <v>4</v>
      </c>
      <c r="X21" s="23" t="s">
        <v>3</v>
      </c>
      <c r="Y21" s="23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 x14ac:dyDescent="0.25">
      <c r="A22" s="1">
        <v>1</v>
      </c>
      <c r="B22" s="1">
        <v>2</v>
      </c>
      <c r="C22" s="1">
        <v>3</v>
      </c>
      <c r="D22" s="3" t="s">
        <v>122</v>
      </c>
      <c r="E22" s="3" t="s">
        <v>123</v>
      </c>
      <c r="F22" s="3" t="s">
        <v>124</v>
      </c>
      <c r="G22" s="3" t="s">
        <v>125</v>
      </c>
      <c r="H22" s="3" t="s">
        <v>126</v>
      </c>
      <c r="I22" s="3" t="s">
        <v>127</v>
      </c>
      <c r="J22" s="3" t="s">
        <v>128</v>
      </c>
      <c r="K22" s="3" t="s">
        <v>129</v>
      </c>
      <c r="L22" s="3" t="s">
        <v>130</v>
      </c>
      <c r="M22" s="3" t="s">
        <v>131</v>
      </c>
      <c r="N22" s="3" t="s">
        <v>132</v>
      </c>
      <c r="O22" s="3" t="s">
        <v>133</v>
      </c>
      <c r="P22" s="3" t="s">
        <v>134</v>
      </c>
      <c r="Q22" s="3" t="s">
        <v>135</v>
      </c>
      <c r="R22" s="3" t="s">
        <v>141</v>
      </c>
      <c r="S22" s="3" t="s">
        <v>142</v>
      </c>
      <c r="T22" s="3" t="s">
        <v>143</v>
      </c>
      <c r="U22" s="3" t="s">
        <v>144</v>
      </c>
      <c r="V22" s="3" t="s">
        <v>145</v>
      </c>
      <c r="W22" s="3" t="s">
        <v>146</v>
      </c>
      <c r="X22" s="3" t="s">
        <v>147</v>
      </c>
      <c r="Y22" s="3" t="s">
        <v>148</v>
      </c>
      <c r="Z22" s="3" t="s">
        <v>149</v>
      </c>
      <c r="AA22" s="3" t="s">
        <v>150</v>
      </c>
      <c r="AB22" s="3" t="s">
        <v>153</v>
      </c>
      <c r="AC22" s="3" t="s">
        <v>154</v>
      </c>
      <c r="AD22" s="3" t="s">
        <v>155</v>
      </c>
      <c r="AE22" s="3" t="s">
        <v>156</v>
      </c>
      <c r="AF22" s="24" t="s">
        <v>159</v>
      </c>
      <c r="AG22" s="24" t="s">
        <v>160</v>
      </c>
      <c r="AH22" s="24" t="s">
        <v>161</v>
      </c>
      <c r="AI22" s="24" t="s">
        <v>162</v>
      </c>
      <c r="AJ22" s="24" t="s">
        <v>166</v>
      </c>
      <c r="AK22" s="24" t="s">
        <v>167</v>
      </c>
      <c r="AL22" s="24" t="s">
        <v>168</v>
      </c>
      <c r="AM22" s="24" t="s">
        <v>169</v>
      </c>
      <c r="AN22" s="24" t="s">
        <v>170</v>
      </c>
      <c r="AO22" s="24" t="s">
        <v>171</v>
      </c>
      <c r="AP22" s="24" t="s">
        <v>175</v>
      </c>
      <c r="AQ22" s="24" t="s">
        <v>176</v>
      </c>
      <c r="AR22" s="24" t="s">
        <v>177</v>
      </c>
      <c r="AS22" s="24" t="s">
        <v>178</v>
      </c>
      <c r="AT22" s="24" t="s">
        <v>179</v>
      </c>
      <c r="AU22" s="24" t="s">
        <v>180</v>
      </c>
    </row>
    <row r="23" spans="1:47" ht="31.5" x14ac:dyDescent="0.25">
      <c r="A23" s="22" t="s">
        <v>33</v>
      </c>
      <c r="B23" s="18" t="s">
        <v>5</v>
      </c>
      <c r="C23" s="19" t="s">
        <v>255</v>
      </c>
      <c r="D23" s="20">
        <f t="shared" ref="D23" si="0">D24+D25+D26+D27+D28+D29</f>
        <v>0.32</v>
      </c>
      <c r="E23" s="20">
        <f t="shared" ref="E23:F23" si="1">E24+E25+E26+E27+E28+E29</f>
        <v>0.32</v>
      </c>
      <c r="F23" s="20">
        <f t="shared" si="1"/>
        <v>4.8449999999999998</v>
      </c>
      <c r="G23" s="20">
        <f t="shared" ref="G23:AU23" si="2">G24+G25+G26+G27+G28+G29</f>
        <v>6.5350000000000001</v>
      </c>
      <c r="H23" s="20">
        <f t="shared" si="2"/>
        <v>3.7559999999999998</v>
      </c>
      <c r="I23" s="20">
        <f t="shared" ref="I23:O23" si="3">I24+I25+I26+I27+I28+I29</f>
        <v>3.7759999999999998</v>
      </c>
      <c r="J23" s="20">
        <f t="shared" si="3"/>
        <v>27.118000000000006</v>
      </c>
      <c r="K23" s="20">
        <f t="shared" si="3"/>
        <v>28.518000000000004</v>
      </c>
      <c r="L23" s="20">
        <f t="shared" si="3"/>
        <v>0</v>
      </c>
      <c r="M23" s="20">
        <f t="shared" si="3"/>
        <v>0</v>
      </c>
      <c r="N23" s="20">
        <f t="shared" si="3"/>
        <v>0</v>
      </c>
      <c r="O23" s="20">
        <f t="shared" si="3"/>
        <v>0</v>
      </c>
      <c r="P23" s="20">
        <f t="shared" ref="P23:Q23" si="4">P24+P25+P26+P27+P28+P29</f>
        <v>0</v>
      </c>
      <c r="Q23" s="20">
        <f t="shared" si="4"/>
        <v>0</v>
      </c>
      <c r="R23" s="20">
        <f>R24+R25+R26+R27+R28+R29</f>
        <v>16.925999999999998</v>
      </c>
      <c r="S23" s="20">
        <f t="shared" si="2"/>
        <v>17.426000000000002</v>
      </c>
      <c r="T23" s="20">
        <f t="shared" si="2"/>
        <v>113.84000000000002</v>
      </c>
      <c r="U23" s="20">
        <f t="shared" si="2"/>
        <v>113.90700000000001</v>
      </c>
      <c r="V23" s="20">
        <f t="shared" si="2"/>
        <v>0</v>
      </c>
      <c r="W23" s="20">
        <f t="shared" si="2"/>
        <v>0</v>
      </c>
      <c r="X23" s="20">
        <f t="shared" si="2"/>
        <v>0</v>
      </c>
      <c r="Y23" s="20">
        <f t="shared" si="2"/>
        <v>0</v>
      </c>
      <c r="Z23" s="20">
        <f t="shared" si="2"/>
        <v>0</v>
      </c>
      <c r="AA23" s="20">
        <f t="shared" si="2"/>
        <v>0</v>
      </c>
      <c r="AB23" s="20">
        <f t="shared" si="2"/>
        <v>0</v>
      </c>
      <c r="AC23" s="20">
        <f t="shared" si="2"/>
        <v>0</v>
      </c>
      <c r="AD23" s="20">
        <f t="shared" si="2"/>
        <v>0</v>
      </c>
      <c r="AE23" s="20">
        <f t="shared" si="2"/>
        <v>0</v>
      </c>
      <c r="AF23" s="20">
        <f t="shared" si="2"/>
        <v>0</v>
      </c>
      <c r="AG23" s="20">
        <f t="shared" si="2"/>
        <v>0</v>
      </c>
      <c r="AH23" s="20">
        <f t="shared" si="2"/>
        <v>0</v>
      </c>
      <c r="AI23" s="20">
        <f t="shared" si="2"/>
        <v>0</v>
      </c>
      <c r="AJ23" s="20">
        <f t="shared" si="2"/>
        <v>702.55383391199985</v>
      </c>
      <c r="AK23" s="20">
        <f t="shared" si="2"/>
        <v>683.77651108799955</v>
      </c>
      <c r="AL23" s="20">
        <f t="shared" si="2"/>
        <v>0</v>
      </c>
      <c r="AM23" s="20">
        <f t="shared" si="2"/>
        <v>0</v>
      </c>
      <c r="AN23" s="20">
        <f t="shared" si="2"/>
        <v>0</v>
      </c>
      <c r="AO23" s="20">
        <f t="shared" si="2"/>
        <v>0</v>
      </c>
      <c r="AP23" s="20">
        <f t="shared" ref="AP23:AS23" si="5">AP24+AP25+AP26+AP27+AP28+AP29</f>
        <v>0</v>
      </c>
      <c r="AQ23" s="20">
        <f t="shared" si="5"/>
        <v>0</v>
      </c>
      <c r="AR23" s="20">
        <f t="shared" si="5"/>
        <v>96.292153800000008</v>
      </c>
      <c r="AS23" s="20">
        <f t="shared" si="5"/>
        <v>107.56163922</v>
      </c>
      <c r="AT23" s="20">
        <f t="shared" si="2"/>
        <v>0</v>
      </c>
      <c r="AU23" s="20">
        <f t="shared" si="2"/>
        <v>0</v>
      </c>
    </row>
    <row r="24" spans="1:47" x14ac:dyDescent="0.25">
      <c r="A24" s="22" t="s">
        <v>34</v>
      </c>
      <c r="B24" s="18" t="s">
        <v>35</v>
      </c>
      <c r="C24" s="21" t="s">
        <v>255</v>
      </c>
      <c r="D24" s="20">
        <f t="shared" ref="D24" si="6">D31</f>
        <v>0</v>
      </c>
      <c r="E24" s="20">
        <f t="shared" ref="E24:F24" si="7">E31</f>
        <v>0</v>
      </c>
      <c r="F24" s="20">
        <f t="shared" si="7"/>
        <v>4.8449999999999998</v>
      </c>
      <c r="G24" s="20">
        <f t="shared" ref="G24:AU24" si="8">G31</f>
        <v>6.5350000000000001</v>
      </c>
      <c r="H24" s="20">
        <f t="shared" si="8"/>
        <v>0</v>
      </c>
      <c r="I24" s="20">
        <f t="shared" ref="I24:O24" si="9">I31</f>
        <v>0</v>
      </c>
      <c r="J24" s="20">
        <f t="shared" si="9"/>
        <v>27.118000000000006</v>
      </c>
      <c r="K24" s="20">
        <f t="shared" si="9"/>
        <v>28.518000000000004</v>
      </c>
      <c r="L24" s="20">
        <f t="shared" si="9"/>
        <v>0</v>
      </c>
      <c r="M24" s="20">
        <f t="shared" si="9"/>
        <v>0</v>
      </c>
      <c r="N24" s="20">
        <f t="shared" si="9"/>
        <v>0</v>
      </c>
      <c r="O24" s="20">
        <f t="shared" si="9"/>
        <v>0</v>
      </c>
      <c r="P24" s="20">
        <f t="shared" ref="P24:R24" si="10">P31</f>
        <v>0</v>
      </c>
      <c r="Q24" s="20">
        <f t="shared" si="10"/>
        <v>0</v>
      </c>
      <c r="R24" s="20">
        <f t="shared" si="10"/>
        <v>0</v>
      </c>
      <c r="S24" s="20">
        <f t="shared" si="8"/>
        <v>0</v>
      </c>
      <c r="T24" s="20">
        <f t="shared" si="8"/>
        <v>0</v>
      </c>
      <c r="U24" s="20">
        <f t="shared" si="8"/>
        <v>0</v>
      </c>
      <c r="V24" s="20">
        <f t="shared" si="8"/>
        <v>0</v>
      </c>
      <c r="W24" s="20">
        <f t="shared" si="8"/>
        <v>0</v>
      </c>
      <c r="X24" s="20">
        <f t="shared" si="8"/>
        <v>0</v>
      </c>
      <c r="Y24" s="20">
        <f t="shared" si="8"/>
        <v>0</v>
      </c>
      <c r="Z24" s="20">
        <f t="shared" si="8"/>
        <v>0</v>
      </c>
      <c r="AA24" s="20">
        <f t="shared" si="8"/>
        <v>0</v>
      </c>
      <c r="AB24" s="20">
        <f t="shared" si="8"/>
        <v>0</v>
      </c>
      <c r="AC24" s="20">
        <f t="shared" si="8"/>
        <v>0</v>
      </c>
      <c r="AD24" s="20">
        <f t="shared" si="8"/>
        <v>0</v>
      </c>
      <c r="AE24" s="20">
        <f t="shared" si="8"/>
        <v>0</v>
      </c>
      <c r="AF24" s="20">
        <f t="shared" si="8"/>
        <v>0</v>
      </c>
      <c r="AG24" s="20">
        <f t="shared" si="8"/>
        <v>0</v>
      </c>
      <c r="AH24" s="20">
        <f t="shared" si="8"/>
        <v>0</v>
      </c>
      <c r="AI24" s="20">
        <f t="shared" si="8"/>
        <v>0</v>
      </c>
      <c r="AJ24" s="20">
        <f t="shared" si="8"/>
        <v>0</v>
      </c>
      <c r="AK24" s="20">
        <f t="shared" si="8"/>
        <v>0</v>
      </c>
      <c r="AL24" s="20">
        <f t="shared" si="8"/>
        <v>0</v>
      </c>
      <c r="AM24" s="20">
        <f t="shared" si="8"/>
        <v>0</v>
      </c>
      <c r="AN24" s="20">
        <f t="shared" si="8"/>
        <v>0</v>
      </c>
      <c r="AO24" s="20">
        <f t="shared" si="8"/>
        <v>0</v>
      </c>
      <c r="AP24" s="20">
        <f t="shared" ref="AP24:AS24" si="11">AP31</f>
        <v>0</v>
      </c>
      <c r="AQ24" s="20">
        <f t="shared" si="11"/>
        <v>0</v>
      </c>
      <c r="AR24" s="20">
        <f t="shared" si="11"/>
        <v>0</v>
      </c>
      <c r="AS24" s="20">
        <f t="shared" si="11"/>
        <v>0</v>
      </c>
      <c r="AT24" s="20">
        <f t="shared" si="8"/>
        <v>0</v>
      </c>
      <c r="AU24" s="20">
        <f t="shared" si="8"/>
        <v>0</v>
      </c>
    </row>
    <row r="25" spans="1:47" ht="31.5" x14ac:dyDescent="0.25">
      <c r="A25" s="22" t="s">
        <v>36</v>
      </c>
      <c r="B25" s="18" t="s">
        <v>37</v>
      </c>
      <c r="C25" s="21" t="s">
        <v>255</v>
      </c>
      <c r="D25" s="20">
        <f t="shared" ref="D25" si="12">D65</f>
        <v>0</v>
      </c>
      <c r="E25" s="20">
        <f t="shared" ref="E25:F25" si="13">E65</f>
        <v>0</v>
      </c>
      <c r="F25" s="20">
        <f t="shared" si="13"/>
        <v>0</v>
      </c>
      <c r="G25" s="20">
        <f t="shared" ref="G25:AU25" si="14">G65</f>
        <v>0</v>
      </c>
      <c r="H25" s="20">
        <f t="shared" si="14"/>
        <v>0</v>
      </c>
      <c r="I25" s="20">
        <f t="shared" ref="I25:O25" si="15">I65</f>
        <v>0</v>
      </c>
      <c r="J25" s="20">
        <f t="shared" si="15"/>
        <v>0</v>
      </c>
      <c r="K25" s="20">
        <f t="shared" si="15"/>
        <v>0</v>
      </c>
      <c r="L25" s="20">
        <f t="shared" si="15"/>
        <v>0</v>
      </c>
      <c r="M25" s="20">
        <f t="shared" si="15"/>
        <v>0</v>
      </c>
      <c r="N25" s="20">
        <f t="shared" si="15"/>
        <v>0</v>
      </c>
      <c r="O25" s="20">
        <f t="shared" si="15"/>
        <v>0</v>
      </c>
      <c r="P25" s="20">
        <f t="shared" ref="P25:R25" si="16">P65</f>
        <v>0</v>
      </c>
      <c r="Q25" s="20">
        <f t="shared" si="16"/>
        <v>0</v>
      </c>
      <c r="R25" s="20">
        <f t="shared" si="16"/>
        <v>16.925999999999998</v>
      </c>
      <c r="S25" s="20">
        <f t="shared" si="14"/>
        <v>17.426000000000002</v>
      </c>
      <c r="T25" s="20">
        <f t="shared" si="14"/>
        <v>113.84000000000002</v>
      </c>
      <c r="U25" s="20">
        <f t="shared" si="14"/>
        <v>113.90700000000001</v>
      </c>
      <c r="V25" s="20">
        <f t="shared" si="14"/>
        <v>0</v>
      </c>
      <c r="W25" s="20">
        <f t="shared" si="14"/>
        <v>0</v>
      </c>
      <c r="X25" s="20">
        <f t="shared" si="14"/>
        <v>0</v>
      </c>
      <c r="Y25" s="20">
        <f t="shared" si="14"/>
        <v>0</v>
      </c>
      <c r="Z25" s="20">
        <f t="shared" si="14"/>
        <v>0</v>
      </c>
      <c r="AA25" s="20">
        <f t="shared" si="14"/>
        <v>0</v>
      </c>
      <c r="AB25" s="20">
        <f t="shared" si="14"/>
        <v>0</v>
      </c>
      <c r="AC25" s="20">
        <f t="shared" si="14"/>
        <v>0</v>
      </c>
      <c r="AD25" s="20">
        <f t="shared" si="14"/>
        <v>0</v>
      </c>
      <c r="AE25" s="20">
        <f t="shared" si="14"/>
        <v>0</v>
      </c>
      <c r="AF25" s="20">
        <f t="shared" si="14"/>
        <v>0</v>
      </c>
      <c r="AG25" s="20">
        <f t="shared" si="14"/>
        <v>0</v>
      </c>
      <c r="AH25" s="20">
        <f t="shared" si="14"/>
        <v>0</v>
      </c>
      <c r="AI25" s="20">
        <f t="shared" si="14"/>
        <v>0</v>
      </c>
      <c r="AJ25" s="20">
        <f t="shared" si="14"/>
        <v>673.38325591199987</v>
      </c>
      <c r="AK25" s="20">
        <f t="shared" si="14"/>
        <v>654.93000531599955</v>
      </c>
      <c r="AL25" s="20">
        <f t="shared" si="14"/>
        <v>0</v>
      </c>
      <c r="AM25" s="20">
        <f t="shared" si="14"/>
        <v>0</v>
      </c>
      <c r="AN25" s="20">
        <f t="shared" si="14"/>
        <v>0</v>
      </c>
      <c r="AO25" s="20">
        <f t="shared" si="14"/>
        <v>0</v>
      </c>
      <c r="AP25" s="20">
        <f t="shared" ref="AP25:AS25" si="17">AP65</f>
        <v>0</v>
      </c>
      <c r="AQ25" s="20">
        <f t="shared" si="17"/>
        <v>0</v>
      </c>
      <c r="AR25" s="20">
        <f t="shared" si="17"/>
        <v>0.21232559999999998</v>
      </c>
      <c r="AS25" s="20">
        <f t="shared" si="17"/>
        <v>0.27814107599999999</v>
      </c>
      <c r="AT25" s="20">
        <f t="shared" si="14"/>
        <v>0</v>
      </c>
      <c r="AU25" s="20">
        <f t="shared" si="14"/>
        <v>0</v>
      </c>
    </row>
    <row r="26" spans="1:47" ht="63" x14ac:dyDescent="0.25">
      <c r="A26" s="22" t="s">
        <v>38</v>
      </c>
      <c r="B26" s="18" t="s">
        <v>39</v>
      </c>
      <c r="C26" s="21" t="s">
        <v>255</v>
      </c>
      <c r="D26" s="20">
        <f t="shared" ref="D26" si="18">D152</f>
        <v>0</v>
      </c>
      <c r="E26" s="20">
        <f t="shared" ref="E26:F26" si="19">E152</f>
        <v>0</v>
      </c>
      <c r="F26" s="20">
        <f t="shared" si="19"/>
        <v>0</v>
      </c>
      <c r="G26" s="20">
        <f t="shared" ref="G26:AU26" si="20">G152</f>
        <v>0</v>
      </c>
      <c r="H26" s="20">
        <f t="shared" si="20"/>
        <v>0</v>
      </c>
      <c r="I26" s="20">
        <f t="shared" ref="I26:O26" si="21">I152</f>
        <v>0</v>
      </c>
      <c r="J26" s="20">
        <f t="shared" si="21"/>
        <v>0</v>
      </c>
      <c r="K26" s="20">
        <f t="shared" si="21"/>
        <v>0</v>
      </c>
      <c r="L26" s="20">
        <f t="shared" si="21"/>
        <v>0</v>
      </c>
      <c r="M26" s="20">
        <f t="shared" si="21"/>
        <v>0</v>
      </c>
      <c r="N26" s="20">
        <f t="shared" si="21"/>
        <v>0</v>
      </c>
      <c r="O26" s="20">
        <f t="shared" si="21"/>
        <v>0</v>
      </c>
      <c r="P26" s="20">
        <f t="shared" ref="P26:R26" si="22">P152</f>
        <v>0</v>
      </c>
      <c r="Q26" s="20">
        <f t="shared" si="22"/>
        <v>0</v>
      </c>
      <c r="R26" s="20">
        <f t="shared" si="22"/>
        <v>0</v>
      </c>
      <c r="S26" s="20">
        <f t="shared" si="20"/>
        <v>0</v>
      </c>
      <c r="T26" s="20">
        <f t="shared" si="20"/>
        <v>0</v>
      </c>
      <c r="U26" s="20">
        <f t="shared" si="20"/>
        <v>0</v>
      </c>
      <c r="V26" s="20">
        <f t="shared" si="20"/>
        <v>0</v>
      </c>
      <c r="W26" s="20">
        <f t="shared" si="20"/>
        <v>0</v>
      </c>
      <c r="X26" s="20">
        <f t="shared" si="20"/>
        <v>0</v>
      </c>
      <c r="Y26" s="20">
        <f t="shared" si="20"/>
        <v>0</v>
      </c>
      <c r="Z26" s="20">
        <f t="shared" si="20"/>
        <v>0</v>
      </c>
      <c r="AA26" s="20">
        <f t="shared" si="20"/>
        <v>0</v>
      </c>
      <c r="AB26" s="20">
        <f t="shared" si="20"/>
        <v>0</v>
      </c>
      <c r="AC26" s="20">
        <f t="shared" si="20"/>
        <v>0</v>
      </c>
      <c r="AD26" s="20">
        <f t="shared" si="20"/>
        <v>0</v>
      </c>
      <c r="AE26" s="20">
        <f t="shared" si="20"/>
        <v>0</v>
      </c>
      <c r="AF26" s="20">
        <f t="shared" si="20"/>
        <v>0</v>
      </c>
      <c r="AG26" s="20">
        <f t="shared" si="20"/>
        <v>0</v>
      </c>
      <c r="AH26" s="20">
        <f t="shared" si="20"/>
        <v>0</v>
      </c>
      <c r="AI26" s="20">
        <f t="shared" si="20"/>
        <v>0</v>
      </c>
      <c r="AJ26" s="20">
        <f t="shared" si="20"/>
        <v>0</v>
      </c>
      <c r="AK26" s="20">
        <f t="shared" si="20"/>
        <v>0</v>
      </c>
      <c r="AL26" s="20">
        <f t="shared" si="20"/>
        <v>0</v>
      </c>
      <c r="AM26" s="20">
        <f t="shared" si="20"/>
        <v>0</v>
      </c>
      <c r="AN26" s="20">
        <f t="shared" si="20"/>
        <v>0</v>
      </c>
      <c r="AO26" s="20">
        <f t="shared" si="20"/>
        <v>0</v>
      </c>
      <c r="AP26" s="20">
        <f t="shared" ref="AP26:AS26" si="23">AP152</f>
        <v>0</v>
      </c>
      <c r="AQ26" s="20">
        <f t="shared" si="23"/>
        <v>0</v>
      </c>
      <c r="AR26" s="20">
        <f t="shared" si="23"/>
        <v>0</v>
      </c>
      <c r="AS26" s="20">
        <f t="shared" si="23"/>
        <v>0</v>
      </c>
      <c r="AT26" s="20">
        <f t="shared" si="20"/>
        <v>0</v>
      </c>
      <c r="AU26" s="20">
        <f t="shared" si="20"/>
        <v>0</v>
      </c>
    </row>
    <row r="27" spans="1:47" ht="31.5" x14ac:dyDescent="0.25">
      <c r="A27" s="22" t="s">
        <v>40</v>
      </c>
      <c r="B27" s="18" t="s">
        <v>41</v>
      </c>
      <c r="C27" s="21" t="s">
        <v>255</v>
      </c>
      <c r="D27" s="20">
        <f t="shared" ref="D27" si="24">D155</f>
        <v>0.32</v>
      </c>
      <c r="E27" s="20">
        <f t="shared" ref="E27:F27" si="25">E155</f>
        <v>0.32</v>
      </c>
      <c r="F27" s="20">
        <f t="shared" si="25"/>
        <v>0</v>
      </c>
      <c r="G27" s="20">
        <f t="shared" ref="G27:AU27" si="26">G155</f>
        <v>0</v>
      </c>
      <c r="H27" s="20">
        <f t="shared" si="26"/>
        <v>3.7559999999999998</v>
      </c>
      <c r="I27" s="20">
        <f t="shared" ref="I27:O27" si="27">I155</f>
        <v>3.7759999999999998</v>
      </c>
      <c r="J27" s="20">
        <f t="shared" si="27"/>
        <v>0</v>
      </c>
      <c r="K27" s="20">
        <f t="shared" si="27"/>
        <v>0</v>
      </c>
      <c r="L27" s="20">
        <f t="shared" si="27"/>
        <v>0</v>
      </c>
      <c r="M27" s="20">
        <f t="shared" si="27"/>
        <v>0</v>
      </c>
      <c r="N27" s="20">
        <f t="shared" si="27"/>
        <v>0</v>
      </c>
      <c r="O27" s="20">
        <f t="shared" si="27"/>
        <v>0</v>
      </c>
      <c r="P27" s="20">
        <f t="shared" ref="P27:R27" si="28">P155</f>
        <v>0</v>
      </c>
      <c r="Q27" s="20">
        <f t="shared" si="28"/>
        <v>0</v>
      </c>
      <c r="R27" s="20">
        <f t="shared" si="28"/>
        <v>0</v>
      </c>
      <c r="S27" s="20">
        <f t="shared" si="26"/>
        <v>0</v>
      </c>
      <c r="T27" s="20">
        <f t="shared" si="26"/>
        <v>0</v>
      </c>
      <c r="U27" s="20">
        <f t="shared" si="26"/>
        <v>0</v>
      </c>
      <c r="V27" s="20">
        <f t="shared" si="26"/>
        <v>0</v>
      </c>
      <c r="W27" s="20">
        <f t="shared" si="26"/>
        <v>0</v>
      </c>
      <c r="X27" s="20">
        <f t="shared" si="26"/>
        <v>0</v>
      </c>
      <c r="Y27" s="20">
        <f t="shared" si="26"/>
        <v>0</v>
      </c>
      <c r="Z27" s="20">
        <f t="shared" si="26"/>
        <v>0</v>
      </c>
      <c r="AA27" s="20">
        <f t="shared" si="26"/>
        <v>0</v>
      </c>
      <c r="AB27" s="20">
        <f t="shared" si="26"/>
        <v>0</v>
      </c>
      <c r="AC27" s="20">
        <f t="shared" si="26"/>
        <v>0</v>
      </c>
      <c r="AD27" s="20">
        <f t="shared" si="26"/>
        <v>0</v>
      </c>
      <c r="AE27" s="20">
        <f t="shared" si="26"/>
        <v>0</v>
      </c>
      <c r="AF27" s="20">
        <f t="shared" si="26"/>
        <v>0</v>
      </c>
      <c r="AG27" s="20">
        <f t="shared" si="26"/>
        <v>0</v>
      </c>
      <c r="AH27" s="20">
        <f t="shared" si="26"/>
        <v>0</v>
      </c>
      <c r="AI27" s="20">
        <f t="shared" si="26"/>
        <v>0</v>
      </c>
      <c r="AJ27" s="20">
        <f t="shared" si="26"/>
        <v>29.170578000000003</v>
      </c>
      <c r="AK27" s="20">
        <f t="shared" si="26"/>
        <v>28.846505771999997</v>
      </c>
      <c r="AL27" s="20">
        <f t="shared" si="26"/>
        <v>0</v>
      </c>
      <c r="AM27" s="20">
        <f t="shared" si="26"/>
        <v>0</v>
      </c>
      <c r="AN27" s="20">
        <f t="shared" si="26"/>
        <v>0</v>
      </c>
      <c r="AO27" s="20">
        <f t="shared" si="26"/>
        <v>0</v>
      </c>
      <c r="AP27" s="20">
        <f t="shared" ref="AP27:AS27" si="29">AP155</f>
        <v>0</v>
      </c>
      <c r="AQ27" s="20">
        <f t="shared" si="29"/>
        <v>0</v>
      </c>
      <c r="AR27" s="20">
        <f t="shared" si="29"/>
        <v>0</v>
      </c>
      <c r="AS27" s="20">
        <f t="shared" si="29"/>
        <v>0</v>
      </c>
      <c r="AT27" s="20">
        <f t="shared" si="26"/>
        <v>0</v>
      </c>
      <c r="AU27" s="20">
        <f t="shared" si="26"/>
        <v>0</v>
      </c>
    </row>
    <row r="28" spans="1:47" ht="31.5" x14ac:dyDescent="0.25">
      <c r="A28" s="22" t="s">
        <v>42</v>
      </c>
      <c r="B28" s="18" t="s">
        <v>43</v>
      </c>
      <c r="C28" s="21" t="s">
        <v>255</v>
      </c>
      <c r="D28" s="20">
        <f t="shared" ref="D28" si="30">D165</f>
        <v>0</v>
      </c>
      <c r="E28" s="20">
        <f t="shared" ref="E28:F28" si="31">E165</f>
        <v>0</v>
      </c>
      <c r="F28" s="20">
        <f t="shared" si="31"/>
        <v>0</v>
      </c>
      <c r="G28" s="20">
        <f t="shared" ref="G28:AU28" si="32">G165</f>
        <v>0</v>
      </c>
      <c r="H28" s="20">
        <f t="shared" si="32"/>
        <v>0</v>
      </c>
      <c r="I28" s="20">
        <f t="shared" ref="I28:O28" si="33">I165</f>
        <v>0</v>
      </c>
      <c r="J28" s="20">
        <f t="shared" si="33"/>
        <v>0</v>
      </c>
      <c r="K28" s="20">
        <f t="shared" si="33"/>
        <v>0</v>
      </c>
      <c r="L28" s="20">
        <f t="shared" si="33"/>
        <v>0</v>
      </c>
      <c r="M28" s="20">
        <f t="shared" si="33"/>
        <v>0</v>
      </c>
      <c r="N28" s="20">
        <f t="shared" si="33"/>
        <v>0</v>
      </c>
      <c r="O28" s="20">
        <f t="shared" si="33"/>
        <v>0</v>
      </c>
      <c r="P28" s="20">
        <f t="shared" ref="P28:R28" si="34">P165</f>
        <v>0</v>
      </c>
      <c r="Q28" s="20">
        <f t="shared" si="34"/>
        <v>0</v>
      </c>
      <c r="R28" s="20">
        <f t="shared" si="34"/>
        <v>0</v>
      </c>
      <c r="S28" s="20">
        <f t="shared" si="32"/>
        <v>0</v>
      </c>
      <c r="T28" s="20">
        <f t="shared" si="32"/>
        <v>0</v>
      </c>
      <c r="U28" s="20">
        <f t="shared" si="32"/>
        <v>0</v>
      </c>
      <c r="V28" s="20">
        <f t="shared" si="32"/>
        <v>0</v>
      </c>
      <c r="W28" s="20">
        <f t="shared" si="32"/>
        <v>0</v>
      </c>
      <c r="X28" s="20">
        <f t="shared" si="32"/>
        <v>0</v>
      </c>
      <c r="Y28" s="20">
        <f t="shared" si="32"/>
        <v>0</v>
      </c>
      <c r="Z28" s="20">
        <f t="shared" si="32"/>
        <v>0</v>
      </c>
      <c r="AA28" s="20">
        <f t="shared" si="32"/>
        <v>0</v>
      </c>
      <c r="AB28" s="20">
        <f t="shared" si="32"/>
        <v>0</v>
      </c>
      <c r="AC28" s="20">
        <f t="shared" si="32"/>
        <v>0</v>
      </c>
      <c r="AD28" s="20">
        <f t="shared" si="32"/>
        <v>0</v>
      </c>
      <c r="AE28" s="20">
        <f t="shared" si="32"/>
        <v>0</v>
      </c>
      <c r="AF28" s="20">
        <f t="shared" si="32"/>
        <v>0</v>
      </c>
      <c r="AG28" s="20">
        <f t="shared" si="32"/>
        <v>0</v>
      </c>
      <c r="AH28" s="20">
        <f t="shared" si="32"/>
        <v>0</v>
      </c>
      <c r="AI28" s="20">
        <f t="shared" si="32"/>
        <v>0</v>
      </c>
      <c r="AJ28" s="20">
        <f t="shared" si="32"/>
        <v>0</v>
      </c>
      <c r="AK28" s="20">
        <f t="shared" si="32"/>
        <v>0</v>
      </c>
      <c r="AL28" s="20">
        <f t="shared" si="32"/>
        <v>0</v>
      </c>
      <c r="AM28" s="20">
        <f t="shared" si="32"/>
        <v>0</v>
      </c>
      <c r="AN28" s="20">
        <f t="shared" si="32"/>
        <v>0</v>
      </c>
      <c r="AO28" s="20">
        <f t="shared" si="32"/>
        <v>0</v>
      </c>
      <c r="AP28" s="20">
        <f t="shared" ref="AP28:AS28" si="35">AP165</f>
        <v>0</v>
      </c>
      <c r="AQ28" s="20">
        <f t="shared" si="35"/>
        <v>0</v>
      </c>
      <c r="AR28" s="20">
        <f t="shared" si="35"/>
        <v>0</v>
      </c>
      <c r="AS28" s="20">
        <f t="shared" si="35"/>
        <v>0</v>
      </c>
      <c r="AT28" s="20">
        <f t="shared" si="32"/>
        <v>0</v>
      </c>
      <c r="AU28" s="20">
        <f t="shared" si="32"/>
        <v>0</v>
      </c>
    </row>
    <row r="29" spans="1:47" x14ac:dyDescent="0.25">
      <c r="A29" s="22" t="s">
        <v>44</v>
      </c>
      <c r="B29" s="18" t="s">
        <v>45</v>
      </c>
      <c r="C29" s="21" t="s">
        <v>255</v>
      </c>
      <c r="D29" s="20">
        <f t="shared" ref="D29" si="36">D166</f>
        <v>0</v>
      </c>
      <c r="E29" s="20">
        <f t="shared" ref="E29:F29" si="37">E166</f>
        <v>0</v>
      </c>
      <c r="F29" s="20">
        <f t="shared" si="37"/>
        <v>0</v>
      </c>
      <c r="G29" s="20">
        <f t="shared" ref="G29:AU29" si="38">G166</f>
        <v>0</v>
      </c>
      <c r="H29" s="20">
        <f t="shared" si="38"/>
        <v>0</v>
      </c>
      <c r="I29" s="20">
        <f t="shared" ref="I29:O29" si="39">I166</f>
        <v>0</v>
      </c>
      <c r="J29" s="20">
        <f t="shared" si="39"/>
        <v>0</v>
      </c>
      <c r="K29" s="20">
        <f t="shared" si="39"/>
        <v>0</v>
      </c>
      <c r="L29" s="20">
        <f t="shared" si="39"/>
        <v>0</v>
      </c>
      <c r="M29" s="20">
        <f t="shared" si="39"/>
        <v>0</v>
      </c>
      <c r="N29" s="20">
        <f t="shared" si="39"/>
        <v>0</v>
      </c>
      <c r="O29" s="20">
        <f t="shared" si="39"/>
        <v>0</v>
      </c>
      <c r="P29" s="20">
        <f t="shared" ref="P29:R29" si="40">P166</f>
        <v>0</v>
      </c>
      <c r="Q29" s="20">
        <f t="shared" si="40"/>
        <v>0</v>
      </c>
      <c r="R29" s="20">
        <f t="shared" si="40"/>
        <v>0</v>
      </c>
      <c r="S29" s="20">
        <f t="shared" si="38"/>
        <v>0</v>
      </c>
      <c r="T29" s="20">
        <f t="shared" si="38"/>
        <v>0</v>
      </c>
      <c r="U29" s="20">
        <f t="shared" si="38"/>
        <v>0</v>
      </c>
      <c r="V29" s="20">
        <f t="shared" si="38"/>
        <v>0</v>
      </c>
      <c r="W29" s="20">
        <f t="shared" si="38"/>
        <v>0</v>
      </c>
      <c r="X29" s="20">
        <f t="shared" si="38"/>
        <v>0</v>
      </c>
      <c r="Y29" s="20">
        <f t="shared" si="38"/>
        <v>0</v>
      </c>
      <c r="Z29" s="20">
        <f t="shared" si="38"/>
        <v>0</v>
      </c>
      <c r="AA29" s="20">
        <f t="shared" si="38"/>
        <v>0</v>
      </c>
      <c r="AB29" s="20">
        <f t="shared" si="38"/>
        <v>0</v>
      </c>
      <c r="AC29" s="20">
        <f t="shared" si="38"/>
        <v>0</v>
      </c>
      <c r="AD29" s="20">
        <f t="shared" si="38"/>
        <v>0</v>
      </c>
      <c r="AE29" s="20">
        <f t="shared" si="38"/>
        <v>0</v>
      </c>
      <c r="AF29" s="20">
        <f t="shared" si="38"/>
        <v>0</v>
      </c>
      <c r="AG29" s="20">
        <f t="shared" si="38"/>
        <v>0</v>
      </c>
      <c r="AH29" s="20">
        <f t="shared" si="38"/>
        <v>0</v>
      </c>
      <c r="AI29" s="20">
        <f t="shared" si="38"/>
        <v>0</v>
      </c>
      <c r="AJ29" s="20">
        <f t="shared" si="38"/>
        <v>0</v>
      </c>
      <c r="AK29" s="20">
        <f t="shared" si="38"/>
        <v>0</v>
      </c>
      <c r="AL29" s="20">
        <f t="shared" si="38"/>
        <v>0</v>
      </c>
      <c r="AM29" s="20">
        <f t="shared" si="38"/>
        <v>0</v>
      </c>
      <c r="AN29" s="20">
        <f t="shared" si="38"/>
        <v>0</v>
      </c>
      <c r="AO29" s="20">
        <f t="shared" si="38"/>
        <v>0</v>
      </c>
      <c r="AP29" s="20">
        <f t="shared" ref="AP29:AS29" si="41">AP166</f>
        <v>0</v>
      </c>
      <c r="AQ29" s="20">
        <f t="shared" si="41"/>
        <v>0</v>
      </c>
      <c r="AR29" s="20">
        <f t="shared" si="41"/>
        <v>96.079828200000009</v>
      </c>
      <c r="AS29" s="20">
        <f t="shared" si="41"/>
        <v>107.28349814400001</v>
      </c>
      <c r="AT29" s="20">
        <f t="shared" si="38"/>
        <v>0</v>
      </c>
      <c r="AU29" s="20">
        <f t="shared" si="38"/>
        <v>0</v>
      </c>
    </row>
    <row r="30" spans="1:47" x14ac:dyDescent="0.25">
      <c r="A30" s="4" t="s">
        <v>46</v>
      </c>
      <c r="B30" s="5" t="s">
        <v>47</v>
      </c>
      <c r="C30" s="6" t="s">
        <v>255</v>
      </c>
      <c r="D30" s="15">
        <f t="shared" ref="D30:AU30" si="42">D31+D65+D152+D155+D165+D166</f>
        <v>0.32</v>
      </c>
      <c r="E30" s="15">
        <f t="shared" si="42"/>
        <v>0.32</v>
      </c>
      <c r="F30" s="15">
        <f t="shared" si="42"/>
        <v>4.8449999999999998</v>
      </c>
      <c r="G30" s="15">
        <f t="shared" si="42"/>
        <v>6.5350000000000001</v>
      </c>
      <c r="H30" s="15">
        <f t="shared" si="42"/>
        <v>3.7559999999999998</v>
      </c>
      <c r="I30" s="15">
        <f t="shared" si="42"/>
        <v>3.7759999999999998</v>
      </c>
      <c r="J30" s="15">
        <f t="shared" si="42"/>
        <v>27.118000000000006</v>
      </c>
      <c r="K30" s="15">
        <f t="shared" si="42"/>
        <v>28.518000000000004</v>
      </c>
      <c r="L30" s="15">
        <f t="shared" si="42"/>
        <v>0</v>
      </c>
      <c r="M30" s="15">
        <f t="shared" si="42"/>
        <v>0</v>
      </c>
      <c r="N30" s="15">
        <f t="shared" si="42"/>
        <v>0</v>
      </c>
      <c r="O30" s="15">
        <f t="shared" si="42"/>
        <v>0</v>
      </c>
      <c r="P30" s="15">
        <f t="shared" si="42"/>
        <v>0</v>
      </c>
      <c r="Q30" s="15">
        <f t="shared" si="42"/>
        <v>0</v>
      </c>
      <c r="R30" s="15">
        <f t="shared" si="42"/>
        <v>16.925999999999998</v>
      </c>
      <c r="S30" s="15">
        <f t="shared" si="42"/>
        <v>17.426000000000002</v>
      </c>
      <c r="T30" s="15">
        <f t="shared" si="42"/>
        <v>113.84000000000002</v>
      </c>
      <c r="U30" s="15">
        <f t="shared" si="42"/>
        <v>113.90700000000001</v>
      </c>
      <c r="V30" s="15">
        <f t="shared" si="42"/>
        <v>0</v>
      </c>
      <c r="W30" s="15">
        <f t="shared" si="42"/>
        <v>0</v>
      </c>
      <c r="X30" s="15">
        <f t="shared" si="42"/>
        <v>0</v>
      </c>
      <c r="Y30" s="15">
        <f t="shared" si="42"/>
        <v>0</v>
      </c>
      <c r="Z30" s="15">
        <f t="shared" si="42"/>
        <v>0</v>
      </c>
      <c r="AA30" s="15">
        <f t="shared" si="42"/>
        <v>0</v>
      </c>
      <c r="AB30" s="15">
        <f t="shared" si="42"/>
        <v>0</v>
      </c>
      <c r="AC30" s="15">
        <f t="shared" si="42"/>
        <v>0</v>
      </c>
      <c r="AD30" s="15">
        <f t="shared" si="42"/>
        <v>0</v>
      </c>
      <c r="AE30" s="15">
        <f t="shared" si="42"/>
        <v>0</v>
      </c>
      <c r="AF30" s="15">
        <f t="shared" si="42"/>
        <v>0</v>
      </c>
      <c r="AG30" s="15">
        <f t="shared" si="42"/>
        <v>0</v>
      </c>
      <c r="AH30" s="15">
        <f t="shared" si="42"/>
        <v>0</v>
      </c>
      <c r="AI30" s="15">
        <f t="shared" si="42"/>
        <v>0</v>
      </c>
      <c r="AJ30" s="15">
        <f t="shared" si="42"/>
        <v>702.55383391199985</v>
      </c>
      <c r="AK30" s="15">
        <f t="shared" si="42"/>
        <v>683.77651108799955</v>
      </c>
      <c r="AL30" s="15">
        <f t="shared" si="42"/>
        <v>0</v>
      </c>
      <c r="AM30" s="15">
        <f t="shared" si="42"/>
        <v>0</v>
      </c>
      <c r="AN30" s="15">
        <f t="shared" si="42"/>
        <v>0</v>
      </c>
      <c r="AO30" s="15">
        <f t="shared" si="42"/>
        <v>0</v>
      </c>
      <c r="AP30" s="15">
        <f t="shared" si="42"/>
        <v>0</v>
      </c>
      <c r="AQ30" s="15">
        <f t="shared" si="42"/>
        <v>0</v>
      </c>
      <c r="AR30" s="15">
        <f t="shared" si="42"/>
        <v>96.292153800000008</v>
      </c>
      <c r="AS30" s="15">
        <f t="shared" si="42"/>
        <v>107.56163922</v>
      </c>
      <c r="AT30" s="15">
        <f t="shared" si="42"/>
        <v>0</v>
      </c>
      <c r="AU30" s="15">
        <f t="shared" si="42"/>
        <v>0</v>
      </c>
    </row>
    <row r="31" spans="1:47" ht="31.5" x14ac:dyDescent="0.25">
      <c r="A31" s="4" t="s">
        <v>48</v>
      </c>
      <c r="B31" s="5" t="s">
        <v>49</v>
      </c>
      <c r="C31" s="6" t="s">
        <v>255</v>
      </c>
      <c r="D31" s="15">
        <f t="shared" ref="D31:AU31" si="43">D32+D50+D53+D62</f>
        <v>0</v>
      </c>
      <c r="E31" s="15">
        <f t="shared" si="43"/>
        <v>0</v>
      </c>
      <c r="F31" s="15">
        <f t="shared" si="43"/>
        <v>4.8449999999999998</v>
      </c>
      <c r="G31" s="15">
        <f t="shared" si="43"/>
        <v>6.5350000000000001</v>
      </c>
      <c r="H31" s="15">
        <f t="shared" si="43"/>
        <v>0</v>
      </c>
      <c r="I31" s="15">
        <f t="shared" si="43"/>
        <v>0</v>
      </c>
      <c r="J31" s="15">
        <f t="shared" si="43"/>
        <v>27.118000000000006</v>
      </c>
      <c r="K31" s="15">
        <f t="shared" si="43"/>
        <v>28.518000000000004</v>
      </c>
      <c r="L31" s="15">
        <f t="shared" si="43"/>
        <v>0</v>
      </c>
      <c r="M31" s="15">
        <f t="shared" si="43"/>
        <v>0</v>
      </c>
      <c r="N31" s="15">
        <f t="shared" si="43"/>
        <v>0</v>
      </c>
      <c r="O31" s="15">
        <f t="shared" si="43"/>
        <v>0</v>
      </c>
      <c r="P31" s="15">
        <f t="shared" si="43"/>
        <v>0</v>
      </c>
      <c r="Q31" s="15">
        <f t="shared" si="43"/>
        <v>0</v>
      </c>
      <c r="R31" s="15">
        <f t="shared" si="43"/>
        <v>0</v>
      </c>
      <c r="S31" s="15">
        <f t="shared" si="43"/>
        <v>0</v>
      </c>
      <c r="T31" s="15">
        <f t="shared" si="43"/>
        <v>0</v>
      </c>
      <c r="U31" s="15">
        <f t="shared" si="43"/>
        <v>0</v>
      </c>
      <c r="V31" s="15">
        <f t="shared" si="43"/>
        <v>0</v>
      </c>
      <c r="W31" s="15">
        <f t="shared" si="43"/>
        <v>0</v>
      </c>
      <c r="X31" s="15">
        <f t="shared" si="43"/>
        <v>0</v>
      </c>
      <c r="Y31" s="15">
        <f t="shared" si="43"/>
        <v>0</v>
      </c>
      <c r="Z31" s="15">
        <f t="shared" si="43"/>
        <v>0</v>
      </c>
      <c r="AA31" s="15">
        <f t="shared" si="43"/>
        <v>0</v>
      </c>
      <c r="AB31" s="15">
        <f t="shared" si="43"/>
        <v>0</v>
      </c>
      <c r="AC31" s="15">
        <f t="shared" si="43"/>
        <v>0</v>
      </c>
      <c r="AD31" s="15">
        <f t="shared" si="43"/>
        <v>0</v>
      </c>
      <c r="AE31" s="15">
        <f t="shared" si="43"/>
        <v>0</v>
      </c>
      <c r="AF31" s="15">
        <f t="shared" si="43"/>
        <v>0</v>
      </c>
      <c r="AG31" s="15">
        <f t="shared" si="43"/>
        <v>0</v>
      </c>
      <c r="AH31" s="15">
        <f t="shared" si="43"/>
        <v>0</v>
      </c>
      <c r="AI31" s="15">
        <f t="shared" si="43"/>
        <v>0</v>
      </c>
      <c r="AJ31" s="15">
        <f t="shared" si="43"/>
        <v>0</v>
      </c>
      <c r="AK31" s="15">
        <f t="shared" si="43"/>
        <v>0</v>
      </c>
      <c r="AL31" s="15">
        <f t="shared" si="43"/>
        <v>0</v>
      </c>
      <c r="AM31" s="15">
        <f t="shared" si="43"/>
        <v>0</v>
      </c>
      <c r="AN31" s="15">
        <f t="shared" si="43"/>
        <v>0</v>
      </c>
      <c r="AO31" s="15">
        <f t="shared" si="43"/>
        <v>0</v>
      </c>
      <c r="AP31" s="15">
        <f t="shared" si="43"/>
        <v>0</v>
      </c>
      <c r="AQ31" s="15">
        <f t="shared" si="43"/>
        <v>0</v>
      </c>
      <c r="AR31" s="15">
        <f t="shared" si="43"/>
        <v>0</v>
      </c>
      <c r="AS31" s="15">
        <f t="shared" si="43"/>
        <v>0</v>
      </c>
      <c r="AT31" s="15">
        <f t="shared" si="43"/>
        <v>0</v>
      </c>
      <c r="AU31" s="15">
        <f t="shared" si="43"/>
        <v>0</v>
      </c>
    </row>
    <row r="32" spans="1:47" ht="47.25" x14ac:dyDescent="0.25">
      <c r="A32" s="7" t="s">
        <v>50</v>
      </c>
      <c r="B32" s="8" t="s">
        <v>51</v>
      </c>
      <c r="C32" s="9" t="s">
        <v>255</v>
      </c>
      <c r="D32" s="16">
        <f t="shared" ref="D32" si="44">D33+D34+D35</f>
        <v>0</v>
      </c>
      <c r="E32" s="16">
        <f t="shared" ref="E32" si="45">E33+E34+E35</f>
        <v>0</v>
      </c>
      <c r="F32" s="16">
        <v>4.8449999999999998</v>
      </c>
      <c r="G32" s="16">
        <f t="shared" ref="G32:AU32" si="46">G33+G34+G35</f>
        <v>6.5350000000000001</v>
      </c>
      <c r="H32" s="16">
        <f t="shared" si="46"/>
        <v>0</v>
      </c>
      <c r="I32" s="16">
        <f t="shared" ref="I32:O32" si="47">I33+I34+I35</f>
        <v>0</v>
      </c>
      <c r="J32" s="16">
        <f>J33+J34+J35</f>
        <v>27.118000000000006</v>
      </c>
      <c r="K32" s="16">
        <f>K33+K34+K35</f>
        <v>28.518000000000004</v>
      </c>
      <c r="L32" s="16">
        <f t="shared" si="47"/>
        <v>0</v>
      </c>
      <c r="M32" s="16">
        <f t="shared" si="47"/>
        <v>0</v>
      </c>
      <c r="N32" s="16">
        <f t="shared" si="47"/>
        <v>0</v>
      </c>
      <c r="O32" s="16">
        <f t="shared" si="47"/>
        <v>0</v>
      </c>
      <c r="P32" s="16">
        <f t="shared" ref="P32:R32" si="48">P33+P34+P35</f>
        <v>0</v>
      </c>
      <c r="Q32" s="16">
        <f t="shared" si="48"/>
        <v>0</v>
      </c>
      <c r="R32" s="16">
        <f t="shared" si="48"/>
        <v>0</v>
      </c>
      <c r="S32" s="16">
        <f t="shared" si="46"/>
        <v>0</v>
      </c>
      <c r="T32" s="16">
        <f t="shared" si="46"/>
        <v>0</v>
      </c>
      <c r="U32" s="16">
        <f t="shared" si="46"/>
        <v>0</v>
      </c>
      <c r="V32" s="16">
        <f t="shared" si="46"/>
        <v>0</v>
      </c>
      <c r="W32" s="16">
        <f t="shared" si="46"/>
        <v>0</v>
      </c>
      <c r="X32" s="16">
        <f t="shared" si="46"/>
        <v>0</v>
      </c>
      <c r="Y32" s="16">
        <f t="shared" si="46"/>
        <v>0</v>
      </c>
      <c r="Z32" s="16">
        <f t="shared" si="46"/>
        <v>0</v>
      </c>
      <c r="AA32" s="16">
        <f t="shared" si="46"/>
        <v>0</v>
      </c>
      <c r="AB32" s="16">
        <f t="shared" si="46"/>
        <v>0</v>
      </c>
      <c r="AC32" s="16">
        <f t="shared" si="46"/>
        <v>0</v>
      </c>
      <c r="AD32" s="16">
        <f t="shared" si="46"/>
        <v>0</v>
      </c>
      <c r="AE32" s="16">
        <f t="shared" si="46"/>
        <v>0</v>
      </c>
      <c r="AF32" s="16">
        <f t="shared" si="46"/>
        <v>0</v>
      </c>
      <c r="AG32" s="16">
        <f t="shared" si="46"/>
        <v>0</v>
      </c>
      <c r="AH32" s="16">
        <f t="shared" si="46"/>
        <v>0</v>
      </c>
      <c r="AI32" s="16">
        <f t="shared" si="46"/>
        <v>0</v>
      </c>
      <c r="AJ32" s="16">
        <f t="shared" si="46"/>
        <v>0</v>
      </c>
      <c r="AK32" s="16">
        <f t="shared" si="46"/>
        <v>0</v>
      </c>
      <c r="AL32" s="16">
        <f t="shared" si="46"/>
        <v>0</v>
      </c>
      <c r="AM32" s="16">
        <f t="shared" si="46"/>
        <v>0</v>
      </c>
      <c r="AN32" s="16">
        <f t="shared" si="46"/>
        <v>0</v>
      </c>
      <c r="AO32" s="16">
        <f t="shared" si="46"/>
        <v>0</v>
      </c>
      <c r="AP32" s="16">
        <f t="shared" ref="AP32:AS32" si="49">AP33+AP34+AP35</f>
        <v>0</v>
      </c>
      <c r="AQ32" s="16">
        <f t="shared" si="49"/>
        <v>0</v>
      </c>
      <c r="AR32" s="16">
        <f t="shared" si="49"/>
        <v>0</v>
      </c>
      <c r="AS32" s="16">
        <f t="shared" si="49"/>
        <v>0</v>
      </c>
      <c r="AT32" s="16">
        <f t="shared" si="46"/>
        <v>0</v>
      </c>
      <c r="AU32" s="16">
        <f t="shared" si="46"/>
        <v>0</v>
      </c>
    </row>
    <row r="33" spans="1:47" ht="63" x14ac:dyDescent="0.25">
      <c r="A33" s="10" t="s">
        <v>14</v>
      </c>
      <c r="B33" s="11" t="s">
        <v>52</v>
      </c>
      <c r="C33" s="12" t="s">
        <v>255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3.6360000000000001</v>
      </c>
      <c r="K33" s="17">
        <v>3.5860000000000003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</row>
    <row r="34" spans="1:47" ht="63" x14ac:dyDescent="0.25">
      <c r="A34" s="10" t="s">
        <v>15</v>
      </c>
      <c r="B34" s="11" t="s">
        <v>53</v>
      </c>
      <c r="C34" s="12" t="s">
        <v>255</v>
      </c>
      <c r="D34" s="17">
        <v>0</v>
      </c>
      <c r="E34" s="17">
        <v>0</v>
      </c>
      <c r="F34" s="17">
        <v>2.2149999999999999</v>
      </c>
      <c r="G34" s="17">
        <v>3.2549999999999999</v>
      </c>
      <c r="H34" s="17">
        <v>0</v>
      </c>
      <c r="I34" s="17">
        <v>0</v>
      </c>
      <c r="J34" s="17">
        <v>22.220000000000006</v>
      </c>
      <c r="K34" s="17">
        <v>23.711000000000002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</row>
    <row r="35" spans="1:47" ht="47.25" x14ac:dyDescent="0.25">
      <c r="A35" s="10" t="s">
        <v>16</v>
      </c>
      <c r="B35" s="11" t="s">
        <v>54</v>
      </c>
      <c r="C35" s="12" t="s">
        <v>255</v>
      </c>
      <c r="D35" s="17">
        <v>0</v>
      </c>
      <c r="E35" s="17">
        <v>0</v>
      </c>
      <c r="F35" s="17">
        <v>2.63</v>
      </c>
      <c r="G35" s="17">
        <v>3.28</v>
      </c>
      <c r="H35" s="17">
        <v>0</v>
      </c>
      <c r="I35" s="17">
        <v>0</v>
      </c>
      <c r="J35" s="17">
        <v>1.2620000000000002</v>
      </c>
      <c r="K35" s="17">
        <v>1.2209999999999999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</row>
    <row r="36" spans="1:47" s="28" customFormat="1" ht="31.5" x14ac:dyDescent="0.25">
      <c r="A36" s="3" t="s">
        <v>16</v>
      </c>
      <c r="B36" s="26" t="s">
        <v>229</v>
      </c>
      <c r="C36" s="27" t="s">
        <v>230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0.39800000000000002</v>
      </c>
      <c r="K36" s="25">
        <v>0.39800000000000002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</row>
    <row r="37" spans="1:47" s="28" customFormat="1" ht="47.25" x14ac:dyDescent="0.25">
      <c r="A37" s="3" t="s">
        <v>16</v>
      </c>
      <c r="B37" s="26" t="s">
        <v>231</v>
      </c>
      <c r="C37" s="27" t="s">
        <v>232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0.32300000000000001</v>
      </c>
      <c r="K37" s="25">
        <v>0.32300000000000001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</row>
    <row r="38" spans="1:47" s="28" customFormat="1" ht="78.75" x14ac:dyDescent="0.25">
      <c r="A38" s="3" t="s">
        <v>16</v>
      </c>
      <c r="B38" s="26" t="s">
        <v>233</v>
      </c>
      <c r="C38" s="27" t="s">
        <v>234</v>
      </c>
      <c r="D38" s="25">
        <v>0</v>
      </c>
      <c r="E38" s="25">
        <v>0</v>
      </c>
      <c r="F38" s="25">
        <v>0.63</v>
      </c>
      <c r="G38" s="25">
        <v>0.63</v>
      </c>
      <c r="H38" s="25">
        <v>0</v>
      </c>
      <c r="I38" s="25">
        <v>0</v>
      </c>
      <c r="J38" s="25">
        <v>0.30299999999999999</v>
      </c>
      <c r="K38" s="25">
        <v>0.30299999999999999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</row>
    <row r="39" spans="1:47" s="28" customFormat="1" ht="31.5" x14ac:dyDescent="0.25">
      <c r="A39" s="3" t="s">
        <v>16</v>
      </c>
      <c r="B39" s="26" t="s">
        <v>235</v>
      </c>
      <c r="C39" s="27" t="s">
        <v>236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</row>
    <row r="40" spans="1:47" s="28" customFormat="1" ht="31.5" x14ac:dyDescent="0.25">
      <c r="A40" s="3" t="s">
        <v>16</v>
      </c>
      <c r="B40" s="26" t="s">
        <v>237</v>
      </c>
      <c r="C40" s="27" t="s">
        <v>238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</row>
    <row r="41" spans="1:47" s="28" customFormat="1" ht="47.25" x14ac:dyDescent="0.25">
      <c r="A41" s="3" t="s">
        <v>16</v>
      </c>
      <c r="B41" s="26" t="s">
        <v>239</v>
      </c>
      <c r="C41" s="27" t="s">
        <v>240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0.12</v>
      </c>
      <c r="K41" s="25">
        <v>5.1000000000000004E-2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</row>
    <row r="42" spans="1:47" s="28" customFormat="1" ht="47.25" x14ac:dyDescent="0.25">
      <c r="A42" s="3" t="s">
        <v>16</v>
      </c>
      <c r="B42" s="26" t="s">
        <v>241</v>
      </c>
      <c r="C42" s="27" t="s">
        <v>242</v>
      </c>
      <c r="D42" s="25">
        <v>0</v>
      </c>
      <c r="E42" s="25">
        <v>0</v>
      </c>
      <c r="F42" s="25">
        <v>2</v>
      </c>
      <c r="G42" s="25">
        <v>2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</row>
    <row r="43" spans="1:47" s="28" customFormat="1" ht="47.25" x14ac:dyDescent="0.25">
      <c r="A43" s="3" t="s">
        <v>16</v>
      </c>
      <c r="B43" s="26" t="s">
        <v>243</v>
      </c>
      <c r="C43" s="27" t="s">
        <v>244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</row>
    <row r="44" spans="1:47" s="28" customFormat="1" ht="31.5" x14ac:dyDescent="0.25">
      <c r="A44" s="3" t="s">
        <v>16</v>
      </c>
      <c r="B44" s="26" t="s">
        <v>245</v>
      </c>
      <c r="C44" s="27" t="s">
        <v>246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</row>
    <row r="45" spans="1:47" s="28" customFormat="1" ht="47.25" x14ac:dyDescent="0.25">
      <c r="A45" s="3" t="s">
        <v>16</v>
      </c>
      <c r="B45" s="26" t="s">
        <v>247</v>
      </c>
      <c r="C45" s="27" t="s">
        <v>248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7.8E-2</v>
      </c>
      <c r="K45" s="25">
        <v>0.106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</row>
    <row r="46" spans="1:47" s="28" customFormat="1" ht="63" x14ac:dyDescent="0.25">
      <c r="A46" s="3" t="s">
        <v>16</v>
      </c>
      <c r="B46" s="26" t="s">
        <v>249</v>
      </c>
      <c r="C46" s="27" t="s">
        <v>250</v>
      </c>
      <c r="D46" s="25">
        <v>0</v>
      </c>
      <c r="E46" s="25">
        <v>0</v>
      </c>
      <c r="F46" s="25">
        <v>0</v>
      </c>
      <c r="G46" s="25">
        <v>0.4</v>
      </c>
      <c r="H46" s="25">
        <v>0</v>
      </c>
      <c r="I46" s="25">
        <v>0</v>
      </c>
      <c r="J46" s="25">
        <v>0.04</v>
      </c>
      <c r="K46" s="25">
        <v>0.04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</row>
    <row r="47" spans="1:47" s="28" customFormat="1" ht="31.5" x14ac:dyDescent="0.25">
      <c r="A47" s="3" t="s">
        <v>16</v>
      </c>
      <c r="B47" s="26" t="s">
        <v>251</v>
      </c>
      <c r="C47" s="27" t="s">
        <v>252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</row>
    <row r="48" spans="1:47" s="28" customFormat="1" ht="94.5" x14ac:dyDescent="0.25">
      <c r="A48" s="3" t="s">
        <v>16</v>
      </c>
      <c r="B48" s="26" t="s">
        <v>354</v>
      </c>
      <c r="C48" s="27" t="s">
        <v>355</v>
      </c>
      <c r="D48" s="25">
        <v>0</v>
      </c>
      <c r="E48" s="25">
        <v>0</v>
      </c>
      <c r="F48" s="25">
        <v>0</v>
      </c>
      <c r="G48" s="25">
        <v>0.25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</row>
    <row r="49" spans="1:47" s="28" customFormat="1" ht="31.5" x14ac:dyDescent="0.25">
      <c r="A49" s="3" t="s">
        <v>16</v>
      </c>
      <c r="B49" s="26" t="s">
        <v>253</v>
      </c>
      <c r="C49" s="27" t="s">
        <v>254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</row>
    <row r="50" spans="1:47" ht="31.5" x14ac:dyDescent="0.25">
      <c r="A50" s="7" t="s">
        <v>55</v>
      </c>
      <c r="B50" s="8" t="s">
        <v>56</v>
      </c>
      <c r="C50" s="9" t="s">
        <v>255</v>
      </c>
      <c r="D50" s="16">
        <f t="shared" ref="D50:AU50" si="50">D51+D52</f>
        <v>0</v>
      </c>
      <c r="E50" s="16">
        <f t="shared" si="50"/>
        <v>0</v>
      </c>
      <c r="F50" s="16">
        <f t="shared" si="50"/>
        <v>0</v>
      </c>
      <c r="G50" s="16">
        <f t="shared" si="50"/>
        <v>0</v>
      </c>
      <c r="H50" s="16">
        <f t="shared" si="50"/>
        <v>0</v>
      </c>
      <c r="I50" s="16">
        <f t="shared" si="50"/>
        <v>0</v>
      </c>
      <c r="J50" s="16">
        <f t="shared" si="50"/>
        <v>0</v>
      </c>
      <c r="K50" s="16">
        <f t="shared" si="50"/>
        <v>0</v>
      </c>
      <c r="L50" s="16">
        <f t="shared" si="50"/>
        <v>0</v>
      </c>
      <c r="M50" s="16">
        <f t="shared" si="50"/>
        <v>0</v>
      </c>
      <c r="N50" s="16">
        <f t="shared" si="50"/>
        <v>0</v>
      </c>
      <c r="O50" s="16">
        <f t="shared" si="50"/>
        <v>0</v>
      </c>
      <c r="P50" s="16">
        <f t="shared" si="50"/>
        <v>0</v>
      </c>
      <c r="Q50" s="16">
        <f t="shared" si="50"/>
        <v>0</v>
      </c>
      <c r="R50" s="16">
        <f t="shared" si="50"/>
        <v>0</v>
      </c>
      <c r="S50" s="16">
        <f t="shared" si="50"/>
        <v>0</v>
      </c>
      <c r="T50" s="16">
        <f t="shared" si="50"/>
        <v>0</v>
      </c>
      <c r="U50" s="16">
        <f t="shared" si="50"/>
        <v>0</v>
      </c>
      <c r="V50" s="16">
        <f t="shared" si="50"/>
        <v>0</v>
      </c>
      <c r="W50" s="16">
        <f t="shared" si="50"/>
        <v>0</v>
      </c>
      <c r="X50" s="16">
        <f t="shared" si="50"/>
        <v>0</v>
      </c>
      <c r="Y50" s="16">
        <f t="shared" si="50"/>
        <v>0</v>
      </c>
      <c r="Z50" s="16">
        <f t="shared" si="50"/>
        <v>0</v>
      </c>
      <c r="AA50" s="16">
        <f t="shared" si="50"/>
        <v>0</v>
      </c>
      <c r="AB50" s="16">
        <f t="shared" si="50"/>
        <v>0</v>
      </c>
      <c r="AC50" s="16">
        <f t="shared" si="50"/>
        <v>0</v>
      </c>
      <c r="AD50" s="16">
        <f t="shared" si="50"/>
        <v>0</v>
      </c>
      <c r="AE50" s="16">
        <f t="shared" si="50"/>
        <v>0</v>
      </c>
      <c r="AF50" s="16">
        <f t="shared" si="50"/>
        <v>0</v>
      </c>
      <c r="AG50" s="16">
        <f t="shared" si="50"/>
        <v>0</v>
      </c>
      <c r="AH50" s="16">
        <f t="shared" si="50"/>
        <v>0</v>
      </c>
      <c r="AI50" s="16">
        <f t="shared" si="50"/>
        <v>0</v>
      </c>
      <c r="AJ50" s="16">
        <f t="shared" si="50"/>
        <v>0</v>
      </c>
      <c r="AK50" s="16">
        <f t="shared" si="50"/>
        <v>0</v>
      </c>
      <c r="AL50" s="16">
        <f t="shared" si="50"/>
        <v>0</v>
      </c>
      <c r="AM50" s="16">
        <f t="shared" si="50"/>
        <v>0</v>
      </c>
      <c r="AN50" s="16">
        <f t="shared" si="50"/>
        <v>0</v>
      </c>
      <c r="AO50" s="16">
        <f t="shared" si="50"/>
        <v>0</v>
      </c>
      <c r="AP50" s="16">
        <f t="shared" si="50"/>
        <v>0</v>
      </c>
      <c r="AQ50" s="16">
        <f t="shared" si="50"/>
        <v>0</v>
      </c>
      <c r="AR50" s="16">
        <f t="shared" si="50"/>
        <v>0</v>
      </c>
      <c r="AS50" s="16">
        <f t="shared" si="50"/>
        <v>0</v>
      </c>
      <c r="AT50" s="16">
        <f t="shared" si="50"/>
        <v>0</v>
      </c>
      <c r="AU50" s="16">
        <f t="shared" si="50"/>
        <v>0</v>
      </c>
    </row>
    <row r="51" spans="1:47" ht="63" x14ac:dyDescent="0.25">
      <c r="A51" s="10" t="s">
        <v>17</v>
      </c>
      <c r="B51" s="11" t="s">
        <v>57</v>
      </c>
      <c r="C51" s="12" t="s">
        <v>255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</row>
    <row r="52" spans="1:47" ht="47.25" x14ac:dyDescent="0.25">
      <c r="A52" s="10" t="s">
        <v>18</v>
      </c>
      <c r="B52" s="11" t="s">
        <v>58</v>
      </c>
      <c r="C52" s="12" t="s">
        <v>255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</row>
    <row r="53" spans="1:47" ht="47.25" x14ac:dyDescent="0.25">
      <c r="A53" s="7" t="s">
        <v>59</v>
      </c>
      <c r="B53" s="8" t="s">
        <v>60</v>
      </c>
      <c r="C53" s="9" t="s">
        <v>255</v>
      </c>
      <c r="D53" s="16">
        <f t="shared" ref="D53:AU53" si="51">D54+D55+D56+D57+D58+D59+D60+D61</f>
        <v>0</v>
      </c>
      <c r="E53" s="16">
        <f t="shared" si="51"/>
        <v>0</v>
      </c>
      <c r="F53" s="16">
        <f t="shared" si="51"/>
        <v>0</v>
      </c>
      <c r="G53" s="16">
        <f t="shared" si="51"/>
        <v>0</v>
      </c>
      <c r="H53" s="16">
        <f t="shared" si="51"/>
        <v>0</v>
      </c>
      <c r="I53" s="16">
        <f t="shared" si="51"/>
        <v>0</v>
      </c>
      <c r="J53" s="16">
        <f t="shared" si="51"/>
        <v>0</v>
      </c>
      <c r="K53" s="16">
        <f t="shared" si="51"/>
        <v>0</v>
      </c>
      <c r="L53" s="16">
        <f t="shared" si="51"/>
        <v>0</v>
      </c>
      <c r="M53" s="16">
        <f t="shared" si="51"/>
        <v>0</v>
      </c>
      <c r="N53" s="16">
        <f t="shared" si="51"/>
        <v>0</v>
      </c>
      <c r="O53" s="16">
        <f t="shared" si="51"/>
        <v>0</v>
      </c>
      <c r="P53" s="16">
        <f t="shared" si="51"/>
        <v>0</v>
      </c>
      <c r="Q53" s="16">
        <f t="shared" si="51"/>
        <v>0</v>
      </c>
      <c r="R53" s="16">
        <f t="shared" si="51"/>
        <v>0</v>
      </c>
      <c r="S53" s="16">
        <f t="shared" si="51"/>
        <v>0</v>
      </c>
      <c r="T53" s="16">
        <f t="shared" si="51"/>
        <v>0</v>
      </c>
      <c r="U53" s="16">
        <f t="shared" si="51"/>
        <v>0</v>
      </c>
      <c r="V53" s="16">
        <f t="shared" si="51"/>
        <v>0</v>
      </c>
      <c r="W53" s="16">
        <f t="shared" si="51"/>
        <v>0</v>
      </c>
      <c r="X53" s="16">
        <f t="shared" si="51"/>
        <v>0</v>
      </c>
      <c r="Y53" s="16">
        <f t="shared" si="51"/>
        <v>0</v>
      </c>
      <c r="Z53" s="16">
        <f t="shared" si="51"/>
        <v>0</v>
      </c>
      <c r="AA53" s="16">
        <f t="shared" si="51"/>
        <v>0</v>
      </c>
      <c r="AB53" s="16">
        <f t="shared" si="51"/>
        <v>0</v>
      </c>
      <c r="AC53" s="16">
        <f t="shared" si="51"/>
        <v>0</v>
      </c>
      <c r="AD53" s="16">
        <f t="shared" si="51"/>
        <v>0</v>
      </c>
      <c r="AE53" s="16">
        <f t="shared" si="51"/>
        <v>0</v>
      </c>
      <c r="AF53" s="16">
        <f t="shared" si="51"/>
        <v>0</v>
      </c>
      <c r="AG53" s="16">
        <f t="shared" si="51"/>
        <v>0</v>
      </c>
      <c r="AH53" s="16">
        <f t="shared" si="51"/>
        <v>0</v>
      </c>
      <c r="AI53" s="16">
        <f t="shared" si="51"/>
        <v>0</v>
      </c>
      <c r="AJ53" s="16">
        <f t="shared" si="51"/>
        <v>0</v>
      </c>
      <c r="AK53" s="16">
        <f t="shared" si="51"/>
        <v>0</v>
      </c>
      <c r="AL53" s="16">
        <f t="shared" si="51"/>
        <v>0</v>
      </c>
      <c r="AM53" s="16">
        <f t="shared" si="51"/>
        <v>0</v>
      </c>
      <c r="AN53" s="16">
        <f t="shared" si="51"/>
        <v>0</v>
      </c>
      <c r="AO53" s="16">
        <f t="shared" si="51"/>
        <v>0</v>
      </c>
      <c r="AP53" s="16">
        <f t="shared" si="51"/>
        <v>0</v>
      </c>
      <c r="AQ53" s="16">
        <f t="shared" si="51"/>
        <v>0</v>
      </c>
      <c r="AR53" s="16">
        <f t="shared" si="51"/>
        <v>0</v>
      </c>
      <c r="AS53" s="16">
        <f t="shared" si="51"/>
        <v>0</v>
      </c>
      <c r="AT53" s="16">
        <f t="shared" si="51"/>
        <v>0</v>
      </c>
      <c r="AU53" s="16">
        <f t="shared" si="51"/>
        <v>0</v>
      </c>
    </row>
    <row r="54" spans="1:47" ht="31.5" x14ac:dyDescent="0.25">
      <c r="A54" s="10" t="s">
        <v>61</v>
      </c>
      <c r="B54" s="11" t="s">
        <v>62</v>
      </c>
      <c r="C54" s="12" t="s">
        <v>255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</row>
    <row r="55" spans="1:47" ht="94.5" x14ac:dyDescent="0.25">
      <c r="A55" s="10" t="s">
        <v>61</v>
      </c>
      <c r="B55" s="11" t="s">
        <v>63</v>
      </c>
      <c r="C55" s="12" t="s">
        <v>255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</row>
    <row r="56" spans="1:47" ht="78.75" x14ac:dyDescent="0.25">
      <c r="A56" s="10" t="s">
        <v>61</v>
      </c>
      <c r="B56" s="11" t="s">
        <v>64</v>
      </c>
      <c r="C56" s="12" t="s">
        <v>255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</row>
    <row r="57" spans="1:47" ht="94.5" x14ac:dyDescent="0.25">
      <c r="A57" s="10" t="s">
        <v>61</v>
      </c>
      <c r="B57" s="11" t="s">
        <v>65</v>
      </c>
      <c r="C57" s="12" t="s">
        <v>255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</row>
    <row r="58" spans="1:47" ht="31.5" x14ac:dyDescent="0.25">
      <c r="A58" s="10" t="s">
        <v>66</v>
      </c>
      <c r="B58" s="11" t="s">
        <v>62</v>
      </c>
      <c r="C58" s="12" t="s">
        <v>255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</row>
    <row r="59" spans="1:47" ht="94.5" x14ac:dyDescent="0.25">
      <c r="A59" s="10" t="s">
        <v>66</v>
      </c>
      <c r="B59" s="11" t="s">
        <v>63</v>
      </c>
      <c r="C59" s="12" t="s">
        <v>255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</row>
    <row r="60" spans="1:47" ht="78.75" x14ac:dyDescent="0.25">
      <c r="A60" s="10" t="s">
        <v>66</v>
      </c>
      <c r="B60" s="11" t="s">
        <v>64</v>
      </c>
      <c r="C60" s="12" t="s">
        <v>255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</row>
    <row r="61" spans="1:47" ht="94.5" x14ac:dyDescent="0.25">
      <c r="A61" s="10" t="s">
        <v>66</v>
      </c>
      <c r="B61" s="11" t="s">
        <v>67</v>
      </c>
      <c r="C61" s="12" t="s">
        <v>255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</row>
    <row r="62" spans="1:47" ht="78.75" x14ac:dyDescent="0.25">
      <c r="A62" s="7" t="s">
        <v>68</v>
      </c>
      <c r="B62" s="8" t="s">
        <v>69</v>
      </c>
      <c r="C62" s="9" t="s">
        <v>255</v>
      </c>
      <c r="D62" s="16">
        <f t="shared" ref="D62:AU62" si="52">D63+D64</f>
        <v>0</v>
      </c>
      <c r="E62" s="16">
        <f t="shared" si="52"/>
        <v>0</v>
      </c>
      <c r="F62" s="16">
        <f t="shared" si="52"/>
        <v>0</v>
      </c>
      <c r="G62" s="16">
        <f t="shared" si="52"/>
        <v>0</v>
      </c>
      <c r="H62" s="16">
        <f t="shared" si="52"/>
        <v>0</v>
      </c>
      <c r="I62" s="16">
        <f t="shared" si="52"/>
        <v>0</v>
      </c>
      <c r="J62" s="16">
        <f t="shared" si="52"/>
        <v>0</v>
      </c>
      <c r="K62" s="16">
        <f t="shared" si="52"/>
        <v>0</v>
      </c>
      <c r="L62" s="16">
        <f t="shared" si="52"/>
        <v>0</v>
      </c>
      <c r="M62" s="16">
        <f t="shared" si="52"/>
        <v>0</v>
      </c>
      <c r="N62" s="16">
        <f t="shared" si="52"/>
        <v>0</v>
      </c>
      <c r="O62" s="16">
        <f t="shared" si="52"/>
        <v>0</v>
      </c>
      <c r="P62" s="16">
        <f t="shared" si="52"/>
        <v>0</v>
      </c>
      <c r="Q62" s="16">
        <f t="shared" si="52"/>
        <v>0</v>
      </c>
      <c r="R62" s="16">
        <f t="shared" si="52"/>
        <v>0</v>
      </c>
      <c r="S62" s="16">
        <f t="shared" si="52"/>
        <v>0</v>
      </c>
      <c r="T62" s="16">
        <f t="shared" si="52"/>
        <v>0</v>
      </c>
      <c r="U62" s="16">
        <f t="shared" si="52"/>
        <v>0</v>
      </c>
      <c r="V62" s="16">
        <f t="shared" si="52"/>
        <v>0</v>
      </c>
      <c r="W62" s="16">
        <f t="shared" si="52"/>
        <v>0</v>
      </c>
      <c r="X62" s="16">
        <f t="shared" si="52"/>
        <v>0</v>
      </c>
      <c r="Y62" s="16">
        <f t="shared" si="52"/>
        <v>0</v>
      </c>
      <c r="Z62" s="16">
        <f t="shared" si="52"/>
        <v>0</v>
      </c>
      <c r="AA62" s="16">
        <f t="shared" si="52"/>
        <v>0</v>
      </c>
      <c r="AB62" s="16">
        <f t="shared" si="52"/>
        <v>0</v>
      </c>
      <c r="AC62" s="16">
        <f t="shared" si="52"/>
        <v>0</v>
      </c>
      <c r="AD62" s="16">
        <f t="shared" si="52"/>
        <v>0</v>
      </c>
      <c r="AE62" s="16">
        <f t="shared" si="52"/>
        <v>0</v>
      </c>
      <c r="AF62" s="16">
        <f t="shared" si="52"/>
        <v>0</v>
      </c>
      <c r="AG62" s="16">
        <f t="shared" si="52"/>
        <v>0</v>
      </c>
      <c r="AH62" s="16">
        <f t="shared" si="52"/>
        <v>0</v>
      </c>
      <c r="AI62" s="16">
        <f t="shared" si="52"/>
        <v>0</v>
      </c>
      <c r="AJ62" s="16">
        <f t="shared" si="52"/>
        <v>0</v>
      </c>
      <c r="AK62" s="16">
        <f t="shared" si="52"/>
        <v>0</v>
      </c>
      <c r="AL62" s="16">
        <f t="shared" si="52"/>
        <v>0</v>
      </c>
      <c r="AM62" s="16">
        <f t="shared" si="52"/>
        <v>0</v>
      </c>
      <c r="AN62" s="16">
        <f t="shared" si="52"/>
        <v>0</v>
      </c>
      <c r="AO62" s="16">
        <f t="shared" si="52"/>
        <v>0</v>
      </c>
      <c r="AP62" s="16">
        <f t="shared" si="52"/>
        <v>0</v>
      </c>
      <c r="AQ62" s="16">
        <f t="shared" si="52"/>
        <v>0</v>
      </c>
      <c r="AR62" s="16">
        <f t="shared" si="52"/>
        <v>0</v>
      </c>
      <c r="AS62" s="16">
        <f t="shared" si="52"/>
        <v>0</v>
      </c>
      <c r="AT62" s="16">
        <f t="shared" si="52"/>
        <v>0</v>
      </c>
      <c r="AU62" s="16">
        <f t="shared" si="52"/>
        <v>0</v>
      </c>
    </row>
    <row r="63" spans="1:47" ht="63" x14ac:dyDescent="0.25">
      <c r="A63" s="10" t="s">
        <v>70</v>
      </c>
      <c r="B63" s="11" t="s">
        <v>71</v>
      </c>
      <c r="C63" s="12" t="s">
        <v>255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</row>
    <row r="64" spans="1:47" ht="78.75" x14ac:dyDescent="0.25">
      <c r="A64" s="10" t="s">
        <v>72</v>
      </c>
      <c r="B64" s="11" t="s">
        <v>73</v>
      </c>
      <c r="C64" s="12" t="s">
        <v>255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</row>
    <row r="65" spans="1:47" ht="31.5" x14ac:dyDescent="0.25">
      <c r="A65" s="4" t="s">
        <v>74</v>
      </c>
      <c r="B65" s="5" t="s">
        <v>75</v>
      </c>
      <c r="C65" s="6" t="s">
        <v>255</v>
      </c>
      <c r="D65" s="15">
        <f t="shared" ref="D65:AU65" si="53">D66+D71+D138+D149</f>
        <v>0</v>
      </c>
      <c r="E65" s="15">
        <f t="shared" si="53"/>
        <v>0</v>
      </c>
      <c r="F65" s="15">
        <f t="shared" si="53"/>
        <v>0</v>
      </c>
      <c r="G65" s="15">
        <f t="shared" si="53"/>
        <v>0</v>
      </c>
      <c r="H65" s="15">
        <f t="shared" si="53"/>
        <v>0</v>
      </c>
      <c r="I65" s="15">
        <f t="shared" si="53"/>
        <v>0</v>
      </c>
      <c r="J65" s="15">
        <f t="shared" si="53"/>
        <v>0</v>
      </c>
      <c r="K65" s="15">
        <f t="shared" si="53"/>
        <v>0</v>
      </c>
      <c r="L65" s="15">
        <f t="shared" si="53"/>
        <v>0</v>
      </c>
      <c r="M65" s="15">
        <f t="shared" si="53"/>
        <v>0</v>
      </c>
      <c r="N65" s="15">
        <f t="shared" si="53"/>
        <v>0</v>
      </c>
      <c r="O65" s="15">
        <f t="shared" si="53"/>
        <v>0</v>
      </c>
      <c r="P65" s="15">
        <f t="shared" si="53"/>
        <v>0</v>
      </c>
      <c r="Q65" s="15">
        <f t="shared" si="53"/>
        <v>0</v>
      </c>
      <c r="R65" s="15">
        <f t="shared" si="53"/>
        <v>16.925999999999998</v>
      </c>
      <c r="S65" s="15">
        <f t="shared" si="53"/>
        <v>17.426000000000002</v>
      </c>
      <c r="T65" s="15">
        <f t="shared" si="53"/>
        <v>113.84000000000002</v>
      </c>
      <c r="U65" s="15">
        <f t="shared" si="53"/>
        <v>113.90700000000001</v>
      </c>
      <c r="V65" s="15">
        <f t="shared" si="53"/>
        <v>0</v>
      </c>
      <c r="W65" s="15">
        <f t="shared" si="53"/>
        <v>0</v>
      </c>
      <c r="X65" s="15">
        <f t="shared" si="53"/>
        <v>0</v>
      </c>
      <c r="Y65" s="15">
        <f t="shared" si="53"/>
        <v>0</v>
      </c>
      <c r="Z65" s="15">
        <f t="shared" si="53"/>
        <v>0</v>
      </c>
      <c r="AA65" s="15">
        <f t="shared" si="53"/>
        <v>0</v>
      </c>
      <c r="AB65" s="15">
        <f t="shared" si="53"/>
        <v>0</v>
      </c>
      <c r="AC65" s="15">
        <f t="shared" si="53"/>
        <v>0</v>
      </c>
      <c r="AD65" s="15">
        <f t="shared" si="53"/>
        <v>0</v>
      </c>
      <c r="AE65" s="15">
        <f t="shared" si="53"/>
        <v>0</v>
      </c>
      <c r="AF65" s="15">
        <f t="shared" si="53"/>
        <v>0</v>
      </c>
      <c r="AG65" s="15">
        <f t="shared" si="53"/>
        <v>0</v>
      </c>
      <c r="AH65" s="15">
        <f t="shared" si="53"/>
        <v>0</v>
      </c>
      <c r="AI65" s="15">
        <f t="shared" si="53"/>
        <v>0</v>
      </c>
      <c r="AJ65" s="15">
        <f t="shared" si="53"/>
        <v>673.38325591199987</v>
      </c>
      <c r="AK65" s="15">
        <f t="shared" si="53"/>
        <v>654.93000531599955</v>
      </c>
      <c r="AL65" s="15">
        <f t="shared" si="53"/>
        <v>0</v>
      </c>
      <c r="AM65" s="15">
        <f t="shared" si="53"/>
        <v>0</v>
      </c>
      <c r="AN65" s="15">
        <f t="shared" si="53"/>
        <v>0</v>
      </c>
      <c r="AO65" s="15">
        <f t="shared" si="53"/>
        <v>0</v>
      </c>
      <c r="AP65" s="15">
        <f t="shared" si="53"/>
        <v>0</v>
      </c>
      <c r="AQ65" s="15">
        <f t="shared" si="53"/>
        <v>0</v>
      </c>
      <c r="AR65" s="15">
        <f t="shared" si="53"/>
        <v>0.21232559999999998</v>
      </c>
      <c r="AS65" s="15">
        <f t="shared" si="53"/>
        <v>0.27814107599999999</v>
      </c>
      <c r="AT65" s="15">
        <f t="shared" si="53"/>
        <v>0</v>
      </c>
      <c r="AU65" s="15">
        <f t="shared" si="53"/>
        <v>0</v>
      </c>
    </row>
    <row r="66" spans="1:47" ht="63" x14ac:dyDescent="0.25">
      <c r="A66" s="7" t="s">
        <v>76</v>
      </c>
      <c r="B66" s="8" t="s">
        <v>77</v>
      </c>
      <c r="C66" s="9" t="s">
        <v>255</v>
      </c>
      <c r="D66" s="16">
        <f t="shared" ref="D66:AU66" si="54">D67+D70</f>
        <v>0</v>
      </c>
      <c r="E66" s="16">
        <f t="shared" si="54"/>
        <v>0</v>
      </c>
      <c r="F66" s="16">
        <f t="shared" si="54"/>
        <v>0</v>
      </c>
      <c r="G66" s="16">
        <f t="shared" si="54"/>
        <v>0</v>
      </c>
      <c r="H66" s="16">
        <f t="shared" si="54"/>
        <v>0</v>
      </c>
      <c r="I66" s="16">
        <f t="shared" si="54"/>
        <v>0</v>
      </c>
      <c r="J66" s="16">
        <f t="shared" si="54"/>
        <v>0</v>
      </c>
      <c r="K66" s="16">
        <f t="shared" si="54"/>
        <v>0</v>
      </c>
      <c r="L66" s="16">
        <f t="shared" si="54"/>
        <v>0</v>
      </c>
      <c r="M66" s="16">
        <f t="shared" si="54"/>
        <v>0</v>
      </c>
      <c r="N66" s="16">
        <f t="shared" si="54"/>
        <v>0</v>
      </c>
      <c r="O66" s="16">
        <f t="shared" si="54"/>
        <v>0</v>
      </c>
      <c r="P66" s="16">
        <f t="shared" si="54"/>
        <v>0</v>
      </c>
      <c r="Q66" s="16">
        <f t="shared" si="54"/>
        <v>0</v>
      </c>
      <c r="R66" s="16">
        <f t="shared" si="54"/>
        <v>0</v>
      </c>
      <c r="S66" s="16">
        <f t="shared" si="54"/>
        <v>0</v>
      </c>
      <c r="T66" s="16">
        <f t="shared" si="54"/>
        <v>0</v>
      </c>
      <c r="U66" s="16">
        <f t="shared" si="54"/>
        <v>0</v>
      </c>
      <c r="V66" s="16">
        <f t="shared" si="54"/>
        <v>0</v>
      </c>
      <c r="W66" s="16">
        <f t="shared" si="54"/>
        <v>0</v>
      </c>
      <c r="X66" s="16">
        <f t="shared" si="54"/>
        <v>0</v>
      </c>
      <c r="Y66" s="16">
        <f t="shared" si="54"/>
        <v>0</v>
      </c>
      <c r="Z66" s="16">
        <f t="shared" si="54"/>
        <v>0</v>
      </c>
      <c r="AA66" s="16">
        <f t="shared" si="54"/>
        <v>0</v>
      </c>
      <c r="AB66" s="16">
        <f t="shared" si="54"/>
        <v>0</v>
      </c>
      <c r="AC66" s="16">
        <f t="shared" si="54"/>
        <v>0</v>
      </c>
      <c r="AD66" s="16">
        <f t="shared" si="54"/>
        <v>0</v>
      </c>
      <c r="AE66" s="16">
        <f t="shared" si="54"/>
        <v>0</v>
      </c>
      <c r="AF66" s="16">
        <f t="shared" si="54"/>
        <v>0</v>
      </c>
      <c r="AG66" s="16">
        <f t="shared" si="54"/>
        <v>0</v>
      </c>
      <c r="AH66" s="16">
        <f t="shared" si="54"/>
        <v>0</v>
      </c>
      <c r="AI66" s="16">
        <f t="shared" si="54"/>
        <v>0</v>
      </c>
      <c r="AJ66" s="16">
        <f t="shared" si="54"/>
        <v>0</v>
      </c>
      <c r="AK66" s="16">
        <f t="shared" si="54"/>
        <v>0</v>
      </c>
      <c r="AL66" s="16">
        <f t="shared" si="54"/>
        <v>0</v>
      </c>
      <c r="AM66" s="16">
        <f t="shared" si="54"/>
        <v>0</v>
      </c>
      <c r="AN66" s="16">
        <f t="shared" si="54"/>
        <v>0</v>
      </c>
      <c r="AO66" s="16">
        <f t="shared" si="54"/>
        <v>0</v>
      </c>
      <c r="AP66" s="16">
        <f t="shared" si="54"/>
        <v>0</v>
      </c>
      <c r="AQ66" s="16">
        <f t="shared" si="54"/>
        <v>0</v>
      </c>
      <c r="AR66" s="16">
        <f t="shared" si="54"/>
        <v>0.21232559999999998</v>
      </c>
      <c r="AS66" s="16">
        <f t="shared" si="54"/>
        <v>0.27814107599999999</v>
      </c>
      <c r="AT66" s="16">
        <f t="shared" si="54"/>
        <v>0</v>
      </c>
      <c r="AU66" s="16">
        <f t="shared" si="54"/>
        <v>0</v>
      </c>
    </row>
    <row r="67" spans="1:47" ht="31.5" x14ac:dyDescent="0.25">
      <c r="A67" s="10" t="s">
        <v>19</v>
      </c>
      <c r="B67" s="11" t="s">
        <v>78</v>
      </c>
      <c r="C67" s="12" t="s">
        <v>255</v>
      </c>
      <c r="D67" s="17">
        <f>SUM(D68:D69)</f>
        <v>0</v>
      </c>
      <c r="E67" s="17">
        <f t="shared" ref="E67:AU67" si="55">SUM(E68:E69)</f>
        <v>0</v>
      </c>
      <c r="F67" s="17">
        <f t="shared" si="55"/>
        <v>0</v>
      </c>
      <c r="G67" s="17">
        <f t="shared" si="55"/>
        <v>0</v>
      </c>
      <c r="H67" s="17">
        <f t="shared" si="55"/>
        <v>0</v>
      </c>
      <c r="I67" s="17">
        <f t="shared" si="55"/>
        <v>0</v>
      </c>
      <c r="J67" s="17">
        <f t="shared" si="55"/>
        <v>0</v>
      </c>
      <c r="K67" s="17">
        <f t="shared" si="55"/>
        <v>0</v>
      </c>
      <c r="L67" s="17">
        <f t="shared" si="55"/>
        <v>0</v>
      </c>
      <c r="M67" s="17">
        <f t="shared" si="55"/>
        <v>0</v>
      </c>
      <c r="N67" s="17">
        <f t="shared" si="55"/>
        <v>0</v>
      </c>
      <c r="O67" s="17">
        <f t="shared" si="55"/>
        <v>0</v>
      </c>
      <c r="P67" s="17">
        <f t="shared" si="55"/>
        <v>0</v>
      </c>
      <c r="Q67" s="17">
        <f t="shared" si="55"/>
        <v>0</v>
      </c>
      <c r="R67" s="17">
        <f t="shared" si="55"/>
        <v>0</v>
      </c>
      <c r="S67" s="17">
        <f t="shared" si="55"/>
        <v>0</v>
      </c>
      <c r="T67" s="17">
        <f t="shared" si="55"/>
        <v>0</v>
      </c>
      <c r="U67" s="17">
        <f t="shared" si="55"/>
        <v>0</v>
      </c>
      <c r="V67" s="17">
        <f t="shared" si="55"/>
        <v>0</v>
      </c>
      <c r="W67" s="17">
        <f t="shared" si="55"/>
        <v>0</v>
      </c>
      <c r="X67" s="17">
        <f t="shared" si="55"/>
        <v>0</v>
      </c>
      <c r="Y67" s="17">
        <f t="shared" si="55"/>
        <v>0</v>
      </c>
      <c r="Z67" s="17">
        <f t="shared" si="55"/>
        <v>0</v>
      </c>
      <c r="AA67" s="17">
        <f t="shared" si="55"/>
        <v>0</v>
      </c>
      <c r="AB67" s="17">
        <f t="shared" si="55"/>
        <v>0</v>
      </c>
      <c r="AC67" s="17">
        <f t="shared" si="55"/>
        <v>0</v>
      </c>
      <c r="AD67" s="17">
        <f t="shared" si="55"/>
        <v>0</v>
      </c>
      <c r="AE67" s="17">
        <f t="shared" si="55"/>
        <v>0</v>
      </c>
      <c r="AF67" s="17">
        <f t="shared" si="55"/>
        <v>0</v>
      </c>
      <c r="AG67" s="17">
        <f t="shared" si="55"/>
        <v>0</v>
      </c>
      <c r="AH67" s="17">
        <f t="shared" si="55"/>
        <v>0</v>
      </c>
      <c r="AI67" s="17">
        <f t="shared" si="55"/>
        <v>0</v>
      </c>
      <c r="AJ67" s="17">
        <f t="shared" si="55"/>
        <v>0</v>
      </c>
      <c r="AK67" s="17">
        <f t="shared" si="55"/>
        <v>0</v>
      </c>
      <c r="AL67" s="17">
        <f t="shared" si="55"/>
        <v>0</v>
      </c>
      <c r="AM67" s="17">
        <f t="shared" si="55"/>
        <v>0</v>
      </c>
      <c r="AN67" s="17">
        <f t="shared" si="55"/>
        <v>0</v>
      </c>
      <c r="AO67" s="17">
        <f t="shared" si="55"/>
        <v>0</v>
      </c>
      <c r="AP67" s="17">
        <f t="shared" si="55"/>
        <v>0</v>
      </c>
      <c r="AQ67" s="17">
        <f t="shared" si="55"/>
        <v>0</v>
      </c>
      <c r="AR67" s="17">
        <f t="shared" si="55"/>
        <v>0.21232559999999998</v>
      </c>
      <c r="AS67" s="17">
        <f t="shared" si="55"/>
        <v>0.27814107599999999</v>
      </c>
      <c r="AT67" s="17">
        <f t="shared" si="55"/>
        <v>0</v>
      </c>
      <c r="AU67" s="17">
        <f t="shared" si="55"/>
        <v>0</v>
      </c>
    </row>
    <row r="68" spans="1:47" ht="31.5" x14ac:dyDescent="0.25">
      <c r="A68" s="3" t="s">
        <v>19</v>
      </c>
      <c r="B68" s="13" t="s">
        <v>358</v>
      </c>
      <c r="C68" s="14" t="s">
        <v>359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7.1999999999999995E-2</v>
      </c>
      <c r="AT68" s="25">
        <v>0</v>
      </c>
      <c r="AU68" s="25">
        <v>0</v>
      </c>
    </row>
    <row r="69" spans="1:47" ht="31.5" x14ac:dyDescent="0.25">
      <c r="A69" s="3" t="s">
        <v>19</v>
      </c>
      <c r="B69" s="13" t="s">
        <v>256</v>
      </c>
      <c r="C69" s="14" t="s">
        <v>257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0.21232559999999998</v>
      </c>
      <c r="AS69" s="25">
        <v>0.20614107600000001</v>
      </c>
      <c r="AT69" s="25">
        <v>0</v>
      </c>
      <c r="AU69" s="25">
        <v>0</v>
      </c>
    </row>
    <row r="70" spans="1:47" ht="47.25" x14ac:dyDescent="0.25">
      <c r="A70" s="10" t="s">
        <v>20</v>
      </c>
      <c r="B70" s="11" t="s">
        <v>79</v>
      </c>
      <c r="C70" s="12" t="s">
        <v>255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</row>
    <row r="71" spans="1:47" ht="47.25" x14ac:dyDescent="0.25">
      <c r="A71" s="7" t="s">
        <v>80</v>
      </c>
      <c r="B71" s="8" t="s">
        <v>81</v>
      </c>
      <c r="C71" s="9" t="s">
        <v>255</v>
      </c>
      <c r="D71" s="16">
        <f t="shared" ref="D71:AU71" si="56">D72+D137</f>
        <v>0</v>
      </c>
      <c r="E71" s="16">
        <f t="shared" si="56"/>
        <v>0</v>
      </c>
      <c r="F71" s="16">
        <f t="shared" si="56"/>
        <v>0</v>
      </c>
      <c r="G71" s="16">
        <f t="shared" si="56"/>
        <v>0</v>
      </c>
      <c r="H71" s="16">
        <f t="shared" si="56"/>
        <v>0</v>
      </c>
      <c r="I71" s="16">
        <f t="shared" si="56"/>
        <v>0</v>
      </c>
      <c r="J71" s="16">
        <f t="shared" si="56"/>
        <v>0</v>
      </c>
      <c r="K71" s="16">
        <f t="shared" si="56"/>
        <v>0</v>
      </c>
      <c r="L71" s="16">
        <f t="shared" si="56"/>
        <v>0</v>
      </c>
      <c r="M71" s="16">
        <f t="shared" si="56"/>
        <v>0</v>
      </c>
      <c r="N71" s="16">
        <f t="shared" si="56"/>
        <v>0</v>
      </c>
      <c r="O71" s="16">
        <f t="shared" si="56"/>
        <v>0</v>
      </c>
      <c r="P71" s="16">
        <f t="shared" si="56"/>
        <v>0</v>
      </c>
      <c r="Q71" s="16">
        <f t="shared" si="56"/>
        <v>0</v>
      </c>
      <c r="R71" s="16">
        <f t="shared" si="56"/>
        <v>16.925999999999998</v>
      </c>
      <c r="S71" s="16">
        <f t="shared" si="56"/>
        <v>17.426000000000002</v>
      </c>
      <c r="T71" s="16">
        <f t="shared" si="56"/>
        <v>113.84000000000002</v>
      </c>
      <c r="U71" s="16">
        <f t="shared" si="56"/>
        <v>113.90700000000001</v>
      </c>
      <c r="V71" s="16">
        <f t="shared" si="56"/>
        <v>0</v>
      </c>
      <c r="W71" s="16">
        <f t="shared" si="56"/>
        <v>0</v>
      </c>
      <c r="X71" s="16">
        <f t="shared" si="56"/>
        <v>0</v>
      </c>
      <c r="Y71" s="16">
        <f t="shared" si="56"/>
        <v>0</v>
      </c>
      <c r="Z71" s="16">
        <f t="shared" si="56"/>
        <v>0</v>
      </c>
      <c r="AA71" s="16">
        <f t="shared" si="56"/>
        <v>0</v>
      </c>
      <c r="AB71" s="16">
        <f t="shared" si="56"/>
        <v>0</v>
      </c>
      <c r="AC71" s="16">
        <f t="shared" si="56"/>
        <v>0</v>
      </c>
      <c r="AD71" s="16">
        <f t="shared" si="56"/>
        <v>0</v>
      </c>
      <c r="AE71" s="16">
        <f t="shared" si="56"/>
        <v>0</v>
      </c>
      <c r="AF71" s="16">
        <f t="shared" si="56"/>
        <v>0</v>
      </c>
      <c r="AG71" s="16">
        <f t="shared" si="56"/>
        <v>0</v>
      </c>
      <c r="AH71" s="16">
        <f t="shared" si="56"/>
        <v>0</v>
      </c>
      <c r="AI71" s="16">
        <f t="shared" si="56"/>
        <v>0</v>
      </c>
      <c r="AJ71" s="16">
        <f t="shared" si="56"/>
        <v>574.12646879999988</v>
      </c>
      <c r="AK71" s="16">
        <f t="shared" si="56"/>
        <v>553.36647602399989</v>
      </c>
      <c r="AL71" s="16">
        <f t="shared" si="56"/>
        <v>0</v>
      </c>
      <c r="AM71" s="16">
        <f t="shared" si="56"/>
        <v>0</v>
      </c>
      <c r="AN71" s="16">
        <f t="shared" si="56"/>
        <v>0</v>
      </c>
      <c r="AO71" s="16">
        <f t="shared" si="56"/>
        <v>0</v>
      </c>
      <c r="AP71" s="16">
        <f t="shared" si="56"/>
        <v>0</v>
      </c>
      <c r="AQ71" s="16">
        <f t="shared" si="56"/>
        <v>0</v>
      </c>
      <c r="AR71" s="16">
        <f t="shared" si="56"/>
        <v>0</v>
      </c>
      <c r="AS71" s="16">
        <f t="shared" ref="AS71" si="57">AS72+AS137</f>
        <v>0</v>
      </c>
      <c r="AT71" s="16">
        <f t="shared" si="56"/>
        <v>0</v>
      </c>
      <c r="AU71" s="16">
        <f t="shared" si="56"/>
        <v>0</v>
      </c>
    </row>
    <row r="72" spans="1:47" ht="31.5" x14ac:dyDescent="0.25">
      <c r="A72" s="10" t="s">
        <v>82</v>
      </c>
      <c r="B72" s="11" t="s">
        <v>83</v>
      </c>
      <c r="C72" s="12" t="s">
        <v>255</v>
      </c>
      <c r="D72" s="17">
        <f t="shared" ref="D72:AU72" si="58">SUM(D73:D131)</f>
        <v>0</v>
      </c>
      <c r="E72" s="17">
        <f t="shared" si="58"/>
        <v>0</v>
      </c>
      <c r="F72" s="17">
        <f t="shared" si="58"/>
        <v>0</v>
      </c>
      <c r="G72" s="17">
        <f t="shared" si="58"/>
        <v>0</v>
      </c>
      <c r="H72" s="17">
        <f t="shared" si="58"/>
        <v>0</v>
      </c>
      <c r="I72" s="17">
        <f t="shared" si="58"/>
        <v>0</v>
      </c>
      <c r="J72" s="17">
        <f t="shared" si="58"/>
        <v>0</v>
      </c>
      <c r="K72" s="17">
        <f t="shared" si="58"/>
        <v>0</v>
      </c>
      <c r="L72" s="17">
        <f t="shared" si="58"/>
        <v>0</v>
      </c>
      <c r="M72" s="17">
        <f t="shared" si="58"/>
        <v>0</v>
      </c>
      <c r="N72" s="17">
        <f t="shared" si="58"/>
        <v>0</v>
      </c>
      <c r="O72" s="17">
        <f t="shared" si="58"/>
        <v>0</v>
      </c>
      <c r="P72" s="17">
        <f t="shared" si="58"/>
        <v>0</v>
      </c>
      <c r="Q72" s="17">
        <f t="shared" si="58"/>
        <v>0</v>
      </c>
      <c r="R72" s="17">
        <f t="shared" si="58"/>
        <v>16.925999999999998</v>
      </c>
      <c r="S72" s="17">
        <f t="shared" si="58"/>
        <v>17.426000000000002</v>
      </c>
      <c r="T72" s="17">
        <f t="shared" si="58"/>
        <v>113.84000000000002</v>
      </c>
      <c r="U72" s="17">
        <f t="shared" si="58"/>
        <v>113.90700000000001</v>
      </c>
      <c r="V72" s="17">
        <f t="shared" si="58"/>
        <v>0</v>
      </c>
      <c r="W72" s="17">
        <f t="shared" si="58"/>
        <v>0</v>
      </c>
      <c r="X72" s="17">
        <f t="shared" si="58"/>
        <v>0</v>
      </c>
      <c r="Y72" s="17">
        <f t="shared" si="58"/>
        <v>0</v>
      </c>
      <c r="Z72" s="17">
        <f t="shared" si="58"/>
        <v>0</v>
      </c>
      <c r="AA72" s="17">
        <f t="shared" si="58"/>
        <v>0</v>
      </c>
      <c r="AB72" s="17">
        <f t="shared" si="58"/>
        <v>0</v>
      </c>
      <c r="AC72" s="17">
        <f t="shared" si="58"/>
        <v>0</v>
      </c>
      <c r="AD72" s="17">
        <f t="shared" si="58"/>
        <v>0</v>
      </c>
      <c r="AE72" s="17">
        <f t="shared" si="58"/>
        <v>0</v>
      </c>
      <c r="AF72" s="17">
        <f t="shared" si="58"/>
        <v>0</v>
      </c>
      <c r="AG72" s="17">
        <f t="shared" si="58"/>
        <v>0</v>
      </c>
      <c r="AH72" s="17">
        <f t="shared" si="58"/>
        <v>0</v>
      </c>
      <c r="AI72" s="17">
        <f t="shared" si="58"/>
        <v>0</v>
      </c>
      <c r="AJ72" s="17">
        <f t="shared" si="58"/>
        <v>574.12646879999988</v>
      </c>
      <c r="AK72" s="17">
        <f t="shared" si="58"/>
        <v>553.36647602399989</v>
      </c>
      <c r="AL72" s="17">
        <f t="shared" si="58"/>
        <v>0</v>
      </c>
      <c r="AM72" s="17">
        <f t="shared" si="58"/>
        <v>0</v>
      </c>
      <c r="AN72" s="17">
        <f t="shared" si="58"/>
        <v>0</v>
      </c>
      <c r="AO72" s="17">
        <f t="shared" si="58"/>
        <v>0</v>
      </c>
      <c r="AP72" s="17">
        <f t="shared" si="58"/>
        <v>0</v>
      </c>
      <c r="AQ72" s="17">
        <f t="shared" si="58"/>
        <v>0</v>
      </c>
      <c r="AR72" s="17">
        <f t="shared" si="58"/>
        <v>0</v>
      </c>
      <c r="AS72" s="17">
        <f t="shared" ref="AS72" si="59">SUM(AS73:AS131)</f>
        <v>0</v>
      </c>
      <c r="AT72" s="17">
        <f t="shared" si="58"/>
        <v>0</v>
      </c>
      <c r="AU72" s="17">
        <f t="shared" si="58"/>
        <v>0</v>
      </c>
    </row>
    <row r="73" spans="1:47" ht="31.5" x14ac:dyDescent="0.25">
      <c r="A73" s="3" t="s">
        <v>82</v>
      </c>
      <c r="B73" s="13" t="s">
        <v>258</v>
      </c>
      <c r="C73" s="14" t="s">
        <v>186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3.4969999999999999</v>
      </c>
      <c r="U73" s="25">
        <v>3.4969999999999999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8.093444400000001</v>
      </c>
      <c r="AK73" s="25">
        <v>8.0421838679999986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</row>
    <row r="74" spans="1:47" ht="47.25" x14ac:dyDescent="0.25">
      <c r="A74" s="3" t="s">
        <v>82</v>
      </c>
      <c r="B74" s="13" t="s">
        <v>259</v>
      </c>
      <c r="C74" s="14" t="s">
        <v>187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6.3E-2</v>
      </c>
      <c r="S74" s="25">
        <v>0.16300000000000001</v>
      </c>
      <c r="T74" s="25">
        <v>3.6100000000000003</v>
      </c>
      <c r="U74" s="25">
        <v>3.6100000000000003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15.7168188</v>
      </c>
      <c r="AK74" s="25">
        <v>15.961851288000002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</row>
    <row r="75" spans="1:47" ht="47.25" x14ac:dyDescent="0.25">
      <c r="A75" s="3" t="s">
        <v>82</v>
      </c>
      <c r="B75" s="13" t="s">
        <v>260</v>
      </c>
      <c r="C75" s="14" t="s">
        <v>188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0.25</v>
      </c>
      <c r="S75" s="25">
        <v>0.25</v>
      </c>
      <c r="T75" s="25">
        <v>2.8570000000000002</v>
      </c>
      <c r="U75" s="25">
        <v>2.8570000000000002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9.4726368000000001</v>
      </c>
      <c r="AK75" s="25">
        <v>9.4325047679999994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</row>
    <row r="76" spans="1:47" ht="31.5" x14ac:dyDescent="0.25">
      <c r="A76" s="3" t="s">
        <v>82</v>
      </c>
      <c r="B76" s="13" t="s">
        <v>261</v>
      </c>
      <c r="C76" s="14" t="s">
        <v>189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0.47199999999999998</v>
      </c>
      <c r="U76" s="25">
        <v>0.47199999999999998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1.0210931999999999</v>
      </c>
      <c r="AK76" s="25">
        <v>1.02109122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</row>
    <row r="77" spans="1:47" ht="31.5" x14ac:dyDescent="0.25">
      <c r="A77" s="3" t="s">
        <v>82</v>
      </c>
      <c r="B77" s="13" t="s">
        <v>262</v>
      </c>
      <c r="C77" s="14" t="s">
        <v>190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2.2729999999999997</v>
      </c>
      <c r="U77" s="25">
        <v>2.2729999999999997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4.4527031999999984</v>
      </c>
      <c r="AK77" s="25">
        <v>4.4478849599999997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</row>
    <row r="78" spans="1:47" ht="31.5" x14ac:dyDescent="0.25">
      <c r="A78" s="3" t="s">
        <v>82</v>
      </c>
      <c r="B78" s="13" t="s">
        <v>263</v>
      </c>
      <c r="C78" s="14" t="s">
        <v>191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0.9</v>
      </c>
      <c r="S78" s="25">
        <v>0.9</v>
      </c>
      <c r="T78" s="25">
        <v>3.6640000000000001</v>
      </c>
      <c r="U78" s="25">
        <v>3.6640000000000001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13.386838800000001</v>
      </c>
      <c r="AK78" s="25">
        <v>13.386605171999999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</row>
    <row r="79" spans="1:47" ht="31.5" x14ac:dyDescent="0.25">
      <c r="A79" s="3" t="s">
        <v>82</v>
      </c>
      <c r="B79" s="13" t="s">
        <v>264</v>
      </c>
      <c r="C79" s="14" t="s">
        <v>192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2.02</v>
      </c>
      <c r="S79" s="25">
        <v>2.02</v>
      </c>
      <c r="T79" s="25">
        <v>1.5940000000000003</v>
      </c>
      <c r="U79" s="25">
        <v>1.5939999999999999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14.690328000000004</v>
      </c>
      <c r="AK79" s="25">
        <v>15.162211596000002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</row>
    <row r="80" spans="1:47" ht="31.5" x14ac:dyDescent="0.25">
      <c r="A80" s="3" t="s">
        <v>82</v>
      </c>
      <c r="B80" s="13" t="s">
        <v>265</v>
      </c>
      <c r="C80" s="14" t="s">
        <v>193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0.91</v>
      </c>
      <c r="S80" s="25">
        <v>0.91</v>
      </c>
      <c r="T80" s="25">
        <v>6.1579999999999995</v>
      </c>
      <c r="U80" s="25">
        <v>6.1579999999999995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30.439575599999998</v>
      </c>
      <c r="AK80" s="25">
        <v>28.575774528000004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</row>
    <row r="81" spans="1:47" ht="31.5" x14ac:dyDescent="0.25">
      <c r="A81" s="3" t="s">
        <v>82</v>
      </c>
      <c r="B81" s="13" t="s">
        <v>266</v>
      </c>
      <c r="C81" s="14" t="s">
        <v>194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2.8259999999999996</v>
      </c>
      <c r="U81" s="25">
        <v>2.8260000000000005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6.9818759999999997</v>
      </c>
      <c r="AK81" s="25">
        <v>6.6853052999999996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</row>
    <row r="82" spans="1:47" ht="31.5" x14ac:dyDescent="0.25">
      <c r="A82" s="3" t="s">
        <v>82</v>
      </c>
      <c r="B82" s="13" t="s">
        <v>267</v>
      </c>
      <c r="C82" s="14" t="s">
        <v>195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4.0209999999999999</v>
      </c>
      <c r="U82" s="25">
        <v>4.0209999999999999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11.395944</v>
      </c>
      <c r="AK82" s="25">
        <v>10.358806728000001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</row>
    <row r="83" spans="1:47" ht="31.5" x14ac:dyDescent="0.25">
      <c r="A83" s="3" t="s">
        <v>82</v>
      </c>
      <c r="B83" s="13" t="s">
        <v>268</v>
      </c>
      <c r="C83" s="14" t="s">
        <v>196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0.25</v>
      </c>
      <c r="S83" s="25">
        <v>0.25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0.63177119999999998</v>
      </c>
      <c r="AK83" s="25">
        <v>0.61336924799999992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</row>
    <row r="84" spans="1:47" ht="31.5" x14ac:dyDescent="0.25">
      <c r="A84" s="3" t="s">
        <v>82</v>
      </c>
      <c r="B84" s="13" t="s">
        <v>269</v>
      </c>
      <c r="C84" s="14" t="s">
        <v>197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3.1710000000000003</v>
      </c>
      <c r="U84" s="25">
        <v>3.1710000000000003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4.5549131999999997</v>
      </c>
      <c r="AK84" s="25">
        <v>4.4222424239999993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</row>
    <row r="85" spans="1:47" ht="47.25" x14ac:dyDescent="0.25">
      <c r="A85" s="3" t="s">
        <v>82</v>
      </c>
      <c r="B85" s="13" t="s">
        <v>270</v>
      </c>
      <c r="C85" s="14" t="s">
        <v>198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0.25</v>
      </c>
      <c r="S85" s="25">
        <v>0.25</v>
      </c>
      <c r="T85" s="25">
        <v>5.386000000000001</v>
      </c>
      <c r="U85" s="25">
        <v>5.386000000000001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22.305419999999998</v>
      </c>
      <c r="AK85" s="25">
        <v>21.368483483999999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</row>
    <row r="86" spans="1:47" ht="31.5" x14ac:dyDescent="0.25">
      <c r="A86" s="3" t="s">
        <v>82</v>
      </c>
      <c r="B86" s="13" t="s">
        <v>271</v>
      </c>
      <c r="C86" s="14" t="s">
        <v>199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1.1230000000000002</v>
      </c>
      <c r="U86" s="25">
        <v>1.1230000000000002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2.6165639999999994</v>
      </c>
      <c r="AK86" s="25">
        <v>2.5403509679999998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</row>
    <row r="87" spans="1:47" ht="31.5" x14ac:dyDescent="0.25">
      <c r="A87" s="3" t="s">
        <v>82</v>
      </c>
      <c r="B87" s="13" t="s">
        <v>272</v>
      </c>
      <c r="C87" s="14" t="s">
        <v>200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0.25</v>
      </c>
      <c r="S87" s="25">
        <v>0.25</v>
      </c>
      <c r="T87" s="25">
        <v>2.7119999999999997</v>
      </c>
      <c r="U87" s="25">
        <v>2.7120000000000002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8.5484843999999995</v>
      </c>
      <c r="AK87" s="25">
        <v>8.3050967759999992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</row>
    <row r="88" spans="1:47" ht="31.5" x14ac:dyDescent="0.25">
      <c r="A88" s="3" t="s">
        <v>82</v>
      </c>
      <c r="B88" s="13" t="s">
        <v>273</v>
      </c>
      <c r="C88" s="14" t="s">
        <v>201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0.25</v>
      </c>
      <c r="S88" s="25">
        <v>0.25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0.11851319999999999</v>
      </c>
      <c r="AK88" s="25">
        <v>0.11506197599999998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</row>
    <row r="89" spans="1:47" ht="47.25" x14ac:dyDescent="0.25">
      <c r="A89" s="3" t="s">
        <v>82</v>
      </c>
      <c r="B89" s="13" t="s">
        <v>274</v>
      </c>
      <c r="C89" s="14" t="s">
        <v>202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0.65</v>
      </c>
      <c r="S89" s="25">
        <v>0.65</v>
      </c>
      <c r="T89" s="25">
        <v>1.8630000000000002</v>
      </c>
      <c r="U89" s="25">
        <v>1.8630000000000002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21.529698</v>
      </c>
      <c r="AK89" s="25">
        <v>14.532445968000001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</row>
    <row r="90" spans="1:47" ht="31.5" x14ac:dyDescent="0.25">
      <c r="A90" s="3" t="s">
        <v>82</v>
      </c>
      <c r="B90" s="13" t="s">
        <v>275</v>
      </c>
      <c r="C90" s="14" t="s">
        <v>203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0.41</v>
      </c>
      <c r="S90" s="25">
        <v>0.41000000000000003</v>
      </c>
      <c r="T90" s="25">
        <v>6.907</v>
      </c>
      <c r="U90" s="25">
        <v>6.907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29.066241599999994</v>
      </c>
      <c r="AK90" s="25">
        <v>27.016788707999996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</row>
    <row r="91" spans="1:47" ht="31.5" x14ac:dyDescent="0.25">
      <c r="A91" s="3" t="s">
        <v>82</v>
      </c>
      <c r="B91" s="13" t="s">
        <v>276</v>
      </c>
      <c r="C91" s="14" t="s">
        <v>277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2.3129999999999997</v>
      </c>
      <c r="U91" s="25">
        <v>2.3129999999999997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11.202186000000001</v>
      </c>
      <c r="AK91" s="25">
        <v>10.875912360000001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</row>
    <row r="92" spans="1:47" ht="31.5" x14ac:dyDescent="0.25">
      <c r="A92" s="3" t="s">
        <v>82</v>
      </c>
      <c r="B92" s="13" t="s">
        <v>278</v>
      </c>
      <c r="C92" s="14" t="s">
        <v>204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0.90999999999999992</v>
      </c>
      <c r="S92" s="25">
        <v>0.90999999999999992</v>
      </c>
      <c r="T92" s="25">
        <v>1.7829999999999999</v>
      </c>
      <c r="U92" s="25">
        <v>1.7829999999999999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10.005477600000001</v>
      </c>
      <c r="AK92" s="25">
        <v>9.9782554440000002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</row>
    <row r="93" spans="1:47" ht="47.25" x14ac:dyDescent="0.25">
      <c r="A93" s="3" t="s">
        <v>82</v>
      </c>
      <c r="B93" s="13" t="s">
        <v>279</v>
      </c>
      <c r="C93" s="14" t="s">
        <v>205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3.06</v>
      </c>
      <c r="S93" s="25">
        <v>3.06</v>
      </c>
      <c r="T93" s="25">
        <v>15.184999999999999</v>
      </c>
      <c r="U93" s="25">
        <v>15.238000000000003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118.77944639999998</v>
      </c>
      <c r="AK93" s="25">
        <v>116.77938967199999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</row>
    <row r="94" spans="1:47" ht="47.25" x14ac:dyDescent="0.25">
      <c r="A94" s="3" t="s">
        <v>82</v>
      </c>
      <c r="B94" s="13" t="s">
        <v>280</v>
      </c>
      <c r="C94" s="1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0.16</v>
      </c>
      <c r="S94" s="25">
        <v>0.16</v>
      </c>
      <c r="T94" s="25">
        <v>4.8610000000000007</v>
      </c>
      <c r="U94" s="25">
        <v>4.8610000000000007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17.377005600000004</v>
      </c>
      <c r="AK94" s="25">
        <v>16.883905379999998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</row>
    <row r="95" spans="1:47" ht="31.5" x14ac:dyDescent="0.25">
      <c r="A95" s="3" t="s">
        <v>82</v>
      </c>
      <c r="B95" s="13" t="s">
        <v>281</v>
      </c>
      <c r="C95" s="14" t="s">
        <v>207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1.143</v>
      </c>
      <c r="U95" s="25">
        <v>1.143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2.3992296</v>
      </c>
      <c r="AK95" s="25">
        <v>2.3293468559999999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</row>
    <row r="96" spans="1:47" ht="31.5" x14ac:dyDescent="0.25">
      <c r="A96" s="3" t="s">
        <v>82</v>
      </c>
      <c r="B96" s="13" t="s">
        <v>282</v>
      </c>
      <c r="C96" s="14" t="s">
        <v>208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0.5</v>
      </c>
      <c r="S96" s="25">
        <v>0.5</v>
      </c>
      <c r="T96" s="25">
        <v>1.64</v>
      </c>
      <c r="U96" s="25">
        <v>1.6739999999999999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5.8149900000000008</v>
      </c>
      <c r="AK96" s="25">
        <v>5.8031985000000006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</row>
    <row r="97" spans="1:47" ht="31.5" x14ac:dyDescent="0.25">
      <c r="A97" s="3" t="s">
        <v>82</v>
      </c>
      <c r="B97" s="13" t="s">
        <v>283</v>
      </c>
      <c r="C97" s="14" t="s">
        <v>209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3.1349999999999998</v>
      </c>
      <c r="U97" s="25">
        <v>3.1349999999999998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2.6279831999999996</v>
      </c>
      <c r="AK97" s="25">
        <v>2.5514366759999998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</row>
    <row r="98" spans="1:47" ht="47.25" x14ac:dyDescent="0.25">
      <c r="A98" s="3" t="s">
        <v>82</v>
      </c>
      <c r="B98" s="13" t="s">
        <v>284</v>
      </c>
      <c r="C98" s="14" t="s">
        <v>210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0.16</v>
      </c>
      <c r="S98" s="25">
        <v>0.16</v>
      </c>
      <c r="T98" s="25">
        <v>3.6440000000000001</v>
      </c>
      <c r="U98" s="25">
        <v>3.6440000000000001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12.049298400000001</v>
      </c>
      <c r="AK98" s="25">
        <v>12.049296876000001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</row>
    <row r="99" spans="1:47" ht="31.5" x14ac:dyDescent="0.25">
      <c r="A99" s="3" t="s">
        <v>82</v>
      </c>
      <c r="B99" s="13" t="s">
        <v>285</v>
      </c>
      <c r="C99" s="14" t="s">
        <v>211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0.25</v>
      </c>
      <c r="S99" s="25">
        <v>0.25</v>
      </c>
      <c r="T99" s="25">
        <v>1.6199999999999999</v>
      </c>
      <c r="U99" s="25">
        <v>1.6199999999999999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7.9898423999999988</v>
      </c>
      <c r="AK99" s="25">
        <v>7.9584536279999991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</row>
    <row r="100" spans="1:47" ht="31.5" x14ac:dyDescent="0.25">
      <c r="A100" s="3" t="s">
        <v>82</v>
      </c>
      <c r="B100" s="13" t="s">
        <v>286</v>
      </c>
      <c r="C100" s="14" t="s">
        <v>212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3.9729999999999994</v>
      </c>
      <c r="U100" s="25">
        <v>3.9729999999999994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10.591571999999999</v>
      </c>
      <c r="AK100" s="25">
        <v>9.5133800760000007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</row>
    <row r="101" spans="1:47" ht="31.5" x14ac:dyDescent="0.25">
      <c r="A101" s="3" t="s">
        <v>82</v>
      </c>
      <c r="B101" s="13" t="s">
        <v>287</v>
      </c>
      <c r="C101" s="14" t="s">
        <v>213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6.2140000000000004</v>
      </c>
      <c r="U101" s="25">
        <v>6.2140000000000004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26.036565599999999</v>
      </c>
      <c r="AK101" s="25">
        <v>24.822035903999996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</row>
    <row r="102" spans="1:47" ht="47.25" x14ac:dyDescent="0.25">
      <c r="A102" s="3" t="s">
        <v>82</v>
      </c>
      <c r="B102" s="13" t="s">
        <v>288</v>
      </c>
      <c r="C102" s="14" t="s">
        <v>214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4.2130000000000001</v>
      </c>
      <c r="S102" s="25">
        <v>4.6129999999999995</v>
      </c>
      <c r="T102" s="25">
        <v>7.8279999999999994</v>
      </c>
      <c r="U102" s="25">
        <v>7.8079999999999998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114.51408599999998</v>
      </c>
      <c r="AK102" s="25">
        <v>112.26277778399999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</row>
    <row r="103" spans="1:47" ht="31.5" x14ac:dyDescent="0.25">
      <c r="A103" s="3" t="s">
        <v>82</v>
      </c>
      <c r="B103" s="13" t="s">
        <v>289</v>
      </c>
      <c r="C103" s="14" t="s">
        <v>215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1.2200000000000002</v>
      </c>
      <c r="S103" s="25">
        <v>1.2200000000000002</v>
      </c>
      <c r="T103" s="25">
        <v>1.232</v>
      </c>
      <c r="U103" s="25">
        <v>1.232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8.3860824000000012</v>
      </c>
      <c r="AK103" s="25">
        <v>8.1418211039999999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</row>
    <row r="104" spans="1:47" ht="31.5" x14ac:dyDescent="0.25">
      <c r="A104" s="3" t="s">
        <v>82</v>
      </c>
      <c r="B104" s="13" t="s">
        <v>290</v>
      </c>
      <c r="C104" s="14" t="s">
        <v>216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2.419</v>
      </c>
      <c r="U104" s="25">
        <v>2.419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4.7691780000000001</v>
      </c>
      <c r="AK104" s="25">
        <v>4.612364111999999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</row>
    <row r="105" spans="1:47" ht="31.5" x14ac:dyDescent="0.25">
      <c r="A105" s="3" t="s">
        <v>82</v>
      </c>
      <c r="B105" s="13" t="s">
        <v>291</v>
      </c>
      <c r="C105" s="14" t="s">
        <v>217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2.3960000000000004</v>
      </c>
      <c r="U105" s="25">
        <v>2.3960000000000004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5.5271015999999999</v>
      </c>
      <c r="AK105" s="25">
        <v>5.3661149879999996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</row>
    <row r="106" spans="1:47" ht="31.5" x14ac:dyDescent="0.25">
      <c r="A106" s="3" t="s">
        <v>82</v>
      </c>
      <c r="B106" s="13" t="s">
        <v>292</v>
      </c>
      <c r="C106" s="14" t="s">
        <v>218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0.25</v>
      </c>
      <c r="S106" s="25">
        <v>0.25</v>
      </c>
      <c r="T106" s="25">
        <v>2.3199999999999998</v>
      </c>
      <c r="U106" s="25">
        <v>2.3199999999999998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9.8611187999999999</v>
      </c>
      <c r="AK106" s="25">
        <v>9.8611259639999993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</row>
    <row r="107" spans="1:47" ht="31.5" x14ac:dyDescent="0.25">
      <c r="A107" s="3" t="s">
        <v>82</v>
      </c>
      <c r="B107" s="13" t="s">
        <v>293</v>
      </c>
      <c r="C107" s="14" t="s">
        <v>294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5.5199999999999997E-4</v>
      </c>
      <c r="AK107" s="25">
        <v>5.5199999999999997E-4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</row>
    <row r="108" spans="1:47" ht="47.25" x14ac:dyDescent="0.25">
      <c r="A108" s="3" t="s">
        <v>82</v>
      </c>
      <c r="B108" s="13" t="s">
        <v>295</v>
      </c>
      <c r="C108" s="14" t="s">
        <v>296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8.2800000000000007E-4</v>
      </c>
      <c r="AK108" s="25">
        <v>8.2800000000000007E-4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</row>
    <row r="109" spans="1:47" ht="31.5" x14ac:dyDescent="0.25">
      <c r="A109" s="3" t="s">
        <v>82</v>
      </c>
      <c r="B109" s="13" t="s">
        <v>297</v>
      </c>
      <c r="C109" s="14" t="s">
        <v>298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0.142428</v>
      </c>
      <c r="AK109" s="25">
        <v>0.142423788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</row>
    <row r="110" spans="1:47" ht="47.25" x14ac:dyDescent="0.25">
      <c r="A110" s="3" t="s">
        <v>82</v>
      </c>
      <c r="B110" s="13" t="s">
        <v>360</v>
      </c>
      <c r="C110" s="14" t="s">
        <v>361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0.10257499199999999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</row>
    <row r="111" spans="1:47" ht="31.5" x14ac:dyDescent="0.25">
      <c r="A111" s="3" t="s">
        <v>82</v>
      </c>
      <c r="B111" s="13" t="s">
        <v>299</v>
      </c>
      <c r="C111" s="14" t="s">
        <v>300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1.1039999999999999E-3</v>
      </c>
      <c r="AK111" s="25">
        <v>1.1039999999999999E-3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</row>
    <row r="112" spans="1:47" ht="47.25" x14ac:dyDescent="0.25">
      <c r="A112" s="3" t="s">
        <v>82</v>
      </c>
      <c r="B112" s="13" t="s">
        <v>362</v>
      </c>
      <c r="C112" s="14" t="s">
        <v>363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0.21728984399999998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</row>
    <row r="113" spans="1:47" ht="47.25" x14ac:dyDescent="0.25">
      <c r="A113" s="3" t="s">
        <v>82</v>
      </c>
      <c r="B113" s="13" t="s">
        <v>301</v>
      </c>
      <c r="C113" s="14" t="s">
        <v>302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3.588E-3</v>
      </c>
      <c r="AK113" s="25">
        <v>3.588E-3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</row>
    <row r="114" spans="1:47" ht="31.5" x14ac:dyDescent="0.25">
      <c r="A114" s="3" t="s">
        <v>82</v>
      </c>
      <c r="B114" s="13" t="s">
        <v>303</v>
      </c>
      <c r="C114" s="14" t="s">
        <v>304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2.2079999999999999E-3</v>
      </c>
      <c r="AK114" s="25">
        <v>4.8096000000000007E-3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</row>
    <row r="115" spans="1:47" ht="31.5" x14ac:dyDescent="0.25">
      <c r="A115" s="3" t="s">
        <v>82</v>
      </c>
      <c r="B115" s="13" t="s">
        <v>305</v>
      </c>
      <c r="C115" s="14" t="s">
        <v>306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2.7599999999999999E-3</v>
      </c>
      <c r="AK115" s="25">
        <v>2.7600000000000003E-3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</row>
    <row r="116" spans="1:47" ht="47.25" x14ac:dyDescent="0.25">
      <c r="A116" s="3" t="s">
        <v>82</v>
      </c>
      <c r="B116" s="13" t="s">
        <v>307</v>
      </c>
      <c r="C116" s="14" t="s">
        <v>308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0.40609800000000001</v>
      </c>
      <c r="AK116" s="25">
        <v>0.40609870799999997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</row>
    <row r="117" spans="1:47" ht="31.5" x14ac:dyDescent="0.25">
      <c r="A117" s="3" t="s">
        <v>82</v>
      </c>
      <c r="B117" s="13" t="s">
        <v>309</v>
      </c>
      <c r="C117" s="14" t="s">
        <v>310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2.4840000000000001E-3</v>
      </c>
      <c r="AK117" s="25">
        <v>2.4840000000000001E-3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</row>
    <row r="118" spans="1:47" ht="31.5" x14ac:dyDescent="0.25">
      <c r="A118" s="3" t="s">
        <v>82</v>
      </c>
      <c r="B118" s="13" t="s">
        <v>311</v>
      </c>
      <c r="C118" s="14" t="s">
        <v>312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2.2079999999999999E-3</v>
      </c>
      <c r="AK118" s="25">
        <v>2.2079999999999999E-3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</row>
    <row r="119" spans="1:47" ht="47.25" x14ac:dyDescent="0.25">
      <c r="A119" s="3" t="s">
        <v>82</v>
      </c>
      <c r="B119" s="13" t="s">
        <v>313</v>
      </c>
      <c r="C119" s="14" t="s">
        <v>314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3.0359999999999996E-3</v>
      </c>
      <c r="AK119" s="25">
        <v>6.9383999999999991E-3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</row>
    <row r="120" spans="1:47" ht="47.25" x14ac:dyDescent="0.25">
      <c r="A120" s="3" t="s">
        <v>82</v>
      </c>
      <c r="B120" s="13" t="s">
        <v>315</v>
      </c>
      <c r="C120" s="14" t="s">
        <v>316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3.0359999999999996E-3</v>
      </c>
      <c r="AK120" s="25">
        <v>3.0359999999999996E-3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</row>
    <row r="121" spans="1:47" ht="47.25" x14ac:dyDescent="0.25">
      <c r="A121" s="3" t="s">
        <v>82</v>
      </c>
      <c r="B121" s="13" t="s">
        <v>317</v>
      </c>
      <c r="C121" s="14" t="s">
        <v>318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0.35181479999999993</v>
      </c>
      <c r="AK121" s="25">
        <v>0.34431333599999991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</row>
    <row r="122" spans="1:47" ht="31.5" x14ac:dyDescent="0.25">
      <c r="A122" s="3" t="s">
        <v>82</v>
      </c>
      <c r="B122" s="13" t="s">
        <v>319</v>
      </c>
      <c r="C122" s="14" t="s">
        <v>320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v>0</v>
      </c>
      <c r="AJ122" s="25">
        <v>1.0764000000000001E-2</v>
      </c>
      <c r="AK122" s="25">
        <v>1.0764000000000001E-2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</row>
    <row r="123" spans="1:47" ht="47.25" x14ac:dyDescent="0.25">
      <c r="A123" s="3" t="s">
        <v>82</v>
      </c>
      <c r="B123" s="13" t="s">
        <v>321</v>
      </c>
      <c r="C123" s="14" t="s">
        <v>322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1.9319999999999997E-3</v>
      </c>
      <c r="AK123" s="25">
        <v>1.9319999999999997E-3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</row>
    <row r="124" spans="1:47" ht="31.5" x14ac:dyDescent="0.25">
      <c r="A124" s="3" t="s">
        <v>82</v>
      </c>
      <c r="B124" s="13" t="s">
        <v>323</v>
      </c>
      <c r="C124" s="14" t="s">
        <v>324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6.6239999999999997E-3</v>
      </c>
      <c r="AK124" s="25">
        <v>9.1637279999999988E-2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</row>
    <row r="125" spans="1:47" ht="31.5" x14ac:dyDescent="0.25">
      <c r="A125" s="3" t="s">
        <v>82</v>
      </c>
      <c r="B125" s="13" t="s">
        <v>325</v>
      </c>
      <c r="C125" s="14" t="s">
        <v>326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v>0</v>
      </c>
      <c r="AJ125" s="25">
        <v>4.4160000000000007E-3</v>
      </c>
      <c r="AK125" s="25">
        <v>4.4160000000000007E-3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0</v>
      </c>
    </row>
    <row r="126" spans="1:47" ht="31.5" x14ac:dyDescent="0.25">
      <c r="A126" s="3" t="s">
        <v>82</v>
      </c>
      <c r="B126" s="13" t="s">
        <v>327</v>
      </c>
      <c r="C126" s="14" t="s">
        <v>328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0</v>
      </c>
      <c r="AG126" s="25">
        <v>0</v>
      </c>
      <c r="AH126" s="25">
        <v>0</v>
      </c>
      <c r="AI126" s="25">
        <v>0</v>
      </c>
      <c r="AJ126" s="25">
        <v>3.0360000000000001E-3</v>
      </c>
      <c r="AK126" s="25">
        <v>3.3119999999999998E-3</v>
      </c>
      <c r="AL126" s="25">
        <v>0</v>
      </c>
      <c r="AM126" s="25">
        <v>0</v>
      </c>
      <c r="AN126" s="25">
        <v>0</v>
      </c>
      <c r="AO126" s="25">
        <v>0</v>
      </c>
      <c r="AP126" s="25">
        <v>0</v>
      </c>
      <c r="AQ126" s="25">
        <v>0</v>
      </c>
      <c r="AR126" s="25">
        <v>0</v>
      </c>
      <c r="AS126" s="25">
        <v>0</v>
      </c>
      <c r="AT126" s="25">
        <v>0</v>
      </c>
      <c r="AU126" s="25">
        <v>0</v>
      </c>
    </row>
    <row r="127" spans="1:47" ht="31.5" x14ac:dyDescent="0.25">
      <c r="A127" s="3" t="s">
        <v>82</v>
      </c>
      <c r="B127" s="13" t="s">
        <v>329</v>
      </c>
      <c r="C127" s="14" t="s">
        <v>330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2.7599999999999999E-4</v>
      </c>
      <c r="AK127" s="25">
        <v>2.7599999999999999E-4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</row>
    <row r="128" spans="1:47" ht="31.5" x14ac:dyDescent="0.25">
      <c r="A128" s="3" t="s">
        <v>82</v>
      </c>
      <c r="B128" s="13" t="s">
        <v>331</v>
      </c>
      <c r="C128" s="14" t="s">
        <v>332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2.4840000000000001E-3</v>
      </c>
      <c r="AK128" s="25">
        <v>2.4840000000000001E-3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</row>
    <row r="129" spans="1:47" ht="47.25" x14ac:dyDescent="0.25">
      <c r="A129" s="3" t="s">
        <v>82</v>
      </c>
      <c r="B129" s="13" t="s">
        <v>333</v>
      </c>
      <c r="C129" s="14" t="s">
        <v>334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2.7599999999999994E-3</v>
      </c>
      <c r="AK129" s="25">
        <v>2.7599999999999994E-3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</row>
    <row r="130" spans="1:47" ht="31.5" x14ac:dyDescent="0.25">
      <c r="A130" s="3" t="s">
        <v>82</v>
      </c>
      <c r="B130" s="13" t="s">
        <v>335</v>
      </c>
      <c r="C130" s="14" t="s">
        <v>336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2.7599999999999999E-4</v>
      </c>
      <c r="AK130" s="25">
        <v>2.7599999999999999E-4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5">
        <v>0</v>
      </c>
      <c r="AT130" s="25">
        <v>0</v>
      </c>
      <c r="AU130" s="25">
        <v>0</v>
      </c>
    </row>
    <row r="131" spans="1:47" ht="31.5" x14ac:dyDescent="0.25">
      <c r="A131" s="3" t="s">
        <v>82</v>
      </c>
      <c r="B131" s="13" t="s">
        <v>337</v>
      </c>
      <c r="C131" s="14" t="s">
        <v>338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0</v>
      </c>
      <c r="AG131" s="25">
        <v>0</v>
      </c>
      <c r="AH131" s="25">
        <v>0</v>
      </c>
      <c r="AI131" s="25">
        <v>0</v>
      </c>
      <c r="AJ131" s="25">
        <v>0.217728</v>
      </c>
      <c r="AK131" s="25">
        <v>0.23073577200000001</v>
      </c>
      <c r="AL131" s="25">
        <v>0</v>
      </c>
      <c r="AM131" s="25">
        <v>0</v>
      </c>
      <c r="AN131" s="25">
        <v>0</v>
      </c>
      <c r="AO131" s="25">
        <v>0</v>
      </c>
      <c r="AP131" s="25">
        <v>0</v>
      </c>
      <c r="AQ131" s="25">
        <v>0</v>
      </c>
      <c r="AR131" s="25">
        <v>0</v>
      </c>
      <c r="AS131" s="25">
        <v>0</v>
      </c>
      <c r="AT131" s="25">
        <v>0</v>
      </c>
      <c r="AU131" s="25">
        <v>0</v>
      </c>
    </row>
    <row r="132" spans="1:47" ht="31.5" x14ac:dyDescent="0.25">
      <c r="A132" s="3" t="s">
        <v>82</v>
      </c>
      <c r="B132" s="13" t="s">
        <v>303</v>
      </c>
      <c r="C132" s="14" t="s">
        <v>364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0</v>
      </c>
      <c r="AD132" s="25">
        <v>0</v>
      </c>
      <c r="AE132" s="25">
        <v>0</v>
      </c>
      <c r="AF132" s="25">
        <v>0</v>
      </c>
      <c r="AG132" s="25">
        <v>0</v>
      </c>
      <c r="AH132" s="25">
        <v>0</v>
      </c>
      <c r="AI132" s="25">
        <v>0</v>
      </c>
      <c r="AJ132" s="25">
        <v>0</v>
      </c>
      <c r="AK132" s="25">
        <v>1.3008000000000002E-3</v>
      </c>
      <c r="AL132" s="25">
        <v>0</v>
      </c>
      <c r="AM132" s="25">
        <v>0</v>
      </c>
      <c r="AN132" s="25">
        <v>0</v>
      </c>
      <c r="AO132" s="25">
        <v>0</v>
      </c>
      <c r="AP132" s="25">
        <v>0</v>
      </c>
      <c r="AQ132" s="25">
        <v>0</v>
      </c>
      <c r="AR132" s="25">
        <v>0</v>
      </c>
      <c r="AS132" s="25">
        <v>0</v>
      </c>
      <c r="AT132" s="25">
        <v>0</v>
      </c>
      <c r="AU132" s="25">
        <v>0</v>
      </c>
    </row>
    <row r="133" spans="1:47" ht="31.5" x14ac:dyDescent="0.25">
      <c r="A133" s="3" t="s">
        <v>82</v>
      </c>
      <c r="B133" s="13" t="s">
        <v>365</v>
      </c>
      <c r="C133" s="14" t="s">
        <v>366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1.3008000000000002E-3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5">
        <v>0</v>
      </c>
      <c r="AT133" s="25">
        <v>0</v>
      </c>
      <c r="AU133" s="25">
        <v>0</v>
      </c>
    </row>
    <row r="134" spans="1:47" ht="31.5" x14ac:dyDescent="0.25">
      <c r="A134" s="3" t="s">
        <v>82</v>
      </c>
      <c r="B134" s="13" t="s">
        <v>367</v>
      </c>
      <c r="C134" s="14" t="s">
        <v>368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0</v>
      </c>
      <c r="AG134" s="25">
        <v>0</v>
      </c>
      <c r="AH134" s="25">
        <v>0</v>
      </c>
      <c r="AI134" s="25">
        <v>0</v>
      </c>
      <c r="AJ134" s="25">
        <v>0</v>
      </c>
      <c r="AK134" s="25">
        <v>1.3799999999999999E-3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5">
        <v>0</v>
      </c>
      <c r="AT134" s="25">
        <v>0</v>
      </c>
      <c r="AU134" s="25">
        <v>0</v>
      </c>
    </row>
    <row r="135" spans="1:47" ht="47.25" x14ac:dyDescent="0.25">
      <c r="A135" s="3" t="s">
        <v>82</v>
      </c>
      <c r="B135" s="13" t="s">
        <v>369</v>
      </c>
      <c r="C135" s="14" t="s">
        <v>370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</v>
      </c>
      <c r="AE135" s="25">
        <v>0</v>
      </c>
      <c r="AF135" s="25">
        <v>0</v>
      </c>
      <c r="AG135" s="25">
        <v>0</v>
      </c>
      <c r="AH135" s="25">
        <v>0</v>
      </c>
      <c r="AI135" s="25">
        <v>0</v>
      </c>
      <c r="AJ135" s="25">
        <v>0</v>
      </c>
      <c r="AK135" s="25">
        <v>3.588E-3</v>
      </c>
      <c r="AL135" s="25">
        <v>0</v>
      </c>
      <c r="AM135" s="25">
        <v>0</v>
      </c>
      <c r="AN135" s="25">
        <v>0</v>
      </c>
      <c r="AO135" s="25">
        <v>0</v>
      </c>
      <c r="AP135" s="25">
        <v>0</v>
      </c>
      <c r="AQ135" s="25">
        <v>0</v>
      </c>
      <c r="AR135" s="25">
        <v>0</v>
      </c>
      <c r="AS135" s="25">
        <v>0</v>
      </c>
      <c r="AT135" s="25">
        <v>0</v>
      </c>
      <c r="AU135" s="25">
        <v>0</v>
      </c>
    </row>
    <row r="136" spans="1:47" ht="31.5" x14ac:dyDescent="0.25">
      <c r="A136" s="3" t="s">
        <v>82</v>
      </c>
      <c r="B136" s="13" t="s">
        <v>371</v>
      </c>
      <c r="C136" s="14" t="s">
        <v>372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5">
        <v>0</v>
      </c>
      <c r="AD136" s="25">
        <v>0</v>
      </c>
      <c r="AE136" s="25">
        <v>0</v>
      </c>
      <c r="AF136" s="25">
        <v>0</v>
      </c>
      <c r="AG136" s="25">
        <v>0</v>
      </c>
      <c r="AH136" s="25">
        <v>0</v>
      </c>
      <c r="AI136" s="25">
        <v>0</v>
      </c>
      <c r="AJ136" s="25">
        <v>0</v>
      </c>
      <c r="AK136" s="25">
        <v>3.0359999999999996E-3</v>
      </c>
      <c r="AL136" s="25">
        <v>0</v>
      </c>
      <c r="AM136" s="25">
        <v>0</v>
      </c>
      <c r="AN136" s="25"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v>0</v>
      </c>
      <c r="AT136" s="25">
        <v>0</v>
      </c>
      <c r="AU136" s="25">
        <v>0</v>
      </c>
    </row>
    <row r="137" spans="1:47" ht="31.5" x14ac:dyDescent="0.25">
      <c r="A137" s="10" t="s">
        <v>84</v>
      </c>
      <c r="B137" s="11" t="s">
        <v>85</v>
      </c>
      <c r="C137" s="12" t="s">
        <v>255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</row>
    <row r="138" spans="1:47" ht="31.5" x14ac:dyDescent="0.25">
      <c r="A138" s="7" t="s">
        <v>86</v>
      </c>
      <c r="B138" s="8" t="s">
        <v>87</v>
      </c>
      <c r="C138" s="9" t="s">
        <v>255</v>
      </c>
      <c r="D138" s="16">
        <f t="shared" ref="D138:Q138" si="60">D139+D141+D143+D144+D145+D146+D147+D148</f>
        <v>0</v>
      </c>
      <c r="E138" s="16">
        <f t="shared" si="60"/>
        <v>0</v>
      </c>
      <c r="F138" s="16">
        <f t="shared" si="60"/>
        <v>0</v>
      </c>
      <c r="G138" s="16">
        <f t="shared" si="60"/>
        <v>0</v>
      </c>
      <c r="H138" s="16">
        <f t="shared" si="60"/>
        <v>0</v>
      </c>
      <c r="I138" s="16">
        <f t="shared" si="60"/>
        <v>0</v>
      </c>
      <c r="J138" s="16">
        <f t="shared" si="60"/>
        <v>0</v>
      </c>
      <c r="K138" s="16">
        <f t="shared" si="60"/>
        <v>0</v>
      </c>
      <c r="L138" s="16">
        <f t="shared" si="60"/>
        <v>0</v>
      </c>
      <c r="M138" s="16">
        <f t="shared" si="60"/>
        <v>0</v>
      </c>
      <c r="N138" s="16">
        <f t="shared" si="60"/>
        <v>0</v>
      </c>
      <c r="O138" s="16">
        <f t="shared" si="60"/>
        <v>0</v>
      </c>
      <c r="P138" s="16">
        <f t="shared" si="60"/>
        <v>0</v>
      </c>
      <c r="Q138" s="16">
        <f t="shared" si="60"/>
        <v>0</v>
      </c>
      <c r="R138" s="16">
        <v>0</v>
      </c>
      <c r="S138" s="16">
        <f t="shared" ref="S138:AU138" si="61">S139+S141+S143+S144+S145+S146+S147+S148</f>
        <v>0</v>
      </c>
      <c r="T138" s="16">
        <f t="shared" si="61"/>
        <v>0</v>
      </c>
      <c r="U138" s="16">
        <f t="shared" si="61"/>
        <v>0</v>
      </c>
      <c r="V138" s="16">
        <f t="shared" si="61"/>
        <v>0</v>
      </c>
      <c r="W138" s="16">
        <f t="shared" si="61"/>
        <v>0</v>
      </c>
      <c r="X138" s="16">
        <f t="shared" si="61"/>
        <v>0</v>
      </c>
      <c r="Y138" s="16">
        <f t="shared" si="61"/>
        <v>0</v>
      </c>
      <c r="Z138" s="16">
        <f t="shared" si="61"/>
        <v>0</v>
      </c>
      <c r="AA138" s="16">
        <f t="shared" si="61"/>
        <v>0</v>
      </c>
      <c r="AB138" s="16">
        <f t="shared" si="61"/>
        <v>0</v>
      </c>
      <c r="AC138" s="16">
        <f t="shared" si="61"/>
        <v>0</v>
      </c>
      <c r="AD138" s="16">
        <f t="shared" si="61"/>
        <v>0</v>
      </c>
      <c r="AE138" s="16">
        <f t="shared" si="61"/>
        <v>0</v>
      </c>
      <c r="AF138" s="16">
        <f t="shared" si="61"/>
        <v>0</v>
      </c>
      <c r="AG138" s="16">
        <f t="shared" si="61"/>
        <v>0</v>
      </c>
      <c r="AH138" s="16">
        <f t="shared" si="61"/>
        <v>0</v>
      </c>
      <c r="AI138" s="16">
        <f t="shared" si="61"/>
        <v>0</v>
      </c>
      <c r="AJ138" s="16">
        <f t="shared" si="61"/>
        <v>99.256787111999984</v>
      </c>
      <c r="AK138" s="16">
        <f t="shared" si="61"/>
        <v>101.56352929199964</v>
      </c>
      <c r="AL138" s="16">
        <f t="shared" si="61"/>
        <v>0</v>
      </c>
      <c r="AM138" s="16">
        <f t="shared" si="61"/>
        <v>0</v>
      </c>
      <c r="AN138" s="16">
        <f t="shared" si="61"/>
        <v>0</v>
      </c>
      <c r="AO138" s="16">
        <f t="shared" si="61"/>
        <v>0</v>
      </c>
      <c r="AP138" s="16">
        <f t="shared" si="61"/>
        <v>0</v>
      </c>
      <c r="AQ138" s="16">
        <f t="shared" si="61"/>
        <v>0</v>
      </c>
      <c r="AR138" s="16">
        <f t="shared" si="61"/>
        <v>0</v>
      </c>
      <c r="AS138" s="16">
        <f t="shared" si="61"/>
        <v>0</v>
      </c>
      <c r="AT138" s="16">
        <f t="shared" si="61"/>
        <v>0</v>
      </c>
      <c r="AU138" s="16">
        <f t="shared" si="61"/>
        <v>0</v>
      </c>
    </row>
    <row r="139" spans="1:47" ht="31.5" x14ac:dyDescent="0.25">
      <c r="A139" s="10" t="s">
        <v>21</v>
      </c>
      <c r="B139" s="11" t="s">
        <v>88</v>
      </c>
      <c r="C139" s="12" t="s">
        <v>255</v>
      </c>
      <c r="D139" s="17">
        <f t="shared" ref="D139:AU139" si="62">SUM(D140:D140)</f>
        <v>0</v>
      </c>
      <c r="E139" s="17">
        <f t="shared" si="62"/>
        <v>0</v>
      </c>
      <c r="F139" s="17">
        <f t="shared" si="62"/>
        <v>0</v>
      </c>
      <c r="G139" s="17">
        <f t="shared" si="62"/>
        <v>0</v>
      </c>
      <c r="H139" s="17">
        <f t="shared" si="62"/>
        <v>0</v>
      </c>
      <c r="I139" s="17">
        <f t="shared" si="62"/>
        <v>0</v>
      </c>
      <c r="J139" s="17">
        <f t="shared" si="62"/>
        <v>0</v>
      </c>
      <c r="K139" s="17">
        <f t="shared" si="62"/>
        <v>0</v>
      </c>
      <c r="L139" s="17">
        <f t="shared" si="62"/>
        <v>0</v>
      </c>
      <c r="M139" s="17">
        <f t="shared" si="62"/>
        <v>0</v>
      </c>
      <c r="N139" s="17">
        <f t="shared" si="62"/>
        <v>0</v>
      </c>
      <c r="O139" s="17">
        <f t="shared" si="62"/>
        <v>0</v>
      </c>
      <c r="P139" s="17">
        <f t="shared" si="62"/>
        <v>0</v>
      </c>
      <c r="Q139" s="17">
        <f t="shared" si="62"/>
        <v>0</v>
      </c>
      <c r="R139" s="17">
        <f t="shared" si="62"/>
        <v>0</v>
      </c>
      <c r="S139" s="17">
        <f t="shared" si="62"/>
        <v>0</v>
      </c>
      <c r="T139" s="17">
        <f t="shared" si="62"/>
        <v>0</v>
      </c>
      <c r="U139" s="17">
        <f t="shared" si="62"/>
        <v>0</v>
      </c>
      <c r="V139" s="17">
        <f t="shared" si="62"/>
        <v>0</v>
      </c>
      <c r="W139" s="17">
        <f t="shared" si="62"/>
        <v>0</v>
      </c>
      <c r="X139" s="17">
        <f t="shared" si="62"/>
        <v>0</v>
      </c>
      <c r="Y139" s="17">
        <f t="shared" si="62"/>
        <v>0</v>
      </c>
      <c r="Z139" s="17">
        <f t="shared" si="62"/>
        <v>0</v>
      </c>
      <c r="AA139" s="17">
        <f t="shared" si="62"/>
        <v>0</v>
      </c>
      <c r="AB139" s="17">
        <f t="shared" si="62"/>
        <v>0</v>
      </c>
      <c r="AC139" s="17">
        <f t="shared" si="62"/>
        <v>0</v>
      </c>
      <c r="AD139" s="17">
        <f t="shared" si="62"/>
        <v>0</v>
      </c>
      <c r="AE139" s="17">
        <f t="shared" si="62"/>
        <v>0</v>
      </c>
      <c r="AF139" s="17">
        <f t="shared" si="62"/>
        <v>0</v>
      </c>
      <c r="AG139" s="17">
        <f t="shared" si="62"/>
        <v>0</v>
      </c>
      <c r="AH139" s="17">
        <f t="shared" si="62"/>
        <v>0</v>
      </c>
      <c r="AI139" s="17">
        <f t="shared" si="62"/>
        <v>0</v>
      </c>
      <c r="AJ139" s="17">
        <f t="shared" si="62"/>
        <v>89.709437135999991</v>
      </c>
      <c r="AK139" s="17">
        <f t="shared" si="62"/>
        <v>92.879859923999646</v>
      </c>
      <c r="AL139" s="17">
        <f t="shared" si="62"/>
        <v>0</v>
      </c>
      <c r="AM139" s="17">
        <f t="shared" si="62"/>
        <v>0</v>
      </c>
      <c r="AN139" s="17">
        <f t="shared" si="62"/>
        <v>0</v>
      </c>
      <c r="AO139" s="17">
        <f t="shared" si="62"/>
        <v>0</v>
      </c>
      <c r="AP139" s="17">
        <f t="shared" si="62"/>
        <v>0</v>
      </c>
      <c r="AQ139" s="17">
        <f t="shared" si="62"/>
        <v>0</v>
      </c>
      <c r="AR139" s="17">
        <f t="shared" si="62"/>
        <v>0</v>
      </c>
      <c r="AS139" s="17">
        <f t="shared" si="62"/>
        <v>0</v>
      </c>
      <c r="AT139" s="17">
        <f t="shared" si="62"/>
        <v>0</v>
      </c>
      <c r="AU139" s="17">
        <f t="shared" si="62"/>
        <v>0</v>
      </c>
    </row>
    <row r="140" spans="1:47" ht="47.25" x14ac:dyDescent="0.25">
      <c r="A140" s="3" t="s">
        <v>21</v>
      </c>
      <c r="B140" s="13" t="s">
        <v>181</v>
      </c>
      <c r="C140" s="14" t="s">
        <v>227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89.709437135999991</v>
      </c>
      <c r="AK140" s="25">
        <v>92.879859923999646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v>0</v>
      </c>
      <c r="AT140" s="25">
        <v>0</v>
      </c>
      <c r="AU140" s="25">
        <v>0</v>
      </c>
    </row>
    <row r="141" spans="1:47" ht="31.5" x14ac:dyDescent="0.25">
      <c r="A141" s="10" t="s">
        <v>22</v>
      </c>
      <c r="B141" s="11" t="s">
        <v>89</v>
      </c>
      <c r="C141" s="12" t="s">
        <v>255</v>
      </c>
      <c r="D141" s="17">
        <f t="shared" ref="D141:Q141" si="63">SUM(D142:D142)</f>
        <v>0</v>
      </c>
      <c r="E141" s="17">
        <f t="shared" si="63"/>
        <v>0</v>
      </c>
      <c r="F141" s="17">
        <f t="shared" si="63"/>
        <v>0</v>
      </c>
      <c r="G141" s="17">
        <f t="shared" si="63"/>
        <v>0</v>
      </c>
      <c r="H141" s="17">
        <f t="shared" si="63"/>
        <v>0</v>
      </c>
      <c r="I141" s="17">
        <f t="shared" si="63"/>
        <v>0</v>
      </c>
      <c r="J141" s="17">
        <f t="shared" si="63"/>
        <v>0</v>
      </c>
      <c r="K141" s="17">
        <f t="shared" si="63"/>
        <v>0</v>
      </c>
      <c r="L141" s="17">
        <f t="shared" si="63"/>
        <v>0</v>
      </c>
      <c r="M141" s="17">
        <f t="shared" si="63"/>
        <v>0</v>
      </c>
      <c r="N141" s="17">
        <f t="shared" si="63"/>
        <v>0</v>
      </c>
      <c r="O141" s="17">
        <f t="shared" si="63"/>
        <v>0</v>
      </c>
      <c r="P141" s="17">
        <f t="shared" si="63"/>
        <v>0</v>
      </c>
      <c r="Q141" s="17">
        <f t="shared" si="63"/>
        <v>0</v>
      </c>
      <c r="R141" s="17">
        <v>0</v>
      </c>
      <c r="S141" s="17">
        <f t="shared" ref="S141:AU141" si="64">SUM(S142:S142)</f>
        <v>0</v>
      </c>
      <c r="T141" s="17">
        <f t="shared" si="64"/>
        <v>0</v>
      </c>
      <c r="U141" s="17">
        <f t="shared" si="64"/>
        <v>0</v>
      </c>
      <c r="V141" s="17">
        <f t="shared" si="64"/>
        <v>0</v>
      </c>
      <c r="W141" s="17">
        <f t="shared" si="64"/>
        <v>0</v>
      </c>
      <c r="X141" s="17">
        <f t="shared" si="64"/>
        <v>0</v>
      </c>
      <c r="Y141" s="17">
        <f t="shared" si="64"/>
        <v>0</v>
      </c>
      <c r="Z141" s="17">
        <f t="shared" si="64"/>
        <v>0</v>
      </c>
      <c r="AA141" s="17">
        <f t="shared" si="64"/>
        <v>0</v>
      </c>
      <c r="AB141" s="17">
        <f t="shared" si="64"/>
        <v>0</v>
      </c>
      <c r="AC141" s="17">
        <f t="shared" si="64"/>
        <v>0</v>
      </c>
      <c r="AD141" s="17">
        <f t="shared" si="64"/>
        <v>0</v>
      </c>
      <c r="AE141" s="17">
        <f t="shared" si="64"/>
        <v>0</v>
      </c>
      <c r="AF141" s="17">
        <f t="shared" si="64"/>
        <v>0</v>
      </c>
      <c r="AG141" s="17">
        <f t="shared" si="64"/>
        <v>0</v>
      </c>
      <c r="AH141" s="17">
        <f t="shared" si="64"/>
        <v>0</v>
      </c>
      <c r="AI141" s="17">
        <f t="shared" si="64"/>
        <v>0</v>
      </c>
      <c r="AJ141" s="17">
        <f t="shared" si="64"/>
        <v>9.5473499759999996</v>
      </c>
      <c r="AK141" s="17">
        <f t="shared" si="64"/>
        <v>8.6836693680000003</v>
      </c>
      <c r="AL141" s="17">
        <f t="shared" si="64"/>
        <v>0</v>
      </c>
      <c r="AM141" s="17">
        <f t="shared" si="64"/>
        <v>0</v>
      </c>
      <c r="AN141" s="17">
        <f t="shared" si="64"/>
        <v>0</v>
      </c>
      <c r="AO141" s="17">
        <f t="shared" si="64"/>
        <v>0</v>
      </c>
      <c r="AP141" s="17">
        <f t="shared" si="64"/>
        <v>0</v>
      </c>
      <c r="AQ141" s="17">
        <f t="shared" si="64"/>
        <v>0</v>
      </c>
      <c r="AR141" s="17">
        <f t="shared" si="64"/>
        <v>0</v>
      </c>
      <c r="AS141" s="17">
        <f t="shared" si="64"/>
        <v>0</v>
      </c>
      <c r="AT141" s="17">
        <f t="shared" si="64"/>
        <v>0</v>
      </c>
      <c r="AU141" s="17">
        <f t="shared" si="64"/>
        <v>0</v>
      </c>
    </row>
    <row r="142" spans="1:47" ht="47.25" x14ac:dyDescent="0.25">
      <c r="A142" s="3" t="s">
        <v>22</v>
      </c>
      <c r="B142" s="13" t="s">
        <v>182</v>
      </c>
      <c r="C142" s="14" t="s">
        <v>228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9.5473499759999996</v>
      </c>
      <c r="AK142" s="25">
        <v>8.6836693680000003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v>0</v>
      </c>
      <c r="AT142" s="25">
        <v>0</v>
      </c>
      <c r="AU142" s="25">
        <v>0</v>
      </c>
    </row>
    <row r="143" spans="1:47" ht="31.5" x14ac:dyDescent="0.25">
      <c r="A143" s="10" t="s">
        <v>23</v>
      </c>
      <c r="B143" s="11" t="s">
        <v>90</v>
      </c>
      <c r="C143" s="12" t="s">
        <v>255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</row>
    <row r="144" spans="1:47" ht="31.5" x14ac:dyDescent="0.25">
      <c r="A144" s="10" t="s">
        <v>24</v>
      </c>
      <c r="B144" s="11" t="s">
        <v>91</v>
      </c>
      <c r="C144" s="12" t="s">
        <v>255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</row>
    <row r="145" spans="1:47" ht="47.25" x14ac:dyDescent="0.25">
      <c r="A145" s="10" t="s">
        <v>25</v>
      </c>
      <c r="B145" s="11" t="s">
        <v>92</v>
      </c>
      <c r="C145" s="12" t="s">
        <v>255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</row>
    <row r="146" spans="1:47" ht="47.25" x14ac:dyDescent="0.25">
      <c r="A146" s="10" t="s">
        <v>26</v>
      </c>
      <c r="B146" s="11" t="s">
        <v>93</v>
      </c>
      <c r="C146" s="12" t="s">
        <v>255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</row>
    <row r="147" spans="1:47" ht="47.25" x14ac:dyDescent="0.25">
      <c r="A147" s="10" t="s">
        <v>27</v>
      </c>
      <c r="B147" s="11" t="s">
        <v>94</v>
      </c>
      <c r="C147" s="12" t="s">
        <v>255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</row>
    <row r="148" spans="1:47" ht="47.25" x14ac:dyDescent="0.25">
      <c r="A148" s="10" t="s">
        <v>95</v>
      </c>
      <c r="B148" s="11" t="s">
        <v>96</v>
      </c>
      <c r="C148" s="12" t="s">
        <v>255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>
        <v>0</v>
      </c>
      <c r="AT148" s="17">
        <v>0</v>
      </c>
      <c r="AU148" s="17">
        <v>0</v>
      </c>
    </row>
    <row r="149" spans="1:47" ht="47.25" x14ac:dyDescent="0.25">
      <c r="A149" s="7" t="s">
        <v>97</v>
      </c>
      <c r="B149" s="8" t="s">
        <v>98</v>
      </c>
      <c r="C149" s="9" t="s">
        <v>255</v>
      </c>
      <c r="D149" s="16">
        <f t="shared" ref="D149:AU149" si="65">D150+D151</f>
        <v>0</v>
      </c>
      <c r="E149" s="16">
        <f t="shared" si="65"/>
        <v>0</v>
      </c>
      <c r="F149" s="16">
        <f t="shared" si="65"/>
        <v>0</v>
      </c>
      <c r="G149" s="16">
        <f t="shared" si="65"/>
        <v>0</v>
      </c>
      <c r="H149" s="16">
        <f t="shared" si="65"/>
        <v>0</v>
      </c>
      <c r="I149" s="16">
        <f t="shared" si="65"/>
        <v>0</v>
      </c>
      <c r="J149" s="16">
        <f t="shared" si="65"/>
        <v>0</v>
      </c>
      <c r="K149" s="16">
        <f t="shared" si="65"/>
        <v>0</v>
      </c>
      <c r="L149" s="16">
        <f t="shared" si="65"/>
        <v>0</v>
      </c>
      <c r="M149" s="16">
        <f t="shared" si="65"/>
        <v>0</v>
      </c>
      <c r="N149" s="16">
        <f t="shared" si="65"/>
        <v>0</v>
      </c>
      <c r="O149" s="16">
        <f t="shared" si="65"/>
        <v>0</v>
      </c>
      <c r="P149" s="16">
        <f t="shared" si="65"/>
        <v>0</v>
      </c>
      <c r="Q149" s="16">
        <f t="shared" si="65"/>
        <v>0</v>
      </c>
      <c r="R149" s="16">
        <f t="shared" si="65"/>
        <v>0</v>
      </c>
      <c r="S149" s="16">
        <f t="shared" si="65"/>
        <v>0</v>
      </c>
      <c r="T149" s="16">
        <f t="shared" si="65"/>
        <v>0</v>
      </c>
      <c r="U149" s="16">
        <f t="shared" si="65"/>
        <v>0</v>
      </c>
      <c r="V149" s="16">
        <f t="shared" si="65"/>
        <v>0</v>
      </c>
      <c r="W149" s="16">
        <f t="shared" si="65"/>
        <v>0</v>
      </c>
      <c r="X149" s="16">
        <f t="shared" si="65"/>
        <v>0</v>
      </c>
      <c r="Y149" s="16">
        <f t="shared" si="65"/>
        <v>0</v>
      </c>
      <c r="Z149" s="16">
        <f t="shared" si="65"/>
        <v>0</v>
      </c>
      <c r="AA149" s="16">
        <f t="shared" si="65"/>
        <v>0</v>
      </c>
      <c r="AB149" s="16">
        <f t="shared" si="65"/>
        <v>0</v>
      </c>
      <c r="AC149" s="16">
        <f t="shared" si="65"/>
        <v>0</v>
      </c>
      <c r="AD149" s="16">
        <f t="shared" si="65"/>
        <v>0</v>
      </c>
      <c r="AE149" s="16">
        <f t="shared" si="65"/>
        <v>0</v>
      </c>
      <c r="AF149" s="16">
        <f t="shared" si="65"/>
        <v>0</v>
      </c>
      <c r="AG149" s="16">
        <f t="shared" si="65"/>
        <v>0</v>
      </c>
      <c r="AH149" s="16">
        <f t="shared" si="65"/>
        <v>0</v>
      </c>
      <c r="AI149" s="16">
        <f t="shared" si="65"/>
        <v>0</v>
      </c>
      <c r="AJ149" s="16">
        <f t="shared" si="65"/>
        <v>0</v>
      </c>
      <c r="AK149" s="16">
        <f t="shared" si="65"/>
        <v>0</v>
      </c>
      <c r="AL149" s="16">
        <f t="shared" si="65"/>
        <v>0</v>
      </c>
      <c r="AM149" s="16">
        <f t="shared" si="65"/>
        <v>0</v>
      </c>
      <c r="AN149" s="16">
        <f t="shared" si="65"/>
        <v>0</v>
      </c>
      <c r="AO149" s="16">
        <f t="shared" si="65"/>
        <v>0</v>
      </c>
      <c r="AP149" s="16">
        <f t="shared" si="65"/>
        <v>0</v>
      </c>
      <c r="AQ149" s="16">
        <f t="shared" si="65"/>
        <v>0</v>
      </c>
      <c r="AR149" s="16">
        <f t="shared" si="65"/>
        <v>0</v>
      </c>
      <c r="AS149" s="16">
        <f t="shared" si="65"/>
        <v>0</v>
      </c>
      <c r="AT149" s="16">
        <f t="shared" si="65"/>
        <v>0</v>
      </c>
      <c r="AU149" s="16">
        <f t="shared" si="65"/>
        <v>0</v>
      </c>
    </row>
    <row r="150" spans="1:47" ht="31.5" x14ac:dyDescent="0.25">
      <c r="A150" s="10" t="s">
        <v>99</v>
      </c>
      <c r="B150" s="11" t="s">
        <v>100</v>
      </c>
      <c r="C150" s="12" t="s">
        <v>255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</row>
    <row r="151" spans="1:47" ht="47.25" x14ac:dyDescent="0.25">
      <c r="A151" s="10" t="s">
        <v>101</v>
      </c>
      <c r="B151" s="11" t="s">
        <v>102</v>
      </c>
      <c r="C151" s="12" t="s">
        <v>255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</row>
    <row r="152" spans="1:47" ht="63" x14ac:dyDescent="0.25">
      <c r="A152" s="4" t="s">
        <v>103</v>
      </c>
      <c r="B152" s="5" t="s">
        <v>104</v>
      </c>
      <c r="C152" s="6" t="s">
        <v>255</v>
      </c>
      <c r="D152" s="15">
        <f t="shared" ref="D152:AU152" si="66">D153+D154</f>
        <v>0</v>
      </c>
      <c r="E152" s="15">
        <f t="shared" si="66"/>
        <v>0</v>
      </c>
      <c r="F152" s="15">
        <f t="shared" si="66"/>
        <v>0</v>
      </c>
      <c r="G152" s="15">
        <f t="shared" si="66"/>
        <v>0</v>
      </c>
      <c r="H152" s="15">
        <f t="shared" si="66"/>
        <v>0</v>
      </c>
      <c r="I152" s="15">
        <f t="shared" si="66"/>
        <v>0</v>
      </c>
      <c r="J152" s="15">
        <f t="shared" si="66"/>
        <v>0</v>
      </c>
      <c r="K152" s="15">
        <f t="shared" si="66"/>
        <v>0</v>
      </c>
      <c r="L152" s="15">
        <f t="shared" si="66"/>
        <v>0</v>
      </c>
      <c r="M152" s="15">
        <f t="shared" si="66"/>
        <v>0</v>
      </c>
      <c r="N152" s="15">
        <f t="shared" si="66"/>
        <v>0</v>
      </c>
      <c r="O152" s="15">
        <f t="shared" si="66"/>
        <v>0</v>
      </c>
      <c r="P152" s="15">
        <f t="shared" si="66"/>
        <v>0</v>
      </c>
      <c r="Q152" s="15">
        <f t="shared" si="66"/>
        <v>0</v>
      </c>
      <c r="R152" s="15">
        <f t="shared" si="66"/>
        <v>0</v>
      </c>
      <c r="S152" s="15">
        <f t="shared" si="66"/>
        <v>0</v>
      </c>
      <c r="T152" s="15">
        <f t="shared" si="66"/>
        <v>0</v>
      </c>
      <c r="U152" s="15">
        <f t="shared" si="66"/>
        <v>0</v>
      </c>
      <c r="V152" s="15">
        <f t="shared" si="66"/>
        <v>0</v>
      </c>
      <c r="W152" s="15">
        <f t="shared" si="66"/>
        <v>0</v>
      </c>
      <c r="X152" s="15">
        <f t="shared" si="66"/>
        <v>0</v>
      </c>
      <c r="Y152" s="15">
        <f t="shared" si="66"/>
        <v>0</v>
      </c>
      <c r="Z152" s="15">
        <f t="shared" si="66"/>
        <v>0</v>
      </c>
      <c r="AA152" s="15">
        <f t="shared" si="66"/>
        <v>0</v>
      </c>
      <c r="AB152" s="15">
        <f t="shared" si="66"/>
        <v>0</v>
      </c>
      <c r="AC152" s="15">
        <f t="shared" si="66"/>
        <v>0</v>
      </c>
      <c r="AD152" s="15">
        <f t="shared" si="66"/>
        <v>0</v>
      </c>
      <c r="AE152" s="15">
        <f t="shared" si="66"/>
        <v>0</v>
      </c>
      <c r="AF152" s="15">
        <f t="shared" si="66"/>
        <v>0</v>
      </c>
      <c r="AG152" s="15">
        <f t="shared" si="66"/>
        <v>0</v>
      </c>
      <c r="AH152" s="15">
        <f t="shared" si="66"/>
        <v>0</v>
      </c>
      <c r="AI152" s="15">
        <f t="shared" si="66"/>
        <v>0</v>
      </c>
      <c r="AJ152" s="15">
        <f t="shared" si="66"/>
        <v>0</v>
      </c>
      <c r="AK152" s="15">
        <f t="shared" si="66"/>
        <v>0</v>
      </c>
      <c r="AL152" s="15">
        <f t="shared" si="66"/>
        <v>0</v>
      </c>
      <c r="AM152" s="15">
        <f t="shared" si="66"/>
        <v>0</v>
      </c>
      <c r="AN152" s="15">
        <f t="shared" si="66"/>
        <v>0</v>
      </c>
      <c r="AO152" s="15">
        <f t="shared" si="66"/>
        <v>0</v>
      </c>
      <c r="AP152" s="15">
        <f t="shared" si="66"/>
        <v>0</v>
      </c>
      <c r="AQ152" s="15">
        <f t="shared" si="66"/>
        <v>0</v>
      </c>
      <c r="AR152" s="15">
        <f t="shared" si="66"/>
        <v>0</v>
      </c>
      <c r="AS152" s="15">
        <f t="shared" si="66"/>
        <v>0</v>
      </c>
      <c r="AT152" s="15">
        <f t="shared" si="66"/>
        <v>0</v>
      </c>
      <c r="AU152" s="15">
        <f t="shared" si="66"/>
        <v>0</v>
      </c>
    </row>
    <row r="153" spans="1:47" ht="63" x14ac:dyDescent="0.25">
      <c r="A153" s="7" t="s">
        <v>105</v>
      </c>
      <c r="B153" s="8" t="s">
        <v>106</v>
      </c>
      <c r="C153" s="9" t="s">
        <v>255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6">
        <v>0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>
        <v>0</v>
      </c>
      <c r="AF153" s="16">
        <v>0</v>
      </c>
      <c r="AG153" s="16">
        <v>0</v>
      </c>
      <c r="AH153" s="16">
        <v>0</v>
      </c>
      <c r="AI153" s="16">
        <v>0</v>
      </c>
      <c r="AJ153" s="16">
        <v>0</v>
      </c>
      <c r="AK153" s="16">
        <v>0</v>
      </c>
      <c r="AL153" s="16">
        <v>0</v>
      </c>
      <c r="AM153" s="16">
        <v>0</v>
      </c>
      <c r="AN153" s="16">
        <v>0</v>
      </c>
      <c r="AO153" s="16">
        <v>0</v>
      </c>
      <c r="AP153" s="16">
        <v>0</v>
      </c>
      <c r="AQ153" s="16">
        <v>0</v>
      </c>
      <c r="AR153" s="16">
        <v>0</v>
      </c>
      <c r="AS153" s="16">
        <v>0</v>
      </c>
      <c r="AT153" s="16">
        <v>0</v>
      </c>
      <c r="AU153" s="16">
        <v>0</v>
      </c>
    </row>
    <row r="154" spans="1:47" ht="47.25" x14ac:dyDescent="0.25">
      <c r="A154" s="7" t="s">
        <v>107</v>
      </c>
      <c r="B154" s="8" t="s">
        <v>108</v>
      </c>
      <c r="C154" s="9" t="s">
        <v>255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16">
        <v>0</v>
      </c>
      <c r="AL154" s="16">
        <v>0</v>
      </c>
      <c r="AM154" s="16">
        <v>0</v>
      </c>
      <c r="AN154" s="16">
        <v>0</v>
      </c>
      <c r="AO154" s="16">
        <v>0</v>
      </c>
      <c r="AP154" s="16">
        <v>0</v>
      </c>
      <c r="AQ154" s="16">
        <v>0</v>
      </c>
      <c r="AR154" s="16">
        <v>0</v>
      </c>
      <c r="AS154" s="16">
        <v>0</v>
      </c>
      <c r="AT154" s="16">
        <v>0</v>
      </c>
      <c r="AU154" s="16">
        <v>0</v>
      </c>
    </row>
    <row r="155" spans="1:47" ht="31.5" x14ac:dyDescent="0.25">
      <c r="A155" s="4" t="s">
        <v>109</v>
      </c>
      <c r="B155" s="5" t="s">
        <v>110</v>
      </c>
      <c r="C155" s="6" t="s">
        <v>255</v>
      </c>
      <c r="D155" s="15">
        <f t="shared" ref="D155:AU155" si="67">SUM(D156:D164)</f>
        <v>0.32</v>
      </c>
      <c r="E155" s="15">
        <f t="shared" si="67"/>
        <v>0.32</v>
      </c>
      <c r="F155" s="15">
        <f t="shared" si="67"/>
        <v>0</v>
      </c>
      <c r="G155" s="15">
        <f t="shared" si="67"/>
        <v>0</v>
      </c>
      <c r="H155" s="15">
        <f t="shared" si="67"/>
        <v>3.7559999999999998</v>
      </c>
      <c r="I155" s="15">
        <f t="shared" si="67"/>
        <v>3.7759999999999998</v>
      </c>
      <c r="J155" s="15">
        <f t="shared" si="67"/>
        <v>0</v>
      </c>
      <c r="K155" s="15">
        <f t="shared" si="67"/>
        <v>0</v>
      </c>
      <c r="L155" s="15">
        <f t="shared" si="67"/>
        <v>0</v>
      </c>
      <c r="M155" s="15">
        <f t="shared" si="67"/>
        <v>0</v>
      </c>
      <c r="N155" s="15">
        <f t="shared" si="67"/>
        <v>0</v>
      </c>
      <c r="O155" s="15">
        <f t="shared" si="67"/>
        <v>0</v>
      </c>
      <c r="P155" s="15">
        <f t="shared" si="67"/>
        <v>0</v>
      </c>
      <c r="Q155" s="15">
        <f t="shared" si="67"/>
        <v>0</v>
      </c>
      <c r="R155" s="15">
        <f t="shared" si="67"/>
        <v>0</v>
      </c>
      <c r="S155" s="15">
        <f t="shared" si="67"/>
        <v>0</v>
      </c>
      <c r="T155" s="15">
        <f t="shared" si="67"/>
        <v>0</v>
      </c>
      <c r="U155" s="15">
        <f t="shared" si="67"/>
        <v>0</v>
      </c>
      <c r="V155" s="15">
        <f t="shared" si="67"/>
        <v>0</v>
      </c>
      <c r="W155" s="15">
        <f t="shared" si="67"/>
        <v>0</v>
      </c>
      <c r="X155" s="15">
        <f t="shared" si="67"/>
        <v>0</v>
      </c>
      <c r="Y155" s="15">
        <f t="shared" si="67"/>
        <v>0</v>
      </c>
      <c r="Z155" s="15">
        <f t="shared" si="67"/>
        <v>0</v>
      </c>
      <c r="AA155" s="15">
        <f t="shared" si="67"/>
        <v>0</v>
      </c>
      <c r="AB155" s="15">
        <f t="shared" si="67"/>
        <v>0</v>
      </c>
      <c r="AC155" s="15">
        <f t="shared" si="67"/>
        <v>0</v>
      </c>
      <c r="AD155" s="15">
        <f t="shared" si="67"/>
        <v>0</v>
      </c>
      <c r="AE155" s="15">
        <f t="shared" si="67"/>
        <v>0</v>
      </c>
      <c r="AF155" s="15">
        <f t="shared" si="67"/>
        <v>0</v>
      </c>
      <c r="AG155" s="15">
        <f t="shared" si="67"/>
        <v>0</v>
      </c>
      <c r="AH155" s="15">
        <f t="shared" si="67"/>
        <v>0</v>
      </c>
      <c r="AI155" s="15">
        <f t="shared" si="67"/>
        <v>0</v>
      </c>
      <c r="AJ155" s="15">
        <f t="shared" si="67"/>
        <v>29.170578000000003</v>
      </c>
      <c r="AK155" s="15">
        <f t="shared" si="67"/>
        <v>28.846505771999997</v>
      </c>
      <c r="AL155" s="15">
        <f t="shared" si="67"/>
        <v>0</v>
      </c>
      <c r="AM155" s="15">
        <f t="shared" si="67"/>
        <v>0</v>
      </c>
      <c r="AN155" s="15">
        <f t="shared" si="67"/>
        <v>0</v>
      </c>
      <c r="AO155" s="15">
        <f t="shared" si="67"/>
        <v>0</v>
      </c>
      <c r="AP155" s="15">
        <f t="shared" si="67"/>
        <v>0</v>
      </c>
      <c r="AQ155" s="15">
        <f t="shared" si="67"/>
        <v>0</v>
      </c>
      <c r="AR155" s="15">
        <f t="shared" si="67"/>
        <v>0</v>
      </c>
      <c r="AS155" s="15">
        <f t="shared" si="67"/>
        <v>0</v>
      </c>
      <c r="AT155" s="15">
        <f t="shared" si="67"/>
        <v>0</v>
      </c>
      <c r="AU155" s="15">
        <f t="shared" si="67"/>
        <v>0</v>
      </c>
    </row>
    <row r="156" spans="1:47" ht="31.5" x14ac:dyDescent="0.25">
      <c r="A156" s="3" t="s">
        <v>109</v>
      </c>
      <c r="B156" s="13" t="s">
        <v>339</v>
      </c>
      <c r="C156" s="14" t="s">
        <v>219</v>
      </c>
      <c r="D156" s="25">
        <v>0</v>
      </c>
      <c r="E156" s="25">
        <v>0</v>
      </c>
      <c r="F156" s="25">
        <v>0</v>
      </c>
      <c r="G156" s="25">
        <v>0</v>
      </c>
      <c r="H156" s="25">
        <v>1.5329999999999999</v>
      </c>
      <c r="I156" s="25">
        <v>1.5529999999999999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25">
        <v>0</v>
      </c>
      <c r="AB156" s="25">
        <v>0</v>
      </c>
      <c r="AC156" s="25">
        <v>0</v>
      </c>
      <c r="AD156" s="25">
        <v>0</v>
      </c>
      <c r="AE156" s="25">
        <v>0</v>
      </c>
      <c r="AF156" s="25">
        <v>0</v>
      </c>
      <c r="AG156" s="25">
        <v>0</v>
      </c>
      <c r="AH156" s="25">
        <v>0</v>
      </c>
      <c r="AI156" s="25">
        <v>0</v>
      </c>
      <c r="AJ156" s="25">
        <v>11.832153600000002</v>
      </c>
      <c r="AK156" s="25">
        <v>11.832089879999998</v>
      </c>
      <c r="AL156" s="25">
        <v>0</v>
      </c>
      <c r="AM156" s="25">
        <v>0</v>
      </c>
      <c r="AN156" s="25">
        <v>0</v>
      </c>
      <c r="AO156" s="25">
        <v>0</v>
      </c>
      <c r="AP156" s="25">
        <v>0</v>
      </c>
      <c r="AQ156" s="25">
        <v>0</v>
      </c>
      <c r="AR156" s="25">
        <v>0</v>
      </c>
      <c r="AS156" s="25">
        <v>0</v>
      </c>
      <c r="AT156" s="25">
        <v>0</v>
      </c>
      <c r="AU156" s="25">
        <v>0</v>
      </c>
    </row>
    <row r="157" spans="1:47" ht="31.5" x14ac:dyDescent="0.25">
      <c r="A157" s="3" t="s">
        <v>109</v>
      </c>
      <c r="B157" s="13" t="s">
        <v>340</v>
      </c>
      <c r="C157" s="14" t="s">
        <v>220</v>
      </c>
      <c r="D157" s="25">
        <v>0</v>
      </c>
      <c r="E157" s="25">
        <v>0</v>
      </c>
      <c r="F157" s="25">
        <v>0</v>
      </c>
      <c r="G157" s="25">
        <v>0</v>
      </c>
      <c r="H157" s="25">
        <v>0.27100000000000002</v>
      </c>
      <c r="I157" s="25">
        <v>0.27100000000000002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25">
        <v>0</v>
      </c>
      <c r="AC157" s="25">
        <v>0</v>
      </c>
      <c r="AD157" s="25">
        <v>0</v>
      </c>
      <c r="AE157" s="25">
        <v>0</v>
      </c>
      <c r="AF157" s="25">
        <v>0</v>
      </c>
      <c r="AG157" s="25">
        <v>0</v>
      </c>
      <c r="AH157" s="25">
        <v>0</v>
      </c>
      <c r="AI157" s="25">
        <v>0</v>
      </c>
      <c r="AJ157" s="25">
        <v>1.4732243999999999</v>
      </c>
      <c r="AK157" s="25">
        <v>1.4303150879999997</v>
      </c>
      <c r="AL157" s="25">
        <v>0</v>
      </c>
      <c r="AM157" s="25">
        <v>0</v>
      </c>
      <c r="AN157" s="25">
        <v>0</v>
      </c>
      <c r="AO157" s="25">
        <v>0</v>
      </c>
      <c r="AP157" s="25">
        <v>0</v>
      </c>
      <c r="AQ157" s="25">
        <v>0</v>
      </c>
      <c r="AR157" s="25">
        <v>0</v>
      </c>
      <c r="AS157" s="25">
        <v>0</v>
      </c>
      <c r="AT157" s="25">
        <v>0</v>
      </c>
      <c r="AU157" s="25">
        <v>0</v>
      </c>
    </row>
    <row r="158" spans="1:47" ht="31.5" x14ac:dyDescent="0.25">
      <c r="A158" s="3" t="s">
        <v>109</v>
      </c>
      <c r="B158" s="13" t="s">
        <v>341</v>
      </c>
      <c r="C158" s="14" t="s">
        <v>221</v>
      </c>
      <c r="D158" s="25">
        <v>0.16</v>
      </c>
      <c r="E158" s="25">
        <v>0.16</v>
      </c>
      <c r="F158" s="25">
        <v>0</v>
      </c>
      <c r="G158" s="25">
        <v>0</v>
      </c>
      <c r="H158" s="25">
        <v>0.77500000000000002</v>
      </c>
      <c r="I158" s="25">
        <v>0.77500000000000002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25">
        <v>0</v>
      </c>
      <c r="AB158" s="25">
        <v>0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4.8470988000000004</v>
      </c>
      <c r="AK158" s="25">
        <v>4.7059242479999996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5">
        <v>0</v>
      </c>
      <c r="AT158" s="25">
        <v>0</v>
      </c>
      <c r="AU158" s="25">
        <v>0</v>
      </c>
    </row>
    <row r="159" spans="1:47" ht="31.5" x14ac:dyDescent="0.25">
      <c r="A159" s="3" t="s">
        <v>109</v>
      </c>
      <c r="B159" s="13" t="s">
        <v>342</v>
      </c>
      <c r="C159" s="14" t="s">
        <v>222</v>
      </c>
      <c r="D159" s="25">
        <v>0.16</v>
      </c>
      <c r="E159" s="25">
        <v>0.16</v>
      </c>
      <c r="F159" s="25">
        <v>0</v>
      </c>
      <c r="G159" s="25">
        <v>0</v>
      </c>
      <c r="H159" s="25">
        <v>0.65200000000000002</v>
      </c>
      <c r="I159" s="25">
        <v>0.65200000000000002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25">
        <v>0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2.6310575999999997</v>
      </c>
      <c r="AK159" s="25">
        <v>2.6310574560000002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v>0</v>
      </c>
      <c r="AT159" s="25">
        <v>0</v>
      </c>
      <c r="AU159" s="25">
        <v>0</v>
      </c>
    </row>
    <row r="160" spans="1:47" ht="31.5" x14ac:dyDescent="0.25">
      <c r="A160" s="3" t="s">
        <v>109</v>
      </c>
      <c r="B160" s="13" t="s">
        <v>343</v>
      </c>
      <c r="C160" s="14" t="s">
        <v>223</v>
      </c>
      <c r="D160" s="25">
        <v>0</v>
      </c>
      <c r="E160" s="25">
        <v>0</v>
      </c>
      <c r="F160" s="25">
        <v>0</v>
      </c>
      <c r="G160" s="25">
        <v>0</v>
      </c>
      <c r="H160" s="25">
        <v>0.52500000000000002</v>
      </c>
      <c r="I160" s="25">
        <v>0.52500000000000002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5">
        <v>0</v>
      </c>
      <c r="AB160" s="25">
        <v>0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4.7952887999999998</v>
      </c>
      <c r="AK160" s="25">
        <v>4.7564544839999998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5">
        <v>0</v>
      </c>
      <c r="AT160" s="25">
        <v>0</v>
      </c>
      <c r="AU160" s="25">
        <v>0</v>
      </c>
    </row>
    <row r="161" spans="1:47" ht="31.5" x14ac:dyDescent="0.25">
      <c r="A161" s="3" t="s">
        <v>109</v>
      </c>
      <c r="B161" s="13" t="s">
        <v>344</v>
      </c>
      <c r="C161" s="14" t="s">
        <v>224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5">
        <v>0</v>
      </c>
      <c r="AB161" s="25">
        <v>0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3.4709747999999996</v>
      </c>
      <c r="AK161" s="25">
        <v>3.3698846159999998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5">
        <v>0</v>
      </c>
      <c r="AT161" s="25">
        <v>0</v>
      </c>
      <c r="AU161" s="25">
        <v>0</v>
      </c>
    </row>
    <row r="162" spans="1:47" ht="31.5" x14ac:dyDescent="0.25">
      <c r="A162" s="3" t="s">
        <v>109</v>
      </c>
      <c r="B162" s="13" t="s">
        <v>345</v>
      </c>
      <c r="C162" s="14" t="s">
        <v>346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5">
        <v>0</v>
      </c>
      <c r="AB162" s="25">
        <v>0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0.11940000000000001</v>
      </c>
      <c r="AK162" s="25">
        <v>0.11940000000000001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5">
        <v>0</v>
      </c>
      <c r="AT162" s="25">
        <v>0</v>
      </c>
      <c r="AU162" s="25">
        <v>0</v>
      </c>
    </row>
    <row r="163" spans="1:47" ht="31.5" x14ac:dyDescent="0.25">
      <c r="A163" s="3" t="s">
        <v>109</v>
      </c>
      <c r="B163" s="13" t="s">
        <v>347</v>
      </c>
      <c r="C163" s="14" t="s">
        <v>348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5">
        <v>0</v>
      </c>
      <c r="AB163" s="25">
        <v>0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2.7599999999999999E-4</v>
      </c>
      <c r="AK163" s="25">
        <v>2.7599999999999999E-4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5">
        <v>0</v>
      </c>
      <c r="AT163" s="25">
        <v>0</v>
      </c>
      <c r="AU163" s="25">
        <v>0</v>
      </c>
    </row>
    <row r="164" spans="1:47" ht="31.5" x14ac:dyDescent="0.25">
      <c r="A164" s="3" t="s">
        <v>109</v>
      </c>
      <c r="B164" s="13" t="s">
        <v>349</v>
      </c>
      <c r="C164" s="14" t="s">
        <v>350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5">
        <v>0</v>
      </c>
      <c r="AB164" s="25">
        <v>0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1.1039999999999999E-3</v>
      </c>
      <c r="AK164" s="25">
        <v>1.1039999999999999E-3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5">
        <v>0</v>
      </c>
      <c r="AT164" s="25">
        <v>0</v>
      </c>
      <c r="AU164" s="25">
        <v>0</v>
      </c>
    </row>
    <row r="165" spans="1:47" ht="47.25" x14ac:dyDescent="0.25">
      <c r="A165" s="4" t="s">
        <v>111</v>
      </c>
      <c r="B165" s="5" t="s">
        <v>112</v>
      </c>
      <c r="C165" s="6" t="s">
        <v>255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</row>
    <row r="166" spans="1:47" ht="31.5" x14ac:dyDescent="0.25">
      <c r="A166" s="4" t="s">
        <v>113</v>
      </c>
      <c r="B166" s="5" t="s">
        <v>114</v>
      </c>
      <c r="C166" s="6" t="s">
        <v>255</v>
      </c>
      <c r="D166" s="15">
        <f t="shared" ref="D166:AT166" si="68">SUM(D167:D170)</f>
        <v>0</v>
      </c>
      <c r="E166" s="15">
        <f t="shared" si="68"/>
        <v>0</v>
      </c>
      <c r="F166" s="15">
        <f t="shared" si="68"/>
        <v>0</v>
      </c>
      <c r="G166" s="15">
        <f t="shared" si="68"/>
        <v>0</v>
      </c>
      <c r="H166" s="15">
        <f t="shared" si="68"/>
        <v>0</v>
      </c>
      <c r="I166" s="15">
        <f t="shared" si="68"/>
        <v>0</v>
      </c>
      <c r="J166" s="15">
        <f t="shared" si="68"/>
        <v>0</v>
      </c>
      <c r="K166" s="15">
        <f t="shared" si="68"/>
        <v>0</v>
      </c>
      <c r="L166" s="15">
        <f t="shared" si="68"/>
        <v>0</v>
      </c>
      <c r="M166" s="15">
        <f t="shared" si="68"/>
        <v>0</v>
      </c>
      <c r="N166" s="15">
        <f t="shared" si="68"/>
        <v>0</v>
      </c>
      <c r="O166" s="15">
        <f t="shared" si="68"/>
        <v>0</v>
      </c>
      <c r="P166" s="15">
        <f t="shared" si="68"/>
        <v>0</v>
      </c>
      <c r="Q166" s="15">
        <f t="shared" si="68"/>
        <v>0</v>
      </c>
      <c r="R166" s="15">
        <f t="shared" si="68"/>
        <v>0</v>
      </c>
      <c r="S166" s="15">
        <f t="shared" si="68"/>
        <v>0</v>
      </c>
      <c r="T166" s="15">
        <f t="shared" si="68"/>
        <v>0</v>
      </c>
      <c r="U166" s="15">
        <f t="shared" si="68"/>
        <v>0</v>
      </c>
      <c r="V166" s="15">
        <f t="shared" si="68"/>
        <v>0</v>
      </c>
      <c r="W166" s="15">
        <f t="shared" si="68"/>
        <v>0</v>
      </c>
      <c r="X166" s="15">
        <f t="shared" si="68"/>
        <v>0</v>
      </c>
      <c r="Y166" s="15">
        <f t="shared" si="68"/>
        <v>0</v>
      </c>
      <c r="Z166" s="15">
        <f t="shared" si="68"/>
        <v>0</v>
      </c>
      <c r="AA166" s="15">
        <f t="shared" si="68"/>
        <v>0</v>
      </c>
      <c r="AB166" s="15">
        <f t="shared" si="68"/>
        <v>0</v>
      </c>
      <c r="AC166" s="15">
        <f t="shared" si="68"/>
        <v>0</v>
      </c>
      <c r="AD166" s="15">
        <f t="shared" si="68"/>
        <v>0</v>
      </c>
      <c r="AE166" s="15">
        <f t="shared" si="68"/>
        <v>0</v>
      </c>
      <c r="AF166" s="15">
        <f t="shared" si="68"/>
        <v>0</v>
      </c>
      <c r="AG166" s="15">
        <f t="shared" si="68"/>
        <v>0</v>
      </c>
      <c r="AH166" s="15">
        <f t="shared" si="68"/>
        <v>0</v>
      </c>
      <c r="AI166" s="15">
        <f t="shared" si="68"/>
        <v>0</v>
      </c>
      <c r="AJ166" s="15">
        <f t="shared" si="68"/>
        <v>0</v>
      </c>
      <c r="AK166" s="15">
        <f t="shared" si="68"/>
        <v>0</v>
      </c>
      <c r="AL166" s="15">
        <f t="shared" si="68"/>
        <v>0</v>
      </c>
      <c r="AM166" s="15">
        <f t="shared" si="68"/>
        <v>0</v>
      </c>
      <c r="AN166" s="15">
        <f t="shared" si="68"/>
        <v>0</v>
      </c>
      <c r="AO166" s="15">
        <f t="shared" si="68"/>
        <v>0</v>
      </c>
      <c r="AP166" s="15">
        <f t="shared" si="68"/>
        <v>0</v>
      </c>
      <c r="AQ166" s="15">
        <f t="shared" si="68"/>
        <v>0</v>
      </c>
      <c r="AR166" s="15">
        <f t="shared" si="68"/>
        <v>96.079828200000009</v>
      </c>
      <c r="AS166" s="15">
        <f t="shared" si="68"/>
        <v>107.28349814400001</v>
      </c>
      <c r="AT166" s="15">
        <f t="shared" si="68"/>
        <v>0</v>
      </c>
      <c r="AU166" s="15">
        <f>SUM(AU167:AU170)</f>
        <v>0</v>
      </c>
    </row>
    <row r="167" spans="1:47" ht="31.5" x14ac:dyDescent="0.25">
      <c r="A167" s="3" t="s">
        <v>113</v>
      </c>
      <c r="B167" s="13" t="s">
        <v>185</v>
      </c>
      <c r="C167" s="14" t="s">
        <v>225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5">
        <v>0</v>
      </c>
      <c r="AB167" s="25">
        <v>0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7.8E-2</v>
      </c>
      <c r="AS167" s="25">
        <v>7.8E-2</v>
      </c>
      <c r="AT167" s="25">
        <v>0</v>
      </c>
      <c r="AU167" s="25">
        <v>0</v>
      </c>
    </row>
    <row r="168" spans="1:47" ht="31.5" x14ac:dyDescent="0.25">
      <c r="A168" s="3" t="s">
        <v>113</v>
      </c>
      <c r="B168" s="13" t="s">
        <v>351</v>
      </c>
      <c r="C168" s="14" t="s">
        <v>226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5">
        <v>0</v>
      </c>
      <c r="AB168" s="25">
        <v>0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78.298410600000011</v>
      </c>
      <c r="AS168" s="25">
        <v>69.557266787999993</v>
      </c>
      <c r="AT168" s="25">
        <v>0</v>
      </c>
      <c r="AU168" s="25">
        <v>0</v>
      </c>
    </row>
    <row r="169" spans="1:47" ht="47.25" x14ac:dyDescent="0.25">
      <c r="A169" s="3" t="s">
        <v>113</v>
      </c>
      <c r="B169" s="13" t="s">
        <v>184</v>
      </c>
      <c r="C169" s="14" t="s">
        <v>352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5">
        <v>0</v>
      </c>
      <c r="AB169" s="25">
        <v>0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17.703417599999998</v>
      </c>
      <c r="AS169" s="25">
        <v>37.175948196</v>
      </c>
      <c r="AT169" s="25">
        <v>0</v>
      </c>
      <c r="AU169" s="25">
        <v>0</v>
      </c>
    </row>
    <row r="170" spans="1:47" ht="31.5" x14ac:dyDescent="0.25">
      <c r="A170" s="3" t="s">
        <v>113</v>
      </c>
      <c r="B170" s="13" t="s">
        <v>351</v>
      </c>
      <c r="C170" s="14" t="s">
        <v>373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5">
        <v>0</v>
      </c>
      <c r="S170" s="25">
        <v>0</v>
      </c>
      <c r="T170" s="25">
        <v>0</v>
      </c>
      <c r="U170" s="25">
        <v>0</v>
      </c>
      <c r="V170" s="25">
        <v>0</v>
      </c>
      <c r="W170" s="25">
        <v>0</v>
      </c>
      <c r="X170" s="25">
        <v>0</v>
      </c>
      <c r="Y170" s="25">
        <v>0</v>
      </c>
      <c r="Z170" s="25">
        <v>0</v>
      </c>
      <c r="AA170" s="25">
        <v>0</v>
      </c>
      <c r="AB170" s="25">
        <v>0</v>
      </c>
      <c r="AC170" s="25">
        <v>0</v>
      </c>
      <c r="AD170" s="25">
        <v>0</v>
      </c>
      <c r="AE170" s="25">
        <v>0</v>
      </c>
      <c r="AF170" s="25">
        <v>0</v>
      </c>
      <c r="AG170" s="25">
        <v>0</v>
      </c>
      <c r="AH170" s="25">
        <v>0</v>
      </c>
      <c r="AI170" s="25">
        <v>0</v>
      </c>
      <c r="AJ170" s="25">
        <v>0</v>
      </c>
      <c r="AK170" s="25">
        <v>0</v>
      </c>
      <c r="AL170" s="25">
        <v>0</v>
      </c>
      <c r="AM170" s="25">
        <v>0</v>
      </c>
      <c r="AN170" s="25">
        <v>0</v>
      </c>
      <c r="AO170" s="25">
        <v>0</v>
      </c>
      <c r="AP170" s="25">
        <v>0</v>
      </c>
      <c r="AQ170" s="25">
        <v>0</v>
      </c>
      <c r="AR170" s="25">
        <v>0</v>
      </c>
      <c r="AS170" s="25">
        <v>0.47228315999999998</v>
      </c>
      <c r="AT170" s="25">
        <v>0</v>
      </c>
      <c r="AU170" s="25">
        <v>0</v>
      </c>
    </row>
  </sheetData>
  <autoFilter ref="A22:BE169"/>
  <mergeCells count="46">
    <mergeCell ref="AR20:AS20"/>
    <mergeCell ref="AT20:AU20"/>
    <mergeCell ref="P20:Q20"/>
    <mergeCell ref="R20:S20"/>
    <mergeCell ref="AH20:AI20"/>
    <mergeCell ref="AJ20:AK20"/>
    <mergeCell ref="AL20:AM20"/>
    <mergeCell ref="AN20:AO20"/>
    <mergeCell ref="AP20:AQ20"/>
    <mergeCell ref="A5:AU5"/>
    <mergeCell ref="A6:AU6"/>
    <mergeCell ref="A7:AU7"/>
    <mergeCell ref="A8:AU8"/>
    <mergeCell ref="A9:AU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N20:O20"/>
    <mergeCell ref="L20:M20"/>
    <mergeCell ref="A17:AU17"/>
    <mergeCell ref="Z20:AA20"/>
    <mergeCell ref="AB20:AC20"/>
    <mergeCell ref="AD20:AE20"/>
    <mergeCell ref="AF20:AG20"/>
    <mergeCell ref="F20:G20"/>
    <mergeCell ref="H20:I20"/>
    <mergeCell ref="V20:W20"/>
    <mergeCell ref="X20:Y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2018-11-22T05:58:34Z</cp:lastPrinted>
  <dcterms:created xsi:type="dcterms:W3CDTF">2018-07-26T04:47:23Z</dcterms:created>
  <dcterms:modified xsi:type="dcterms:W3CDTF">2026-03-31T09:38:16Z</dcterms:modified>
</cp:coreProperties>
</file>