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4 КВАРТАЛ\АО ОКЭС отчет за 4 квартал 2025 года\Отчет за 4 квартал 2025г\"/>
    </mc:Choice>
  </mc:AlternateContent>
  <bookViews>
    <workbookView xWindow="0" yWindow="0" windowWidth="28800" windowHeight="10950" tabRatio="810"/>
  </bookViews>
  <sheets>
    <sheet name="Лист19" sheetId="18" r:id="rId1"/>
  </sheets>
  <definedNames>
    <definedName name="_xlnm._FilterDatabase" localSheetId="0" hidden="1">Лист19!$A$23:$M$162</definedName>
    <definedName name="_xlnm.Print_Area" localSheetId="0">Лист19!$A$1:$M$162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6" i="18" l="1"/>
  <c r="L36" i="18"/>
  <c r="K36" i="18"/>
  <c r="J36" i="18"/>
  <c r="I36" i="18"/>
  <c r="H36" i="18"/>
  <c r="G36" i="18"/>
  <c r="F36" i="18"/>
  <c r="E36" i="18"/>
  <c r="D36" i="18"/>
  <c r="M159" i="18" l="1"/>
  <c r="L159" i="18"/>
  <c r="K159" i="18"/>
  <c r="J159" i="18"/>
  <c r="J30" i="18" s="1"/>
  <c r="I159" i="18"/>
  <c r="I30" i="18" s="1"/>
  <c r="H159" i="18"/>
  <c r="G159" i="18"/>
  <c r="F159" i="18"/>
  <c r="F30" i="18" s="1"/>
  <c r="E159" i="18"/>
  <c r="E30" i="18" s="1"/>
  <c r="D159" i="18"/>
  <c r="M29" i="18"/>
  <c r="L29" i="18"/>
  <c r="I29" i="18"/>
  <c r="H29" i="18"/>
  <c r="D29" i="18"/>
  <c r="M148" i="18"/>
  <c r="L148" i="18"/>
  <c r="L28" i="18" s="1"/>
  <c r="K148" i="18"/>
  <c r="J148" i="18"/>
  <c r="J28" i="18" s="1"/>
  <c r="I148" i="18"/>
  <c r="H148" i="18"/>
  <c r="G148" i="18"/>
  <c r="G28" i="18" s="1"/>
  <c r="F148" i="18"/>
  <c r="F28" i="18" s="1"/>
  <c r="E148" i="18"/>
  <c r="E28" i="18" s="1"/>
  <c r="D148" i="18"/>
  <c r="D28" i="18" s="1"/>
  <c r="L145" i="18"/>
  <c r="L27" i="18" s="1"/>
  <c r="H145" i="18"/>
  <c r="H27" i="18" s="1"/>
  <c r="D145" i="18"/>
  <c r="D27" i="18" s="1"/>
  <c r="J145" i="18"/>
  <c r="J27" i="18" s="1"/>
  <c r="G145" i="18"/>
  <c r="G27" i="18" s="1"/>
  <c r="F145" i="18"/>
  <c r="F27" i="18" s="1"/>
  <c r="K145" i="18"/>
  <c r="K27" i="18" s="1"/>
  <c r="J142" i="18"/>
  <c r="I142" i="18"/>
  <c r="F142" i="18"/>
  <c r="E142" i="18"/>
  <c r="L142" i="18"/>
  <c r="K142" i="18"/>
  <c r="H142" i="18"/>
  <c r="G142" i="18"/>
  <c r="D142" i="18"/>
  <c r="M142" i="18"/>
  <c r="M134" i="18"/>
  <c r="L134" i="18"/>
  <c r="K134" i="18"/>
  <c r="J134" i="18"/>
  <c r="I134" i="18"/>
  <c r="H134" i="18"/>
  <c r="G134" i="18"/>
  <c r="F134" i="18"/>
  <c r="E134" i="18"/>
  <c r="D134" i="18"/>
  <c r="M132" i="18"/>
  <c r="L132" i="18"/>
  <c r="K132" i="18"/>
  <c r="J132" i="18"/>
  <c r="I132" i="18"/>
  <c r="H132" i="18"/>
  <c r="G132" i="18"/>
  <c r="F132" i="18"/>
  <c r="E132" i="18"/>
  <c r="D132" i="18"/>
  <c r="M72" i="18"/>
  <c r="L72" i="18"/>
  <c r="K72" i="18"/>
  <c r="J72" i="18"/>
  <c r="J71" i="18" s="1"/>
  <c r="I72" i="18"/>
  <c r="H72" i="18"/>
  <c r="G72" i="18"/>
  <c r="F72" i="18"/>
  <c r="F71" i="18" s="1"/>
  <c r="E72" i="18"/>
  <c r="D72" i="18"/>
  <c r="J67" i="18"/>
  <c r="F67" i="18"/>
  <c r="M63" i="18"/>
  <c r="L63" i="18"/>
  <c r="K63" i="18"/>
  <c r="I63" i="18"/>
  <c r="H63" i="18"/>
  <c r="G63" i="18"/>
  <c r="F63" i="18"/>
  <c r="E63" i="18"/>
  <c r="D63" i="18"/>
  <c r="J63" i="18"/>
  <c r="K54" i="18"/>
  <c r="H54" i="18"/>
  <c r="G54" i="18"/>
  <c r="M54" i="18"/>
  <c r="J54" i="18"/>
  <c r="I54" i="18"/>
  <c r="F54" i="18"/>
  <c r="E54" i="18"/>
  <c r="M51" i="18"/>
  <c r="M33" i="18"/>
  <c r="L33" i="18"/>
  <c r="K33" i="18"/>
  <c r="J33" i="18"/>
  <c r="I33" i="18"/>
  <c r="H33" i="18"/>
  <c r="G33" i="18"/>
  <c r="F33" i="18"/>
  <c r="E33" i="18"/>
  <c r="D33" i="18"/>
  <c r="M30" i="18"/>
  <c r="L30" i="18"/>
  <c r="K30" i="18"/>
  <c r="H30" i="18"/>
  <c r="G30" i="18"/>
  <c r="D30" i="18"/>
  <c r="K29" i="18"/>
  <c r="J29" i="18"/>
  <c r="G29" i="18"/>
  <c r="F29" i="18"/>
  <c r="E29" i="18"/>
  <c r="M28" i="18"/>
  <c r="K28" i="18"/>
  <c r="I28" i="18"/>
  <c r="H28" i="18"/>
  <c r="G131" i="18" l="1"/>
  <c r="L54" i="18"/>
  <c r="G51" i="18"/>
  <c r="G32" i="18" s="1"/>
  <c r="K51" i="18"/>
  <c r="K32" i="18" s="1"/>
  <c r="E51" i="18"/>
  <c r="E32" i="18" s="1"/>
  <c r="E25" i="18" s="1"/>
  <c r="I51" i="18"/>
  <c r="I71" i="18"/>
  <c r="D51" i="18"/>
  <c r="D32" i="18" s="1"/>
  <c r="D25" i="18" s="1"/>
  <c r="F51" i="18"/>
  <c r="F32" i="18" s="1"/>
  <c r="F25" i="18" s="1"/>
  <c r="J51" i="18"/>
  <c r="K67" i="18"/>
  <c r="J32" i="18"/>
  <c r="D67" i="18"/>
  <c r="H67" i="18"/>
  <c r="L67" i="18"/>
  <c r="G67" i="18"/>
  <c r="E71" i="18"/>
  <c r="M71" i="18"/>
  <c r="D54" i="18"/>
  <c r="D131" i="18"/>
  <c r="H131" i="18"/>
  <c r="L131" i="18"/>
  <c r="E131" i="18"/>
  <c r="I131" i="18"/>
  <c r="M131" i="18"/>
  <c r="K131" i="18"/>
  <c r="H51" i="18"/>
  <c r="H32" i="18" s="1"/>
  <c r="H25" i="18" s="1"/>
  <c r="L51" i="18"/>
  <c r="L32" i="18" s="1"/>
  <c r="L25" i="18" s="1"/>
  <c r="G71" i="18"/>
  <c r="K71" i="18"/>
  <c r="F131" i="18"/>
  <c r="F66" i="18" s="1"/>
  <c r="F26" i="18" s="1"/>
  <c r="J131" i="18"/>
  <c r="J66" i="18" s="1"/>
  <c r="I32" i="18"/>
  <c r="I25" i="18" s="1"/>
  <c r="M32" i="18"/>
  <c r="M25" i="18" s="1"/>
  <c r="E67" i="18"/>
  <c r="I67" i="18"/>
  <c r="M67" i="18"/>
  <c r="D71" i="18"/>
  <c r="H71" i="18"/>
  <c r="L71" i="18"/>
  <c r="L66" i="18" s="1"/>
  <c r="E145" i="18"/>
  <c r="E27" i="18" s="1"/>
  <c r="I145" i="18"/>
  <c r="I27" i="18" s="1"/>
  <c r="M145" i="18"/>
  <c r="M27" i="18" s="1"/>
  <c r="J25" i="18"/>
  <c r="K66" i="18" l="1"/>
  <c r="K26" i="18" s="1"/>
  <c r="H66" i="18"/>
  <c r="H26" i="18" s="1"/>
  <c r="M66" i="18"/>
  <c r="M26" i="18" s="1"/>
  <c r="M24" i="18" s="1"/>
  <c r="E66" i="18"/>
  <c r="E26" i="18" s="1"/>
  <c r="E24" i="18" s="1"/>
  <c r="G66" i="18"/>
  <c r="G26" i="18" s="1"/>
  <c r="I66" i="18"/>
  <c r="I26" i="18" s="1"/>
  <c r="I24" i="18" s="1"/>
  <c r="D66" i="18"/>
  <c r="D26" i="18" s="1"/>
  <c r="D24" i="18" s="1"/>
  <c r="F24" i="18"/>
  <c r="J26" i="18"/>
  <c r="J24" i="18" s="1"/>
  <c r="J31" i="18"/>
  <c r="L26" i="18"/>
  <c r="L24" i="18" s="1"/>
  <c r="L31" i="18"/>
  <c r="F31" i="18"/>
  <c r="I31" i="18"/>
  <c r="H24" i="18"/>
  <c r="K31" i="18"/>
  <c r="K25" i="18"/>
  <c r="K24" i="18" s="1"/>
  <c r="H31" i="18"/>
  <c r="G25" i="18"/>
  <c r="G31" i="18"/>
  <c r="E31" i="18" l="1"/>
  <c r="M31" i="18"/>
  <c r="G24" i="18"/>
  <c r="D31" i="18"/>
</calcChain>
</file>

<file path=xl/sharedStrings.xml><?xml version="1.0" encoding="utf-8"?>
<sst xmlns="http://schemas.openxmlformats.org/spreadsheetml/2006/main" count="1300" uniqueCount="298">
  <si>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</si>
  <si>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</si>
  <si>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</si>
  <si>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</si>
  <si>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</si>
  <si>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Приложение N 19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</si>
  <si>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</si>
  <si>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</si>
  <si>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</si>
  <si>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</si>
  <si>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</si>
  <si>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 x ч/год</t>
  </si>
  <si>
    <t>факт на конец отчетного периода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</si>
  <si>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</si>
  <si>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Утвержденные плановые значения показателей приведены</t>
  </si>
  <si>
    <t>35 кВ и выше (квартальный)</t>
  </si>
  <si>
    <t>отдельно по каждому центру питания напряжением</t>
  </si>
  <si>
    <t>в сетях и увеличения резерва для присоединения потребителей</t>
  </si>
  <si>
    <t>касающейся расширения пропускной способности, снижения потерь</t>
  </si>
  <si>
    <t>Форма 19. Отчет о достигнутых результатах в части,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</si>
  <si>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</si>
  <si>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</si>
  <si>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</si>
  <si>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факт на 01.01.2025 года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</si>
  <si>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</si>
  <si>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</si>
  <si>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</si>
  <si>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</si>
  <si>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</si>
  <si>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</si>
  <si>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</si>
  <si>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</si>
  <si>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</si>
  <si>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</si>
  <si>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</si>
  <si>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</si>
  <si>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</si>
  <si>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</si>
  <si>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</si>
  <si>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</si>
  <si>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</si>
  <si>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</si>
  <si>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</si>
  <si>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</si>
  <si>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</si>
  <si>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</si>
  <si>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</si>
  <si>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</si>
  <si>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</si>
  <si>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</si>
  <si>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</si>
  <si>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</si>
  <si>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</si>
  <si>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</si>
  <si>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нд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</si>
  <si>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</si>
  <si>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</si>
  <si>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</si>
  <si>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</si>
  <si>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</si>
  <si>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</si>
  <si>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</si>
  <si>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</si>
  <si>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</si>
  <si>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</si>
  <si>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</si>
  <si>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</si>
  <si>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</si>
  <si>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</si>
  <si>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</si>
  <si>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</si>
  <si>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</si>
  <si>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</si>
  <si>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</si>
  <si>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</si>
  <si>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</si>
  <si>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</si>
  <si>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</si>
  <si>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</si>
  <si>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</si>
  <si>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</si>
  <si>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</si>
  <si>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</si>
  <si>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</si>
  <si>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O_ИП00001</t>
  </si>
  <si>
    <t>O_ИП00003</t>
  </si>
  <si>
    <t>O_ИП00004</t>
  </si>
  <si>
    <t>O_ИП00005</t>
  </si>
  <si>
    <t>O_ИП00006</t>
  </si>
  <si>
    <t>O_ИП00007</t>
  </si>
  <si>
    <t>O_ИП00008</t>
  </si>
  <si>
    <t>O_ИП00009</t>
  </si>
  <si>
    <t>O_ИП00010</t>
  </si>
  <si>
    <t>O_ИП00012</t>
  </si>
  <si>
    <t>O_ИП00013</t>
  </si>
  <si>
    <t>O_ИП00014</t>
  </si>
  <si>
    <t>O_ИП00015</t>
  </si>
  <si>
    <t>O_ИП00016</t>
  </si>
  <si>
    <t>O_ИП00018</t>
  </si>
  <si>
    <t>O_ИП00019</t>
  </si>
  <si>
    <t>O_ИП00020</t>
  </si>
  <si>
    <t>O_ИП00021</t>
  </si>
  <si>
    <t>O_ИП00023</t>
  </si>
  <si>
    <t>O_ИП00024</t>
  </si>
  <si>
    <t>O_ИП00025</t>
  </si>
  <si>
    <t>O_ИП00026</t>
  </si>
  <si>
    <t>O_ИП00027</t>
  </si>
  <si>
    <t>O_ИП00028</t>
  </si>
  <si>
    <t>O_ИП00029</t>
  </si>
  <si>
    <t>O_ИП00030</t>
  </si>
  <si>
    <t>O_ИП00031</t>
  </si>
  <si>
    <t>O_ИП00032</t>
  </si>
  <si>
    <t>O_ИП00033</t>
  </si>
  <si>
    <t>O_ИП00034</t>
  </si>
  <si>
    <t>O_ИП00035</t>
  </si>
  <si>
    <t>O_ИП00036</t>
  </si>
  <si>
    <t>O_ИП00037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</si>
  <si>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</si>
  <si>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</si>
  <si>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</si>
  <si>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</si>
  <si>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</si>
  <si>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</si>
  <si>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Устройство измерительного комплекса, класс напряжения 0,22 (0,4) кВ АО "Оренбургкоммунэлектросеть"</t>
  </si>
  <si>
    <t>1.2.3.2</t>
  </si>
  <si>
    <t>«Установка приборов учета, класс напряжения 6 (10) кВ, всего, в том числе:»</t>
  </si>
  <si>
    <t>Устройство измерительного комплекса, класс напряжения 6 (10) кВ АО "Оренбургкоммунэлектросеть"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</si>
  <si>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</si>
  <si>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</si>
  <si>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</si>
  <si>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</si>
  <si>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</si>
  <si>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</si>
  <si>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</si>
  <si>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</si>
  <si>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</si>
  <si>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</si>
  <si>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</si>
  <si>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</si>
  <si>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</si>
  <si>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</si>
  <si>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</si>
  <si>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</si>
  <si>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</si>
  <si>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</si>
  <si>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</si>
  <si>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</si>
  <si>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</si>
  <si>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</si>
  <si>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</si>
  <si>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</si>
  <si>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</si>
  <si>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</si>
  <si>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O_ИП00200</t>
  </si>
  <si>
    <t>O_ИП00203</t>
  </si>
  <si>
    <t>O_ИП00213</t>
  </si>
  <si>
    <t>O_ИП00219</t>
  </si>
  <si>
    <t>O_ИП00226</t>
  </si>
  <si>
    <t>O_ИП00229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</si>
  <si>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</si>
  <si>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</si>
  <si>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</si>
  <si>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</si>
  <si>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Развитие производственных баз филиала АО "Оренбургкоммунэлектросеть" Бугурусланских КЭС</t>
  </si>
  <si>
    <t>Развитие производственных баз Головного предприятия АО "Оренбургкоммунэлектросеть"</t>
  </si>
  <si>
    <t>O_ИП00384</t>
  </si>
  <si>
    <t>O_ИП00387</t>
  </si>
  <si>
    <t>O_ИП00186</t>
  </si>
  <si>
    <t>O_ИП00191</t>
  </si>
  <si>
    <t>Строительство 2КЛ-0,4 кВ ГражданПромСтрой ООО</t>
  </si>
  <si>
    <t>P_ИП00006</t>
  </si>
  <si>
    <t>Строительство 2КЛ-0,4 кВ; Установка измерительных комплексов в количестве 2 шт. Стройарсенал ООО</t>
  </si>
  <si>
    <t>P_ИП00007</t>
  </si>
  <si>
    <t>Строительство ВЛЗ-6 кВ, Строительство КЛ-6 кВ; Строительство ТП 6/0,4 кВ; Установка измерительных комплексов в количестве 5 шт. ДВОРЕЦ КУЛЬТУРЫ МЕТАЛЛУРГОВ Г.НОВОТРОИЦКА МАУК</t>
  </si>
  <si>
    <t>P_ИП00008</t>
  </si>
  <si>
    <t>Установка измерительных комплексов в количестве 1 шт. ВЕТЕРАН ООО</t>
  </si>
  <si>
    <t>P_ИП00009</t>
  </si>
  <si>
    <t>Установка измерительных комплексов в количестве 1 шт. АБДУЛИНСКАЯ МБ ГБУЗ</t>
  </si>
  <si>
    <t>P_ИП00010</t>
  </si>
  <si>
    <t>Строительство КЛ-6 кВ; Установка измерительных комплексов в количестве 6 шт Уральская Сталь АО</t>
  </si>
  <si>
    <t>P_ИП00011</t>
  </si>
  <si>
    <t>Строительство 2ТП-6/0,4 кВ; Установка измерительных комплексов в количестве 6 шт Уральская Сталь АО</t>
  </si>
  <si>
    <t>P_ИП00012</t>
  </si>
  <si>
    <t>Установка измерительных комплексов в количестве 1 шт. Кирпичева Наталья Александровна ИП</t>
  </si>
  <si>
    <t>P_ИП00013</t>
  </si>
  <si>
    <t>Установка измерительных комплексов в количестве 1 шт. СОШ № 8 МОАУ</t>
  </si>
  <si>
    <t>P_ИП00014</t>
  </si>
  <si>
    <t>Строительство ВЛИ-0,4 кВ; Установка измерительных комплексов в количестве 1 шт. Проценко Альфия Мухаметовна ИП</t>
  </si>
  <si>
    <t>P_ИП00015</t>
  </si>
  <si>
    <t>Строительство КТП-6/0,4 кВ; Строительство КЛ-6 кВ; Установка измерительных комплексов в количестве 1 шт. Демченко Максим Алексеевич ИП</t>
  </si>
  <si>
    <t>P_ИП00016</t>
  </si>
  <si>
    <t>Установка измерительных комплексов в количестве 2 шт. СЕТИ ПЛЮС ООО</t>
  </si>
  <si>
    <t>P_ИП00017</t>
  </si>
  <si>
    <t>Установка измерительных комплексов в количестве 1 шт. Захаров Эдуард Николаевич ИП</t>
  </si>
  <si>
    <t>P_ИП00023</t>
  </si>
  <si>
    <t>Г</t>
  </si>
  <si>
    <t>Реконструкция ПС "Рамазан" 35/6 кВ (монтаж системы видеонаблюдения)</t>
  </si>
  <si>
    <t>P_ИП00024</t>
  </si>
  <si>
    <t>Реконструкция распределительных сетей ВЛ-10 кВ, ВЛ-0,4 кВ,  г. Абдулино</t>
  </si>
  <si>
    <t>Реконструкция распределительных сетей ВЛ-10 кВ, ВЛ-0,4 кВ, ТП(РП)-(6)10/0,4 кВ, реклоузер, р.ц. Акбулак</t>
  </si>
  <si>
    <t>Реконструкция распределительных сетей ВЛ-0,4 кВ, КЛ-10 кВ, ТП(РП)-(6)10/0,4 кВ, р.ц. Александровка</t>
  </si>
  <si>
    <t>Реконструкция распределительных сетей ВЛ-0,4 кВ, р.ц. Асекеево</t>
  </si>
  <si>
    <t>Реконструкция распределительных сетей ВЛ-10 кВ, ВЛ-0,4 кВ, р.ц. Беляевка</t>
  </si>
  <si>
    <t>Реконструкция распределительных сетей ВЛ-6 кВ, ВЛ-0,4 кВ, ТП(РП)-(6)10/0,4 кВ, г. Бугуруслан</t>
  </si>
  <si>
    <t>Реконструкция распределительных  КЛ-6кВ, ВЛ-0,4 кВ, ТП(РП)-(6)10/0,4 кВ, г. Бузулук</t>
  </si>
  <si>
    <t>Реконструкция распределительных сетей ВЛ-6 кВ, КЛ-(6)10кВ, ТП(РП)-6(10)/0,4 кВ, реклоузер, г. Гай</t>
  </si>
  <si>
    <t>Реконструкция распределительных сетей ВЛ-10 кВ, ВЛ-0,4 кВ, р.ц. Грачевка</t>
  </si>
  <si>
    <t>Реконструкция распределительных сетей ВЛ-0,4 кВ р.ц. Илек</t>
  </si>
  <si>
    <t>Реконструкция распределительных сетей ТП(РП)-(6)10/0,4 кВ, р.ц. Кваркено</t>
  </si>
  <si>
    <t>Реконструкция распределительных сетей ВЛ-0,4 кВ, р.ц. Колтубановка</t>
  </si>
  <si>
    <t>Реконструкция распределительных сетей КЛ-6(10)кВ, ВЛ-0,4 кВ, ТП(РП)-(6)10/0,4 кВ, г. Кувандык</t>
  </si>
  <si>
    <t>Реконструкция распределительных сетей ВЛ-0,4 кВ, р.ц. Курманаевка</t>
  </si>
  <si>
    <t>Реконструкция распределительных сетей ВЛ-0,4 кВ, КЛ-0,4 кВ, ТП(РП)-6(10)/0,4 кВ, г. Медногорск</t>
  </si>
  <si>
    <t>Реконструкция распределительных сетей ТП(РП)-(6)10/0,4 кВ, р.ц. Новоорск</t>
  </si>
  <si>
    <t>Реконструкция распределительных сетей ВЛ-10 кВ, КЛ-10 кВ, ВЛ-0,4 кВ, ТП(РП)-(6)10/0,4 кВ, р.ц. Новосергиевка</t>
  </si>
  <si>
    <t>Реконструкция распределительных сетей ВЛ-6 кВ, ВЛ-0,4 кВ, ТП(РП)-6(10)/0,4 кВ, г. Новотроицк</t>
  </si>
  <si>
    <t>Реконструкция распределительных сетей ВЛ-0,4 кВ, ШР ОГСК г. Оренбург</t>
  </si>
  <si>
    <t>O_ИП00022</t>
  </si>
  <si>
    <t>Реконструкция распределительных сетей ВЛ-0,4 кВ, ТП(РП)-6(10)/0,4 кВ, р.ц. Октябрьский</t>
  </si>
  <si>
    <t>Реконструкция распределительных сетей ВЛ-(6)10 кВ, КЛ-6(10)кВ, ВЛ-0,4 кВ, КЛ-0,4кВ, ТП(РП)-(6)10/0,4 кВ, реклоузер, ШР г. Оренбург</t>
  </si>
  <si>
    <t>Реконструкция распределительных сетей ВЛ-6(10) кВ, КЛ-10 кВ, ТП(РП)-6(10)/0,4 кВ, реклоузер, г. Орск</t>
  </si>
  <si>
    <t>Реконструкция распределительных сетей ВЛ-0,4 кВ, р.ц. Первомайский</t>
  </si>
  <si>
    <t>Реконструкция распределительных сетей ВЛ-0,4 кВ, ТП(РП)-6(10)/0,4 кВ, р.ц. Переволоцкий</t>
  </si>
  <si>
    <t>Реконструкция распределительных сетей ВЛ-0,4 кВ, р.ц. Плешаново</t>
  </si>
  <si>
    <t>Реконструкция распределительных сетей ВЛ-10 кВ, ВЛ-0,4 кВ, ТП(РП)-6(10)/0,4кВ р.ц. Пономаревка</t>
  </si>
  <si>
    <t>Реконструкция распределительных сетей ВЛ-10 кВ, ВЛ-0,4 кВ, ТП(РП)-6(10)/0,4 кВ, р.ц. Сакмара</t>
  </si>
  <si>
    <t>Реконструкция распределительных сетей ВЛ-0,4 кВ, р.ц. Саракташ</t>
  </si>
  <si>
    <t>Реконструкция распределительных сетей ВЛ-10 кВ, ВЛ-0,4 кВ, КЛ-10 кВ, р.ц. Северный</t>
  </si>
  <si>
    <t>Реконструкция распределительных сетей ВЛ-10 кВ, КЛ-10кВ, ВЛ-0,4 кВ, ТП(РП)-6(10)/0,4 кВ, г. Соль-Илецк</t>
  </si>
  <si>
    <t>Реконструкция распределительных сетей ВЛ-0,4 кВ, ТП(РП)-6(10)/0,4 кВ, г. Сорочинск</t>
  </si>
  <si>
    <t>Реконструкция распределительных сетей ВЛ-0,4 кВ, р.ц. Ташла</t>
  </si>
  <si>
    <t>Реконструкция распределительных сетей ВЛ-0,4 кВ, р.ц. Тоцк</t>
  </si>
  <si>
    <t>Реконструкция распределительных сетей ВЛ-10 кВ, ВЛ-0,4 кВ, ТП(РП)-6(10)/0,4 кВ, р.ц. Шарлык</t>
  </si>
  <si>
    <t>Реконструкция распределительных сетей ТП(РП)-6(10)/0,4кВ, р.ц. Адамовка</t>
  </si>
  <si>
    <t>O_ИП00039</t>
  </si>
  <si>
    <t>Реконструкция распределительных сетей ВЛ-6(10)кВ, ВЛ-0,4кВ, ТП(РП)-6(10)/0,4кВ, р.ц. Акбулак</t>
  </si>
  <si>
    <t>O_ИП00040</t>
  </si>
  <si>
    <t>Реконструкция распределительных сетей ВЛ-6(10)кВ р.ц. Александровка</t>
  </si>
  <si>
    <t>O_ИП00041</t>
  </si>
  <si>
    <t>Реконструкция распределительных сетей ВЛ-0,4кВ р.ц. Беляевка</t>
  </si>
  <si>
    <t>O_ИП00043</t>
  </si>
  <si>
    <t>Реконструкция распределительных сетей ВЛ-6(10)кВ, КЛ-6(10)кВ, ВЛ-0,4кВ, ТП(РП)-6(10)/0,4кВ, г. Бузулук</t>
  </si>
  <si>
    <t>O_ИП00045</t>
  </si>
  <si>
    <t>Реконструкция распределительных сетей ВЛ-0,4кВ, ТП(РП)-6(10)/0,4кВ, г. Гай</t>
  </si>
  <si>
    <t>O_ИП00046</t>
  </si>
  <si>
    <t>Реконструкция распределительных сетей ВЛ-0,4кВ р.ц. Грачевка</t>
  </si>
  <si>
    <t>O_ИП00047</t>
  </si>
  <si>
    <t>Реконструкция распределительных сетей ВЛ-6(10)кВ, ВЛ-0,4кВ, КЛ-6(10)кВ,  ТП(РП)-6(10)/0,4кВ, г. Кувандык</t>
  </si>
  <si>
    <t>O_ИП00052</t>
  </si>
  <si>
    <t>Реконструкция распределительных сетей ВЛ-6(10)кВ, ВЛ-0,4кВ р.ц. Курманаевка</t>
  </si>
  <si>
    <t>O_ИП00053</t>
  </si>
  <si>
    <t>Реконструкция распределительных сетей ВЛ-0,4кВ, ТП(РП)-6(10)/0,4кВ, г. Медногорск</t>
  </si>
  <si>
    <t>O_ИП00055</t>
  </si>
  <si>
    <t>Реконструкция распределительных сетей ВЛ-6(10)кВ, ВЛ-0,4кВ, ТП(РП)-6(10)/0,4кВ, р.ц. Новоорск</t>
  </si>
  <si>
    <t>O_ИП00056</t>
  </si>
  <si>
    <t>Реконструкция распределительных сетей ВЛ-6(10)кВ, ВЛ-0,4кВ, КЛ-6(10)кВ, ТП(РП)-6(10)/0,4кВ, р.ц. Новосергиевка</t>
  </si>
  <si>
    <t>O_ИП00057</t>
  </si>
  <si>
    <t>Реконструкция распределительных сетей ВЛ-6(10)кВ, ВЛ-0,4кВ, ТП(РП)-6(10)/0,4кВ, г. Новотроицк</t>
  </si>
  <si>
    <t>O_ИП00058</t>
  </si>
  <si>
    <t>Реконструкция распределительных сетей ВЛ-0,4кВ ОГСК г. Оренбург</t>
  </si>
  <si>
    <t>O_ИП00059</t>
  </si>
  <si>
    <t>Реконструкция распределительных сетей ВЛ-6(10)кВ, ВЛ-0,4кВ, ТП(РП)-6(10)/0,4кВ, р.ц. Октябрьский</t>
  </si>
  <si>
    <t>O_ИП00060</t>
  </si>
  <si>
    <t>Реконструкция распределительных сетей ВЛ-0,4кВ, КЛ-0,4кВ, ТП(РП)-6(10)/0,4кВ, г. Оренбург</t>
  </si>
  <si>
    <t>O_ИП00061</t>
  </si>
  <si>
    <t>Реконструкция распределительных сетей ВЛ-6(10)кВ р.ц. Первомайский</t>
  </si>
  <si>
    <t>O_ИП00063</t>
  </si>
  <si>
    <t>Реконструкция распределительных сетей ВЛ-6(10)кВ, ВЛ-0,4кВ р.ц. Переволоцкий</t>
  </si>
  <si>
    <t>O_ИП00064</t>
  </si>
  <si>
    <t>Реконструкция распределительных сетей ВЛ-6(10)кВ, ВЛ-0,4кВ р.ц. Плешаново</t>
  </si>
  <si>
    <t>O_ИП00065</t>
  </si>
  <si>
    <t>Реконструкция распределительных сетей ВЛ-0,4кВ р.ц. Саракташ</t>
  </si>
  <si>
    <t>O_ИП00068</t>
  </si>
  <si>
    <t>Реконструкция распределительных сетей ВЛ-6(10)кВ, ВЛ-0,4кВ, ТП(РП)-6(10)/0,4кВ, г. Сорочинск</t>
  </si>
  <si>
    <t>O_ИП00071</t>
  </si>
  <si>
    <t>Реконструкция распределительных сетей ВЛ-6(10)кВ, ВЛ-0,4кВ р.ц. Ташла</t>
  </si>
  <si>
    <t>O_ИП00072</t>
  </si>
  <si>
    <t>Реконструкция распределительных сетей ВЛ-6(10)кВ р.ц. Шарлык</t>
  </si>
  <si>
    <t>O_ИП00074</t>
  </si>
  <si>
    <t>Строительство распределительных сетей ВЛ-10 кВ, реклоузер, р.ц. Асекеево</t>
  </si>
  <si>
    <t>Строительство распределительных сетей КЛ-6 кВ, г. Бузулук</t>
  </si>
  <si>
    <t>Строительство распределительных сетей ВЛ-10 кВ, ТП(РП)-6(10)/0,4 кВ, г. Медногорск</t>
  </si>
  <si>
    <t>Строительство распределительных сетей ВЛ-10 кВ, ТП(РП)-6(10)/0,4 кВ, г. Оренбург</t>
  </si>
  <si>
    <t>Строительство распределительных сетей ВЛ-0,4 кВ, ШР,  реклоузер, р.ц. Саракташ</t>
  </si>
  <si>
    <t>Строительство распределительных сетей реклоузер г. Сорочинск</t>
  </si>
  <si>
    <t>Строительство распределительных сетей КЛ-6(10)кВ, реклоузер р.ц. Акбулак</t>
  </si>
  <si>
    <t>O_ИП00235</t>
  </si>
  <si>
    <t>Строительство распределительных сетей реклоузер, р.ц. Беляевка</t>
  </si>
  <si>
    <t>O_ИП00238</t>
  </si>
  <si>
    <t>Строительство распределительных сетей КЛ-6(10) кВ, реклоузер, г. Орск</t>
  </si>
  <si>
    <t>O_ИП00257</t>
  </si>
  <si>
    <t>Приобретение оборудования не требующее монтажа, транспорта, электросетевого имущества</t>
  </si>
  <si>
    <t>O_ИП00389</t>
  </si>
  <si>
    <t>за четвертый квартал 2025 года</t>
  </si>
  <si>
    <t>Строительство КТП-250 кВА Строительство 2КЛ-6 кВ. Установка ИК в количестве 1шт. Оренбургская область, город Бузулук, земельный участок расположен в кадастровом квартале 56:38:0206006, кадастровый номер земельного участка 56:38:0206006:936. Триумф ООО</t>
  </si>
  <si>
    <t>P_ИП00020</t>
  </si>
  <si>
    <t xml:space="preserve">в соответствии с решением №8 Министерства промышленности и энергетики Оренбургской области № 19/2174 от 28.11.2025г.  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</si>
  <si>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2026 </t>
    </r>
    <r>
      <rPr>
        <sz val="12"/>
        <color theme="1"/>
        <rFont val="Times New Roman"/>
        <family val="1"/>
        <charset val="204"/>
      </rPr>
      <t>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</si>
</sst>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0.000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4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5" fillId="0" borderId="0"/>
    <xf numFmtId="0" fontId="27" fillId="0" borderId="0"/>
    <xf numFmtId="0" fontId="27" fillId="0" borderId="0"/>
    <xf numFmtId="165" fontId="5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8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6" fillId="0" borderId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2" fillId="24" borderId="1" xfId="1" applyNumberFormat="1" applyFont="1" applyFill="1" applyBorder="1" applyAlignment="1">
      <alignment horizontal="center" vertical="center"/>
    </xf>
    <xf numFmtId="0" fontId="2" fillId="24" borderId="1" xfId="1" applyFont="1" applyFill="1" applyBorder="1" applyAlignment="1">
      <alignment horizontal="center" vertical="center" wrapText="1"/>
    </xf>
    <xf numFmtId="0" fontId="2" fillId="24" borderId="1" xfId="1" applyFont="1" applyFill="1" applyBorder="1" applyAlignment="1">
      <alignment horizontal="center" vertical="center"/>
    </xf>
    <xf numFmtId="0" fontId="31" fillId="24" borderId="1" xfId="1" applyFont="1" applyFill="1" applyBorder="1" applyAlignment="1">
      <alignment horizontal="center" vertical="center"/>
    </xf>
    <xf numFmtId="49" fontId="2" fillId="25" borderId="1" xfId="1" applyNumberFormat="1" applyFont="1" applyFill="1" applyBorder="1" applyAlignment="1">
      <alignment horizontal="center" vertical="center"/>
    </xf>
    <xf numFmtId="0" fontId="2" fillId="25" borderId="1" xfId="1" applyFont="1" applyFill="1" applyBorder="1" applyAlignment="1">
      <alignment horizontal="center" vertical="center" wrapText="1"/>
    </xf>
    <xf numFmtId="0" fontId="31" fillId="25" borderId="1" xfId="1" applyFont="1" applyFill="1" applyBorder="1" applyAlignment="1">
      <alignment horizontal="center" vertical="center"/>
    </xf>
    <xf numFmtId="49" fontId="2" fillId="26" borderId="1" xfId="1" applyNumberFormat="1" applyFont="1" applyFill="1" applyBorder="1" applyAlignment="1">
      <alignment horizontal="center" vertical="center"/>
    </xf>
    <xf numFmtId="0" fontId="2" fillId="26" borderId="1" xfId="1" applyFont="1" applyFill="1" applyBorder="1" applyAlignment="1">
      <alignment horizontal="center" vertical="center" wrapText="1"/>
    </xf>
    <xf numFmtId="0" fontId="31" fillId="26" borderId="1" xfId="1" applyFont="1" applyFill="1" applyBorder="1" applyAlignment="1">
      <alignment horizontal="center" vertical="center"/>
    </xf>
    <xf numFmtId="49" fontId="2" fillId="27" borderId="1" xfId="1" applyNumberFormat="1" applyFont="1" applyFill="1" applyBorder="1" applyAlignment="1">
      <alignment horizontal="center" vertical="center"/>
    </xf>
    <xf numFmtId="0" fontId="2" fillId="27" borderId="1" xfId="1" applyFont="1" applyFill="1" applyBorder="1" applyAlignment="1">
      <alignment horizontal="center" vertical="center" wrapText="1"/>
    </xf>
    <xf numFmtId="0" fontId="31" fillId="27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horizontal="center" vertical="center" wrapText="1"/>
    </xf>
    <xf numFmtId="168" fontId="2" fillId="24" borderId="1" xfId="1" applyNumberFormat="1" applyFont="1" applyFill="1" applyBorder="1" applyAlignment="1">
      <alignment horizontal="center" vertical="center" wrapText="1"/>
    </xf>
    <xf numFmtId="168" fontId="2" fillId="25" borderId="1" xfId="1" applyNumberFormat="1" applyFont="1" applyFill="1" applyBorder="1" applyAlignment="1">
      <alignment horizontal="center" vertical="center" wrapText="1"/>
    </xf>
    <xf numFmtId="168" fontId="2" fillId="26" borderId="1" xfId="1" applyNumberFormat="1" applyFont="1" applyFill="1" applyBorder="1" applyAlignment="1">
      <alignment horizontal="center" vertical="center" wrapText="1"/>
    </xf>
    <xf numFmtId="168" fontId="2" fillId="27" borderId="1" xfId="1" applyNumberFormat="1" applyFont="1" applyFill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31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68"/>
  <sheetViews>
    <sheetView tabSelected="1" view="pageBreakPreview" zoomScaleNormal="100" zoomScaleSheetLayoutView="100" workbookViewId="0">
      <selection activeCell="A5" sqref="A5:M5"/>
    </sheetView>
  </sheetViews>
  <sheetFormatPr defaultRowHeight="15.75" x14ac:dyDescent="0.25"/>
  <cols>
    <col min="1" max="1" width="18.7109375" style="5" customWidth="1"/>
    <col min="2" max="2" width="50.85546875" style="5" customWidth="1"/>
    <col min="3" max="13" width="18.7109375" style="5" customWidth="1"/>
    <col min="14" max="16384" width="9.140625" style="5"/>
  </cols>
  <sheetData>
    <row r="1" spans="1:13" x14ac:dyDescent="0.25">
      <c r="M1" s="1" t="s">
        <v>5</v>
      </c>
    </row>
    <row r="2" spans="1:13" x14ac:dyDescent="0.25">
      <c r="M2" s="1" t="s">
        <v>0</v>
      </c>
    </row>
    <row r="3" spans="1:13" x14ac:dyDescent="0.25">
      <c r="M3" s="1" t="s">
        <v>1</v>
      </c>
    </row>
    <row r="4" spans="1:13" x14ac:dyDescent="0.25">
      <c r="M4" s="2"/>
    </row>
    <row r="5" spans="1:13" x14ac:dyDescent="0.25">
      <c r="A5" s="32" t="s">
        <v>19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18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 t="s">
        <v>17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16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32" t="s">
        <v>15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</row>
    <row r="10" spans="1:13" x14ac:dyDescent="0.25">
      <c r="A10" s="32" t="s">
        <v>293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3" x14ac:dyDescent="0.2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s="4" customFormat="1" ht="30" customHeight="1" x14ac:dyDescent="0.25">
      <c r="A12" s="34" t="s">
        <v>22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 x14ac:dyDescent="0.25">
      <c r="A13" s="35" t="s">
        <v>20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3" x14ac:dyDescent="0.25">
      <c r="A15" s="33" t="s">
        <v>297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13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 x14ac:dyDescent="0.25">
      <c r="A17" s="33" t="s">
        <v>14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3" x14ac:dyDescent="0.25">
      <c r="A18" s="33" t="s">
        <v>296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 x14ac:dyDescent="0.25">
      <c r="A19" s="35" t="s">
        <v>21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3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</row>
    <row r="21" spans="1:13" ht="164.25" customHeight="1" x14ac:dyDescent="0.25">
      <c r="A21" s="37" t="s">
        <v>2</v>
      </c>
      <c r="B21" s="37" t="s">
        <v>3</v>
      </c>
      <c r="C21" s="37" t="s">
        <v>4</v>
      </c>
      <c r="D21" s="37" t="s">
        <v>6</v>
      </c>
      <c r="E21" s="37" t="s">
        <v>7</v>
      </c>
      <c r="F21" s="37" t="s">
        <v>8</v>
      </c>
      <c r="G21" s="37"/>
      <c r="H21" s="37" t="s">
        <v>9</v>
      </c>
      <c r="I21" s="37"/>
      <c r="J21" s="37" t="s">
        <v>10</v>
      </c>
      <c r="K21" s="37"/>
      <c r="L21" s="37" t="s">
        <v>11</v>
      </c>
      <c r="M21" s="37"/>
    </row>
    <row r="22" spans="1:13" ht="47.25" x14ac:dyDescent="0.25">
      <c r="A22" s="37"/>
      <c r="B22" s="37"/>
      <c r="C22" s="37"/>
      <c r="D22" s="37"/>
      <c r="E22" s="37"/>
      <c r="F22" s="3" t="s">
        <v>23</v>
      </c>
      <c r="G22" s="3" t="s">
        <v>12</v>
      </c>
      <c r="H22" s="31" t="s">
        <v>23</v>
      </c>
      <c r="I22" s="3" t="s">
        <v>12</v>
      </c>
      <c r="J22" s="31" t="s">
        <v>23</v>
      </c>
      <c r="K22" s="3" t="s">
        <v>12</v>
      </c>
      <c r="L22" s="31" t="s">
        <v>23</v>
      </c>
      <c r="M22" s="3" t="s">
        <v>12</v>
      </c>
    </row>
    <row r="23" spans="1:13" x14ac:dyDescent="0.25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">
        <v>11</v>
      </c>
      <c r="L23" s="3">
        <v>12</v>
      </c>
      <c r="M23" s="3">
        <v>13</v>
      </c>
    </row>
    <row r="24" spans="1:13" ht="31.5" x14ac:dyDescent="0.25">
      <c r="A24" s="6" t="s">
        <v>24</v>
      </c>
      <c r="B24" s="7" t="s">
        <v>25</v>
      </c>
      <c r="C24" s="8" t="s">
        <v>195</v>
      </c>
      <c r="D24" s="23">
        <f t="shared" ref="D24:M24" si="0">D25+D26+D27+D28+D29+D30</f>
        <v>0</v>
      </c>
      <c r="E24" s="23">
        <f t="shared" si="0"/>
        <v>0</v>
      </c>
      <c r="F24" s="23">
        <f t="shared" si="0"/>
        <v>0</v>
      </c>
      <c r="G24" s="23">
        <f t="shared" si="0"/>
        <v>0</v>
      </c>
      <c r="H24" s="23">
        <f t="shared" si="0"/>
        <v>0</v>
      </c>
      <c r="I24" s="23">
        <f t="shared" si="0"/>
        <v>0</v>
      </c>
      <c r="J24" s="23">
        <f t="shared" si="0"/>
        <v>0</v>
      </c>
      <c r="K24" s="23">
        <f t="shared" si="0"/>
        <v>0</v>
      </c>
      <c r="L24" s="23">
        <f t="shared" si="0"/>
        <v>0</v>
      </c>
      <c r="M24" s="23">
        <f t="shared" si="0"/>
        <v>0</v>
      </c>
    </row>
    <row r="25" spans="1:13" x14ac:dyDescent="0.25">
      <c r="A25" s="6" t="s">
        <v>26</v>
      </c>
      <c r="B25" s="7" t="s">
        <v>27</v>
      </c>
      <c r="C25" s="9" t="s">
        <v>195</v>
      </c>
      <c r="D25" s="23">
        <f t="shared" ref="D25:M25" si="1">D32</f>
        <v>0</v>
      </c>
      <c r="E25" s="23">
        <f t="shared" si="1"/>
        <v>0</v>
      </c>
      <c r="F25" s="23">
        <f t="shared" si="1"/>
        <v>0</v>
      </c>
      <c r="G25" s="23">
        <f t="shared" si="1"/>
        <v>0</v>
      </c>
      <c r="H25" s="23">
        <f t="shared" si="1"/>
        <v>0</v>
      </c>
      <c r="I25" s="23">
        <f t="shared" si="1"/>
        <v>0</v>
      </c>
      <c r="J25" s="23">
        <f t="shared" si="1"/>
        <v>0</v>
      </c>
      <c r="K25" s="23">
        <f t="shared" si="1"/>
        <v>0</v>
      </c>
      <c r="L25" s="23">
        <f t="shared" si="1"/>
        <v>0</v>
      </c>
      <c r="M25" s="23">
        <f t="shared" si="1"/>
        <v>0</v>
      </c>
    </row>
    <row r="26" spans="1:13" ht="31.5" x14ac:dyDescent="0.25">
      <c r="A26" s="6" t="s">
        <v>28</v>
      </c>
      <c r="B26" s="7" t="s">
        <v>29</v>
      </c>
      <c r="C26" s="9" t="s">
        <v>195</v>
      </c>
      <c r="D26" s="23">
        <f t="shared" ref="D26:M26" si="2">D66</f>
        <v>0</v>
      </c>
      <c r="E26" s="23">
        <f t="shared" si="2"/>
        <v>0</v>
      </c>
      <c r="F26" s="23">
        <f t="shared" si="2"/>
        <v>0</v>
      </c>
      <c r="G26" s="23">
        <f t="shared" si="2"/>
        <v>0</v>
      </c>
      <c r="H26" s="23">
        <f t="shared" si="2"/>
        <v>0</v>
      </c>
      <c r="I26" s="23">
        <f t="shared" si="2"/>
        <v>0</v>
      </c>
      <c r="J26" s="23">
        <f t="shared" si="2"/>
        <v>0</v>
      </c>
      <c r="K26" s="23">
        <f t="shared" si="2"/>
        <v>0</v>
      </c>
      <c r="L26" s="23">
        <f t="shared" si="2"/>
        <v>0</v>
      </c>
      <c r="M26" s="23">
        <f t="shared" si="2"/>
        <v>0</v>
      </c>
    </row>
    <row r="27" spans="1:13" ht="63" x14ac:dyDescent="0.25">
      <c r="A27" s="6" t="s">
        <v>30</v>
      </c>
      <c r="B27" s="7" t="s">
        <v>31</v>
      </c>
      <c r="C27" s="9" t="s">
        <v>195</v>
      </c>
      <c r="D27" s="23">
        <f t="shared" ref="D27:M27" si="3">D145</f>
        <v>0</v>
      </c>
      <c r="E27" s="23">
        <f t="shared" si="3"/>
        <v>0</v>
      </c>
      <c r="F27" s="23">
        <f t="shared" si="3"/>
        <v>0</v>
      </c>
      <c r="G27" s="23">
        <f t="shared" si="3"/>
        <v>0</v>
      </c>
      <c r="H27" s="23">
        <f t="shared" si="3"/>
        <v>0</v>
      </c>
      <c r="I27" s="23">
        <f t="shared" si="3"/>
        <v>0</v>
      </c>
      <c r="J27" s="23">
        <f t="shared" si="3"/>
        <v>0</v>
      </c>
      <c r="K27" s="23">
        <f t="shared" si="3"/>
        <v>0</v>
      </c>
      <c r="L27" s="23">
        <f t="shared" si="3"/>
        <v>0</v>
      </c>
      <c r="M27" s="23">
        <f t="shared" si="3"/>
        <v>0</v>
      </c>
    </row>
    <row r="28" spans="1:13" ht="31.5" x14ac:dyDescent="0.25">
      <c r="A28" s="6" t="s">
        <v>32</v>
      </c>
      <c r="B28" s="7" t="s">
        <v>33</v>
      </c>
      <c r="C28" s="9" t="s">
        <v>195</v>
      </c>
      <c r="D28" s="23">
        <f t="shared" ref="D28:M28" si="4">D148</f>
        <v>0</v>
      </c>
      <c r="E28" s="23">
        <f t="shared" si="4"/>
        <v>0</v>
      </c>
      <c r="F28" s="23">
        <f t="shared" si="4"/>
        <v>0</v>
      </c>
      <c r="G28" s="23">
        <f t="shared" si="4"/>
        <v>0</v>
      </c>
      <c r="H28" s="23">
        <f t="shared" si="4"/>
        <v>0</v>
      </c>
      <c r="I28" s="23">
        <f t="shared" si="4"/>
        <v>0</v>
      </c>
      <c r="J28" s="23">
        <f t="shared" si="4"/>
        <v>0</v>
      </c>
      <c r="K28" s="23">
        <f t="shared" si="4"/>
        <v>0</v>
      </c>
      <c r="L28" s="23">
        <f t="shared" si="4"/>
        <v>0</v>
      </c>
      <c r="M28" s="23">
        <f t="shared" si="4"/>
        <v>0</v>
      </c>
    </row>
    <row r="29" spans="1:13" ht="31.5" x14ac:dyDescent="0.25">
      <c r="A29" s="6" t="s">
        <v>34</v>
      </c>
      <c r="B29" s="7" t="s">
        <v>35</v>
      </c>
      <c r="C29" s="9" t="s">
        <v>195</v>
      </c>
      <c r="D29" s="23">
        <f t="shared" ref="D29:M29" si="5">D158</f>
        <v>0</v>
      </c>
      <c r="E29" s="23">
        <f t="shared" si="5"/>
        <v>0</v>
      </c>
      <c r="F29" s="23">
        <f t="shared" si="5"/>
        <v>0</v>
      </c>
      <c r="G29" s="23">
        <f t="shared" si="5"/>
        <v>0</v>
      </c>
      <c r="H29" s="23">
        <f t="shared" si="5"/>
        <v>0</v>
      </c>
      <c r="I29" s="23">
        <f t="shared" si="5"/>
        <v>0</v>
      </c>
      <c r="J29" s="23">
        <f t="shared" si="5"/>
        <v>0</v>
      </c>
      <c r="K29" s="23">
        <f t="shared" si="5"/>
        <v>0</v>
      </c>
      <c r="L29" s="23">
        <f t="shared" si="5"/>
        <v>0</v>
      </c>
      <c r="M29" s="23">
        <f t="shared" si="5"/>
        <v>0</v>
      </c>
    </row>
    <row r="30" spans="1:13" x14ac:dyDescent="0.25">
      <c r="A30" s="6" t="s">
        <v>36</v>
      </c>
      <c r="B30" s="7" t="s">
        <v>37</v>
      </c>
      <c r="C30" s="9" t="s">
        <v>195</v>
      </c>
      <c r="D30" s="23">
        <f t="shared" ref="D30:M30" si="6">D159</f>
        <v>0</v>
      </c>
      <c r="E30" s="23">
        <f t="shared" si="6"/>
        <v>0</v>
      </c>
      <c r="F30" s="23">
        <f t="shared" si="6"/>
        <v>0</v>
      </c>
      <c r="G30" s="23">
        <f t="shared" si="6"/>
        <v>0</v>
      </c>
      <c r="H30" s="23">
        <f t="shared" si="6"/>
        <v>0</v>
      </c>
      <c r="I30" s="23">
        <f t="shared" si="6"/>
        <v>0</v>
      </c>
      <c r="J30" s="23">
        <f t="shared" si="6"/>
        <v>0</v>
      </c>
      <c r="K30" s="23">
        <f t="shared" si="6"/>
        <v>0</v>
      </c>
      <c r="L30" s="23">
        <f t="shared" si="6"/>
        <v>0</v>
      </c>
      <c r="M30" s="23">
        <f t="shared" si="6"/>
        <v>0</v>
      </c>
    </row>
    <row r="31" spans="1:13" x14ac:dyDescent="0.25">
      <c r="A31" s="10" t="s">
        <v>38</v>
      </c>
      <c r="B31" s="11" t="s">
        <v>39</v>
      </c>
      <c r="C31" s="12" t="s">
        <v>195</v>
      </c>
      <c r="D31" s="24">
        <f t="shared" ref="D31:M31" si="7">D32+D66+D145+D148+D158+D159</f>
        <v>0</v>
      </c>
      <c r="E31" s="24">
        <f t="shared" si="7"/>
        <v>0</v>
      </c>
      <c r="F31" s="24">
        <f t="shared" si="7"/>
        <v>0</v>
      </c>
      <c r="G31" s="24">
        <f t="shared" si="7"/>
        <v>0</v>
      </c>
      <c r="H31" s="24">
        <f t="shared" si="7"/>
        <v>0</v>
      </c>
      <c r="I31" s="24">
        <f t="shared" si="7"/>
        <v>0</v>
      </c>
      <c r="J31" s="24">
        <f t="shared" si="7"/>
        <v>0</v>
      </c>
      <c r="K31" s="24">
        <f t="shared" si="7"/>
        <v>0</v>
      </c>
      <c r="L31" s="24">
        <f t="shared" si="7"/>
        <v>0</v>
      </c>
      <c r="M31" s="24">
        <f t="shared" si="7"/>
        <v>0</v>
      </c>
    </row>
    <row r="32" spans="1:13" ht="31.5" x14ac:dyDescent="0.25">
      <c r="A32" s="10" t="s">
        <v>40</v>
      </c>
      <c r="B32" s="11" t="s">
        <v>41</v>
      </c>
      <c r="C32" s="12" t="s">
        <v>195</v>
      </c>
      <c r="D32" s="24">
        <f t="shared" ref="D32:M32" si="8">D33+D51+D54+D63</f>
        <v>0</v>
      </c>
      <c r="E32" s="24">
        <f t="shared" si="8"/>
        <v>0</v>
      </c>
      <c r="F32" s="24">
        <f t="shared" si="8"/>
        <v>0</v>
      </c>
      <c r="G32" s="24">
        <f t="shared" si="8"/>
        <v>0</v>
      </c>
      <c r="H32" s="24">
        <f t="shared" si="8"/>
        <v>0</v>
      </c>
      <c r="I32" s="24">
        <f t="shared" si="8"/>
        <v>0</v>
      </c>
      <c r="J32" s="24">
        <f t="shared" si="8"/>
        <v>0</v>
      </c>
      <c r="K32" s="24">
        <f t="shared" si="8"/>
        <v>0</v>
      </c>
      <c r="L32" s="24">
        <f t="shared" si="8"/>
        <v>0</v>
      </c>
      <c r="M32" s="24">
        <f t="shared" si="8"/>
        <v>0</v>
      </c>
    </row>
    <row r="33" spans="1:13" ht="47.25" x14ac:dyDescent="0.25">
      <c r="A33" s="13" t="s">
        <v>42</v>
      </c>
      <c r="B33" s="14" t="s">
        <v>43</v>
      </c>
      <c r="C33" s="15" t="s">
        <v>195</v>
      </c>
      <c r="D33" s="25">
        <f t="shared" ref="D33:M33" si="9">D34+D35+D36</f>
        <v>0</v>
      </c>
      <c r="E33" s="25">
        <f t="shared" si="9"/>
        <v>0</v>
      </c>
      <c r="F33" s="25">
        <f t="shared" si="9"/>
        <v>0</v>
      </c>
      <c r="G33" s="25">
        <f t="shared" si="9"/>
        <v>0</v>
      </c>
      <c r="H33" s="25">
        <f t="shared" si="9"/>
        <v>0</v>
      </c>
      <c r="I33" s="25">
        <f t="shared" si="9"/>
        <v>0</v>
      </c>
      <c r="J33" s="25">
        <f t="shared" si="9"/>
        <v>0</v>
      </c>
      <c r="K33" s="25">
        <f t="shared" si="9"/>
        <v>0</v>
      </c>
      <c r="L33" s="25">
        <f t="shared" si="9"/>
        <v>0</v>
      </c>
      <c r="M33" s="25">
        <f t="shared" si="9"/>
        <v>0</v>
      </c>
    </row>
    <row r="34" spans="1:13" ht="63" x14ac:dyDescent="0.25">
      <c r="A34" s="16" t="s">
        <v>44</v>
      </c>
      <c r="B34" s="17" t="s">
        <v>45</v>
      </c>
      <c r="C34" s="18" t="s">
        <v>195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</row>
    <row r="35" spans="1:13" ht="63" x14ac:dyDescent="0.25">
      <c r="A35" s="16" t="s">
        <v>46</v>
      </c>
      <c r="B35" s="17" t="s">
        <v>47</v>
      </c>
      <c r="C35" s="18" t="s">
        <v>195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</row>
    <row r="36" spans="1:13" ht="47.25" x14ac:dyDescent="0.25">
      <c r="A36" s="16" t="s">
        <v>48</v>
      </c>
      <c r="B36" s="17" t="s">
        <v>49</v>
      </c>
      <c r="C36" s="18" t="s">
        <v>195</v>
      </c>
      <c r="D36" s="26">
        <f t="shared" ref="D36:M36" si="10">SUM(D37:D50)</f>
        <v>0</v>
      </c>
      <c r="E36" s="26">
        <f t="shared" si="10"/>
        <v>0</v>
      </c>
      <c r="F36" s="26">
        <f t="shared" si="10"/>
        <v>0</v>
      </c>
      <c r="G36" s="26">
        <f t="shared" si="10"/>
        <v>0</v>
      </c>
      <c r="H36" s="26">
        <f t="shared" si="10"/>
        <v>0</v>
      </c>
      <c r="I36" s="26">
        <f t="shared" si="10"/>
        <v>0</v>
      </c>
      <c r="J36" s="26">
        <f t="shared" si="10"/>
        <v>0</v>
      </c>
      <c r="K36" s="26">
        <f t="shared" si="10"/>
        <v>0</v>
      </c>
      <c r="L36" s="26">
        <f t="shared" si="10"/>
        <v>0</v>
      </c>
      <c r="M36" s="26">
        <f t="shared" si="10"/>
        <v>0</v>
      </c>
    </row>
    <row r="37" spans="1:13" s="30" customFormat="1" ht="31.5" x14ac:dyDescent="0.25">
      <c r="A37" s="19" t="s">
        <v>48</v>
      </c>
      <c r="B37" s="28" t="s">
        <v>169</v>
      </c>
      <c r="C37" s="29" t="s">
        <v>170</v>
      </c>
      <c r="D37" s="22" t="s">
        <v>54</v>
      </c>
      <c r="E37" s="22" t="s">
        <v>54</v>
      </c>
      <c r="F37" s="22" t="s">
        <v>54</v>
      </c>
      <c r="G37" s="22" t="s">
        <v>54</v>
      </c>
      <c r="H37" s="22" t="s">
        <v>54</v>
      </c>
      <c r="I37" s="22" t="s">
        <v>54</v>
      </c>
      <c r="J37" s="22" t="s">
        <v>54</v>
      </c>
      <c r="K37" s="22" t="s">
        <v>54</v>
      </c>
      <c r="L37" s="22" t="s">
        <v>54</v>
      </c>
      <c r="M37" s="22" t="s">
        <v>54</v>
      </c>
    </row>
    <row r="38" spans="1:13" s="30" customFormat="1" ht="47.25" x14ac:dyDescent="0.25">
      <c r="A38" s="19" t="s">
        <v>48</v>
      </c>
      <c r="B38" s="28" t="s">
        <v>171</v>
      </c>
      <c r="C38" s="29" t="s">
        <v>172</v>
      </c>
      <c r="D38" s="22" t="s">
        <v>54</v>
      </c>
      <c r="E38" s="22" t="s">
        <v>54</v>
      </c>
      <c r="F38" s="22" t="s">
        <v>54</v>
      </c>
      <c r="G38" s="22" t="s">
        <v>54</v>
      </c>
      <c r="H38" s="22" t="s">
        <v>54</v>
      </c>
      <c r="I38" s="22" t="s">
        <v>54</v>
      </c>
      <c r="J38" s="22" t="s">
        <v>54</v>
      </c>
      <c r="K38" s="22" t="s">
        <v>54</v>
      </c>
      <c r="L38" s="22" t="s">
        <v>54</v>
      </c>
      <c r="M38" s="22" t="s">
        <v>54</v>
      </c>
    </row>
    <row r="39" spans="1:13" s="30" customFormat="1" ht="78.75" x14ac:dyDescent="0.25">
      <c r="A39" s="19" t="s">
        <v>48</v>
      </c>
      <c r="B39" s="28" t="s">
        <v>173</v>
      </c>
      <c r="C39" s="29" t="s">
        <v>174</v>
      </c>
      <c r="D39" s="22" t="s">
        <v>54</v>
      </c>
      <c r="E39" s="22" t="s">
        <v>54</v>
      </c>
      <c r="F39" s="22" t="s">
        <v>54</v>
      </c>
      <c r="G39" s="22" t="s">
        <v>54</v>
      </c>
      <c r="H39" s="22" t="s">
        <v>54</v>
      </c>
      <c r="I39" s="22" t="s">
        <v>54</v>
      </c>
      <c r="J39" s="22" t="s">
        <v>54</v>
      </c>
      <c r="K39" s="22" t="s">
        <v>54</v>
      </c>
      <c r="L39" s="22" t="s">
        <v>54</v>
      </c>
      <c r="M39" s="22" t="s">
        <v>54</v>
      </c>
    </row>
    <row r="40" spans="1:13" s="30" customFormat="1" ht="31.5" x14ac:dyDescent="0.25">
      <c r="A40" s="19" t="s">
        <v>48</v>
      </c>
      <c r="B40" s="28" t="s">
        <v>175</v>
      </c>
      <c r="C40" s="29" t="s">
        <v>176</v>
      </c>
      <c r="D40" s="22" t="s">
        <v>54</v>
      </c>
      <c r="E40" s="22" t="s">
        <v>54</v>
      </c>
      <c r="F40" s="22" t="s">
        <v>54</v>
      </c>
      <c r="G40" s="22" t="s">
        <v>54</v>
      </c>
      <c r="H40" s="22" t="s">
        <v>54</v>
      </c>
      <c r="I40" s="22" t="s">
        <v>54</v>
      </c>
      <c r="J40" s="22" t="s">
        <v>54</v>
      </c>
      <c r="K40" s="22" t="s">
        <v>54</v>
      </c>
      <c r="L40" s="22" t="s">
        <v>54</v>
      </c>
      <c r="M40" s="22" t="s">
        <v>54</v>
      </c>
    </row>
    <row r="41" spans="1:13" s="30" customFormat="1" ht="31.5" x14ac:dyDescent="0.25">
      <c r="A41" s="19" t="s">
        <v>48</v>
      </c>
      <c r="B41" s="28" t="s">
        <v>177</v>
      </c>
      <c r="C41" s="29" t="s">
        <v>178</v>
      </c>
      <c r="D41" s="22" t="s">
        <v>54</v>
      </c>
      <c r="E41" s="22" t="s">
        <v>54</v>
      </c>
      <c r="F41" s="22" t="s">
        <v>54</v>
      </c>
      <c r="G41" s="22" t="s">
        <v>54</v>
      </c>
      <c r="H41" s="22" t="s">
        <v>54</v>
      </c>
      <c r="I41" s="22" t="s">
        <v>54</v>
      </c>
      <c r="J41" s="22" t="s">
        <v>54</v>
      </c>
      <c r="K41" s="22" t="s">
        <v>54</v>
      </c>
      <c r="L41" s="22" t="s">
        <v>54</v>
      </c>
      <c r="M41" s="22" t="s">
        <v>54</v>
      </c>
    </row>
    <row r="42" spans="1:13" s="30" customFormat="1" ht="47.25" x14ac:dyDescent="0.25">
      <c r="A42" s="19" t="s">
        <v>48</v>
      </c>
      <c r="B42" s="28" t="s">
        <v>179</v>
      </c>
      <c r="C42" s="29" t="s">
        <v>180</v>
      </c>
      <c r="D42" s="22" t="s">
        <v>54</v>
      </c>
      <c r="E42" s="22" t="s">
        <v>54</v>
      </c>
      <c r="F42" s="22" t="s">
        <v>54</v>
      </c>
      <c r="G42" s="22" t="s">
        <v>54</v>
      </c>
      <c r="H42" s="22" t="s">
        <v>54</v>
      </c>
      <c r="I42" s="22" t="s">
        <v>54</v>
      </c>
      <c r="J42" s="22" t="s">
        <v>54</v>
      </c>
      <c r="K42" s="22" t="s">
        <v>54</v>
      </c>
      <c r="L42" s="22" t="s">
        <v>54</v>
      </c>
      <c r="M42" s="22" t="s">
        <v>54</v>
      </c>
    </row>
    <row r="43" spans="1:13" s="30" customFormat="1" ht="47.25" x14ac:dyDescent="0.25">
      <c r="A43" s="19" t="s">
        <v>48</v>
      </c>
      <c r="B43" s="28" t="s">
        <v>181</v>
      </c>
      <c r="C43" s="29" t="s">
        <v>182</v>
      </c>
      <c r="D43" s="22" t="s">
        <v>54</v>
      </c>
      <c r="E43" s="22" t="s">
        <v>54</v>
      </c>
      <c r="F43" s="22" t="s">
        <v>54</v>
      </c>
      <c r="G43" s="22" t="s">
        <v>54</v>
      </c>
      <c r="H43" s="22" t="s">
        <v>54</v>
      </c>
      <c r="I43" s="22" t="s">
        <v>54</v>
      </c>
      <c r="J43" s="22" t="s">
        <v>54</v>
      </c>
      <c r="K43" s="22" t="s">
        <v>54</v>
      </c>
      <c r="L43" s="22" t="s">
        <v>54</v>
      </c>
      <c r="M43" s="22" t="s">
        <v>54</v>
      </c>
    </row>
    <row r="44" spans="1:13" s="30" customFormat="1" ht="47.25" x14ac:dyDescent="0.25">
      <c r="A44" s="19" t="s">
        <v>48</v>
      </c>
      <c r="B44" s="28" t="s">
        <v>183</v>
      </c>
      <c r="C44" s="29" t="s">
        <v>184</v>
      </c>
      <c r="D44" s="22" t="s">
        <v>54</v>
      </c>
      <c r="E44" s="22" t="s">
        <v>54</v>
      </c>
      <c r="F44" s="22" t="s">
        <v>54</v>
      </c>
      <c r="G44" s="22" t="s">
        <v>54</v>
      </c>
      <c r="H44" s="22" t="s">
        <v>54</v>
      </c>
      <c r="I44" s="22" t="s">
        <v>54</v>
      </c>
      <c r="J44" s="22" t="s">
        <v>54</v>
      </c>
      <c r="K44" s="22" t="s">
        <v>54</v>
      </c>
      <c r="L44" s="22" t="s">
        <v>54</v>
      </c>
      <c r="M44" s="22" t="s">
        <v>54</v>
      </c>
    </row>
    <row r="45" spans="1:13" s="30" customFormat="1" ht="31.5" x14ac:dyDescent="0.25">
      <c r="A45" s="19" t="s">
        <v>48</v>
      </c>
      <c r="B45" s="28" t="s">
        <v>185</v>
      </c>
      <c r="C45" s="29" t="s">
        <v>186</v>
      </c>
      <c r="D45" s="22" t="s">
        <v>54</v>
      </c>
      <c r="E45" s="22" t="s">
        <v>54</v>
      </c>
      <c r="F45" s="22" t="s">
        <v>54</v>
      </c>
      <c r="G45" s="22" t="s">
        <v>54</v>
      </c>
      <c r="H45" s="22" t="s">
        <v>54</v>
      </c>
      <c r="I45" s="22" t="s">
        <v>54</v>
      </c>
      <c r="J45" s="22" t="s">
        <v>54</v>
      </c>
      <c r="K45" s="22" t="s">
        <v>54</v>
      </c>
      <c r="L45" s="22" t="s">
        <v>54</v>
      </c>
      <c r="M45" s="22" t="s">
        <v>54</v>
      </c>
    </row>
    <row r="46" spans="1:13" s="30" customFormat="1" ht="47.25" x14ac:dyDescent="0.25">
      <c r="A46" s="19" t="s">
        <v>48</v>
      </c>
      <c r="B46" s="28" t="s">
        <v>187</v>
      </c>
      <c r="C46" s="29" t="s">
        <v>188</v>
      </c>
      <c r="D46" s="22" t="s">
        <v>54</v>
      </c>
      <c r="E46" s="22" t="s">
        <v>54</v>
      </c>
      <c r="F46" s="22" t="s">
        <v>54</v>
      </c>
      <c r="G46" s="22" t="s">
        <v>54</v>
      </c>
      <c r="H46" s="22" t="s">
        <v>54</v>
      </c>
      <c r="I46" s="22" t="s">
        <v>54</v>
      </c>
      <c r="J46" s="22" t="s">
        <v>54</v>
      </c>
      <c r="K46" s="22" t="s">
        <v>54</v>
      </c>
      <c r="L46" s="22" t="s">
        <v>54</v>
      </c>
      <c r="M46" s="22" t="s">
        <v>54</v>
      </c>
    </row>
    <row r="47" spans="1:13" s="30" customFormat="1" ht="63" x14ac:dyDescent="0.25">
      <c r="A47" s="19" t="s">
        <v>48</v>
      </c>
      <c r="B47" s="28" t="s">
        <v>189</v>
      </c>
      <c r="C47" s="29" t="s">
        <v>190</v>
      </c>
      <c r="D47" s="22" t="s">
        <v>54</v>
      </c>
      <c r="E47" s="22" t="s">
        <v>54</v>
      </c>
      <c r="F47" s="22" t="s">
        <v>54</v>
      </c>
      <c r="G47" s="22" t="s">
        <v>54</v>
      </c>
      <c r="H47" s="22" t="s">
        <v>54</v>
      </c>
      <c r="I47" s="22" t="s">
        <v>54</v>
      </c>
      <c r="J47" s="22" t="s">
        <v>54</v>
      </c>
      <c r="K47" s="22" t="s">
        <v>54</v>
      </c>
      <c r="L47" s="22" t="s">
        <v>54</v>
      </c>
      <c r="M47" s="22" t="s">
        <v>54</v>
      </c>
    </row>
    <row r="48" spans="1:13" s="30" customFormat="1" ht="31.5" x14ac:dyDescent="0.25">
      <c r="A48" s="19" t="s">
        <v>48</v>
      </c>
      <c r="B48" s="28" t="s">
        <v>191</v>
      </c>
      <c r="C48" s="29" t="s">
        <v>192</v>
      </c>
      <c r="D48" s="22" t="s">
        <v>54</v>
      </c>
      <c r="E48" s="22" t="s">
        <v>54</v>
      </c>
      <c r="F48" s="22" t="s">
        <v>54</v>
      </c>
      <c r="G48" s="22" t="s">
        <v>54</v>
      </c>
      <c r="H48" s="22" t="s">
        <v>54</v>
      </c>
      <c r="I48" s="22" t="s">
        <v>54</v>
      </c>
      <c r="J48" s="22" t="s">
        <v>54</v>
      </c>
      <c r="K48" s="22" t="s">
        <v>54</v>
      </c>
      <c r="L48" s="22" t="s">
        <v>54</v>
      </c>
      <c r="M48" s="22" t="s">
        <v>54</v>
      </c>
    </row>
    <row r="49" spans="1:13" s="30" customFormat="1" ht="94.5" x14ac:dyDescent="0.25">
      <c r="A49" s="19" t="s">
        <v>48</v>
      </c>
      <c r="B49" s="28" t="s">
        <v>294</v>
      </c>
      <c r="C49" s="29" t="s">
        <v>295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pans="1:13" s="30" customFormat="1" ht="31.5" x14ac:dyDescent="0.25">
      <c r="A50" s="19" t="s">
        <v>48</v>
      </c>
      <c r="B50" s="28" t="s">
        <v>193</v>
      </c>
      <c r="C50" s="29" t="s">
        <v>194</v>
      </c>
      <c r="D50" s="22" t="s">
        <v>54</v>
      </c>
      <c r="E50" s="22" t="s">
        <v>54</v>
      </c>
      <c r="F50" s="22" t="s">
        <v>54</v>
      </c>
      <c r="G50" s="22" t="s">
        <v>54</v>
      </c>
      <c r="H50" s="22" t="s">
        <v>54</v>
      </c>
      <c r="I50" s="22" t="s">
        <v>54</v>
      </c>
      <c r="J50" s="22" t="s">
        <v>54</v>
      </c>
      <c r="K50" s="22" t="s">
        <v>54</v>
      </c>
      <c r="L50" s="22" t="s">
        <v>54</v>
      </c>
      <c r="M50" s="22" t="s">
        <v>54</v>
      </c>
    </row>
    <row r="51" spans="1:13" ht="31.5" x14ac:dyDescent="0.25">
      <c r="A51" s="13" t="s">
        <v>50</v>
      </c>
      <c r="B51" s="14" t="s">
        <v>51</v>
      </c>
      <c r="C51" s="15" t="s">
        <v>195</v>
      </c>
      <c r="D51" s="25">
        <f t="shared" ref="D51:M51" si="11">D52+D53</f>
        <v>0</v>
      </c>
      <c r="E51" s="25">
        <f t="shared" si="11"/>
        <v>0</v>
      </c>
      <c r="F51" s="25">
        <f t="shared" si="11"/>
        <v>0</v>
      </c>
      <c r="G51" s="25">
        <f t="shared" si="11"/>
        <v>0</v>
      </c>
      <c r="H51" s="25">
        <f t="shared" si="11"/>
        <v>0</v>
      </c>
      <c r="I51" s="25">
        <f t="shared" si="11"/>
        <v>0</v>
      </c>
      <c r="J51" s="25">
        <f t="shared" si="11"/>
        <v>0</v>
      </c>
      <c r="K51" s="25">
        <f t="shared" si="11"/>
        <v>0</v>
      </c>
      <c r="L51" s="25">
        <f t="shared" si="11"/>
        <v>0</v>
      </c>
      <c r="M51" s="25">
        <f t="shared" si="11"/>
        <v>0</v>
      </c>
    </row>
    <row r="52" spans="1:13" ht="63" x14ac:dyDescent="0.25">
      <c r="A52" s="16" t="s">
        <v>52</v>
      </c>
      <c r="B52" s="17" t="s">
        <v>53</v>
      </c>
      <c r="C52" s="18" t="s">
        <v>195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</row>
    <row r="53" spans="1:13" ht="47.25" x14ac:dyDescent="0.25">
      <c r="A53" s="16" t="s">
        <v>55</v>
      </c>
      <c r="B53" s="17" t="s">
        <v>56</v>
      </c>
      <c r="C53" s="18" t="s">
        <v>195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</row>
    <row r="54" spans="1:13" ht="47.25" x14ac:dyDescent="0.25">
      <c r="A54" s="13" t="s">
        <v>57</v>
      </c>
      <c r="B54" s="14" t="s">
        <v>58</v>
      </c>
      <c r="C54" s="15" t="s">
        <v>195</v>
      </c>
      <c r="D54" s="25">
        <f t="shared" ref="D54:M54" si="12">D55+D56+D57+D58+D59+D60+D61+D62</f>
        <v>0</v>
      </c>
      <c r="E54" s="25">
        <f t="shared" si="12"/>
        <v>0</v>
      </c>
      <c r="F54" s="25">
        <f t="shared" si="12"/>
        <v>0</v>
      </c>
      <c r="G54" s="25">
        <f t="shared" si="12"/>
        <v>0</v>
      </c>
      <c r="H54" s="25">
        <f t="shared" si="12"/>
        <v>0</v>
      </c>
      <c r="I54" s="25">
        <f t="shared" si="12"/>
        <v>0</v>
      </c>
      <c r="J54" s="25">
        <f t="shared" si="12"/>
        <v>0</v>
      </c>
      <c r="K54" s="25">
        <f t="shared" si="12"/>
        <v>0</v>
      </c>
      <c r="L54" s="25">
        <f t="shared" si="12"/>
        <v>0</v>
      </c>
      <c r="M54" s="25">
        <f t="shared" si="12"/>
        <v>0</v>
      </c>
    </row>
    <row r="55" spans="1:13" ht="31.5" x14ac:dyDescent="0.25">
      <c r="A55" s="16" t="s">
        <v>59</v>
      </c>
      <c r="B55" s="17" t="s">
        <v>60</v>
      </c>
      <c r="C55" s="18" t="s">
        <v>195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</row>
    <row r="56" spans="1:13" ht="94.5" x14ac:dyDescent="0.25">
      <c r="A56" s="16" t="s">
        <v>59</v>
      </c>
      <c r="B56" s="17" t="s">
        <v>61</v>
      </c>
      <c r="C56" s="18" t="s">
        <v>195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</row>
    <row r="57" spans="1:13" ht="78.75" x14ac:dyDescent="0.25">
      <c r="A57" s="16" t="s">
        <v>59</v>
      </c>
      <c r="B57" s="17" t="s">
        <v>62</v>
      </c>
      <c r="C57" s="18" t="s">
        <v>195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</row>
    <row r="58" spans="1:13" ht="94.5" x14ac:dyDescent="0.25">
      <c r="A58" s="16" t="s">
        <v>59</v>
      </c>
      <c r="B58" s="17" t="s">
        <v>63</v>
      </c>
      <c r="C58" s="18" t="s">
        <v>195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</row>
    <row r="59" spans="1:13" ht="31.5" x14ac:dyDescent="0.25">
      <c r="A59" s="16" t="s">
        <v>64</v>
      </c>
      <c r="B59" s="17" t="s">
        <v>60</v>
      </c>
      <c r="C59" s="18" t="s">
        <v>195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</row>
    <row r="60" spans="1:13" ht="94.5" x14ac:dyDescent="0.25">
      <c r="A60" s="16" t="s">
        <v>64</v>
      </c>
      <c r="B60" s="17" t="s">
        <v>61</v>
      </c>
      <c r="C60" s="18" t="s">
        <v>195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</row>
    <row r="61" spans="1:13" ht="78.75" x14ac:dyDescent="0.25">
      <c r="A61" s="16" t="s">
        <v>64</v>
      </c>
      <c r="B61" s="17" t="s">
        <v>62</v>
      </c>
      <c r="C61" s="18" t="s">
        <v>195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</row>
    <row r="62" spans="1:13" ht="94.5" x14ac:dyDescent="0.25">
      <c r="A62" s="16" t="s">
        <v>64</v>
      </c>
      <c r="B62" s="17" t="s">
        <v>65</v>
      </c>
      <c r="C62" s="18" t="s">
        <v>195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</row>
    <row r="63" spans="1:13" ht="78.75" x14ac:dyDescent="0.25">
      <c r="A63" s="13" t="s">
        <v>66</v>
      </c>
      <c r="B63" s="14" t="s">
        <v>67</v>
      </c>
      <c r="C63" s="15" t="s">
        <v>195</v>
      </c>
      <c r="D63" s="25">
        <f t="shared" ref="D63:M63" si="13">D64+D65</f>
        <v>0</v>
      </c>
      <c r="E63" s="25">
        <f t="shared" si="13"/>
        <v>0</v>
      </c>
      <c r="F63" s="25">
        <f t="shared" si="13"/>
        <v>0</v>
      </c>
      <c r="G63" s="25">
        <f t="shared" si="13"/>
        <v>0</v>
      </c>
      <c r="H63" s="25">
        <f t="shared" si="13"/>
        <v>0</v>
      </c>
      <c r="I63" s="25">
        <f t="shared" si="13"/>
        <v>0</v>
      </c>
      <c r="J63" s="25">
        <f t="shared" si="13"/>
        <v>0</v>
      </c>
      <c r="K63" s="25">
        <f t="shared" si="13"/>
        <v>0</v>
      </c>
      <c r="L63" s="25">
        <f t="shared" si="13"/>
        <v>0</v>
      </c>
      <c r="M63" s="25">
        <f t="shared" si="13"/>
        <v>0</v>
      </c>
    </row>
    <row r="64" spans="1:13" ht="63" x14ac:dyDescent="0.25">
      <c r="A64" s="16" t="s">
        <v>68</v>
      </c>
      <c r="B64" s="17" t="s">
        <v>69</v>
      </c>
      <c r="C64" s="18" t="s">
        <v>195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</row>
    <row r="65" spans="1:13" ht="78.75" x14ac:dyDescent="0.25">
      <c r="A65" s="16" t="s">
        <v>70</v>
      </c>
      <c r="B65" s="17" t="s">
        <v>71</v>
      </c>
      <c r="C65" s="18" t="s">
        <v>195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</row>
    <row r="66" spans="1:13" ht="31.5" x14ac:dyDescent="0.25">
      <c r="A66" s="10" t="s">
        <v>72</v>
      </c>
      <c r="B66" s="11" t="s">
        <v>73</v>
      </c>
      <c r="C66" s="12" t="s">
        <v>195</v>
      </c>
      <c r="D66" s="24">
        <f t="shared" ref="D66:M66" si="14">D67+D71+D131+D142</f>
        <v>0</v>
      </c>
      <c r="E66" s="24">
        <f t="shared" si="14"/>
        <v>0</v>
      </c>
      <c r="F66" s="24">
        <f t="shared" si="14"/>
        <v>0</v>
      </c>
      <c r="G66" s="24">
        <f t="shared" si="14"/>
        <v>0</v>
      </c>
      <c r="H66" s="24">
        <f t="shared" si="14"/>
        <v>0</v>
      </c>
      <c r="I66" s="24">
        <f t="shared" si="14"/>
        <v>0</v>
      </c>
      <c r="J66" s="24">
        <f t="shared" si="14"/>
        <v>0</v>
      </c>
      <c r="K66" s="24">
        <f t="shared" si="14"/>
        <v>0</v>
      </c>
      <c r="L66" s="24">
        <f t="shared" si="14"/>
        <v>0</v>
      </c>
      <c r="M66" s="24">
        <f t="shared" si="14"/>
        <v>0</v>
      </c>
    </row>
    <row r="67" spans="1:13" ht="63" x14ac:dyDescent="0.25">
      <c r="A67" s="13" t="s">
        <v>74</v>
      </c>
      <c r="B67" s="14" t="s">
        <v>75</v>
      </c>
      <c r="C67" s="15" t="s">
        <v>195</v>
      </c>
      <c r="D67" s="25">
        <f t="shared" ref="D67:M67" si="15">D68+D70</f>
        <v>0</v>
      </c>
      <c r="E67" s="25">
        <f t="shared" si="15"/>
        <v>0</v>
      </c>
      <c r="F67" s="25">
        <f t="shared" si="15"/>
        <v>0</v>
      </c>
      <c r="G67" s="25">
        <f t="shared" si="15"/>
        <v>0</v>
      </c>
      <c r="H67" s="25">
        <f t="shared" si="15"/>
        <v>0</v>
      </c>
      <c r="I67" s="25">
        <f t="shared" si="15"/>
        <v>0</v>
      </c>
      <c r="J67" s="25">
        <f t="shared" si="15"/>
        <v>0</v>
      </c>
      <c r="K67" s="25">
        <f t="shared" si="15"/>
        <v>0</v>
      </c>
      <c r="L67" s="25">
        <f t="shared" si="15"/>
        <v>0</v>
      </c>
      <c r="M67" s="25">
        <f t="shared" si="15"/>
        <v>0</v>
      </c>
    </row>
    <row r="68" spans="1:13" ht="31.5" x14ac:dyDescent="0.25">
      <c r="A68" s="16" t="s">
        <v>76</v>
      </c>
      <c r="B68" s="17" t="s">
        <v>77</v>
      </c>
      <c r="C68" s="18" t="s">
        <v>195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</row>
    <row r="69" spans="1:13" ht="31.5" x14ac:dyDescent="0.25">
      <c r="A69" s="19" t="s">
        <v>76</v>
      </c>
      <c r="B69" s="20" t="s">
        <v>196</v>
      </c>
      <c r="C69" s="21" t="s">
        <v>197</v>
      </c>
      <c r="D69" s="27" t="s">
        <v>54</v>
      </c>
      <c r="E69" s="27" t="s">
        <v>54</v>
      </c>
      <c r="F69" s="27" t="s">
        <v>54</v>
      </c>
      <c r="G69" s="27" t="s">
        <v>54</v>
      </c>
      <c r="H69" s="27" t="s">
        <v>54</v>
      </c>
      <c r="I69" s="27" t="s">
        <v>54</v>
      </c>
      <c r="J69" s="27" t="s">
        <v>54</v>
      </c>
      <c r="K69" s="27" t="s">
        <v>54</v>
      </c>
      <c r="L69" s="27" t="s">
        <v>54</v>
      </c>
      <c r="M69" s="27" t="s">
        <v>54</v>
      </c>
    </row>
    <row r="70" spans="1:13" ht="47.25" x14ac:dyDescent="0.25">
      <c r="A70" s="16" t="s">
        <v>78</v>
      </c>
      <c r="B70" s="17" t="s">
        <v>79</v>
      </c>
      <c r="C70" s="18" t="s">
        <v>195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</row>
    <row r="71" spans="1:13" ht="47.25" x14ac:dyDescent="0.25">
      <c r="A71" s="13" t="s">
        <v>80</v>
      </c>
      <c r="B71" s="14" t="s">
        <v>81</v>
      </c>
      <c r="C71" s="15" t="s">
        <v>195</v>
      </c>
      <c r="D71" s="25">
        <f t="shared" ref="D71:M71" si="16">D72+D130</f>
        <v>0</v>
      </c>
      <c r="E71" s="25">
        <f t="shared" si="16"/>
        <v>0</v>
      </c>
      <c r="F71" s="25">
        <f t="shared" si="16"/>
        <v>0</v>
      </c>
      <c r="G71" s="25">
        <f t="shared" si="16"/>
        <v>0</v>
      </c>
      <c r="H71" s="25">
        <f t="shared" si="16"/>
        <v>0</v>
      </c>
      <c r="I71" s="25">
        <f t="shared" si="16"/>
        <v>0</v>
      </c>
      <c r="J71" s="25">
        <f t="shared" si="16"/>
        <v>0</v>
      </c>
      <c r="K71" s="25">
        <f t="shared" si="16"/>
        <v>0</v>
      </c>
      <c r="L71" s="25">
        <f t="shared" si="16"/>
        <v>0</v>
      </c>
      <c r="M71" s="25">
        <f t="shared" si="16"/>
        <v>0</v>
      </c>
    </row>
    <row r="72" spans="1:13" ht="31.5" x14ac:dyDescent="0.25">
      <c r="A72" s="16" t="s">
        <v>82</v>
      </c>
      <c r="B72" s="17" t="s">
        <v>83</v>
      </c>
      <c r="C72" s="18" t="s">
        <v>195</v>
      </c>
      <c r="D72" s="26">
        <f t="shared" ref="D72:M72" si="17">SUM(D73:D129)</f>
        <v>0</v>
      </c>
      <c r="E72" s="26">
        <f t="shared" si="17"/>
        <v>0</v>
      </c>
      <c r="F72" s="26">
        <f t="shared" si="17"/>
        <v>0</v>
      </c>
      <c r="G72" s="26">
        <f t="shared" si="17"/>
        <v>0</v>
      </c>
      <c r="H72" s="26">
        <f t="shared" si="17"/>
        <v>0</v>
      </c>
      <c r="I72" s="26">
        <f t="shared" si="17"/>
        <v>0</v>
      </c>
      <c r="J72" s="26">
        <f t="shared" si="17"/>
        <v>0</v>
      </c>
      <c r="K72" s="26">
        <f t="shared" si="17"/>
        <v>0</v>
      </c>
      <c r="L72" s="26">
        <f t="shared" si="17"/>
        <v>0</v>
      </c>
      <c r="M72" s="26">
        <f t="shared" si="17"/>
        <v>0</v>
      </c>
    </row>
    <row r="73" spans="1:13" ht="31.5" x14ac:dyDescent="0.25">
      <c r="A73" s="19" t="s">
        <v>82</v>
      </c>
      <c r="B73" s="20" t="s">
        <v>198</v>
      </c>
      <c r="C73" s="21" t="s">
        <v>84</v>
      </c>
      <c r="D73" s="27" t="s">
        <v>54</v>
      </c>
      <c r="E73" s="27" t="s">
        <v>54</v>
      </c>
      <c r="F73" s="27" t="s">
        <v>54</v>
      </c>
      <c r="G73" s="27" t="s">
        <v>54</v>
      </c>
      <c r="H73" s="27" t="s">
        <v>54</v>
      </c>
      <c r="I73" s="27" t="s">
        <v>54</v>
      </c>
      <c r="J73" s="27" t="s">
        <v>54</v>
      </c>
      <c r="K73" s="27" t="s">
        <v>54</v>
      </c>
      <c r="L73" s="27" t="s">
        <v>54</v>
      </c>
      <c r="M73" s="27" t="s">
        <v>54</v>
      </c>
    </row>
    <row r="74" spans="1:13" ht="47.25" x14ac:dyDescent="0.25">
      <c r="A74" s="19" t="s">
        <v>82</v>
      </c>
      <c r="B74" s="20" t="s">
        <v>199</v>
      </c>
      <c r="C74" s="21" t="s">
        <v>85</v>
      </c>
      <c r="D74" s="27" t="s">
        <v>54</v>
      </c>
      <c r="E74" s="27" t="s">
        <v>54</v>
      </c>
      <c r="F74" s="27" t="s">
        <v>54</v>
      </c>
      <c r="G74" s="27" t="s">
        <v>54</v>
      </c>
      <c r="H74" s="27" t="s">
        <v>54</v>
      </c>
      <c r="I74" s="27" t="s">
        <v>54</v>
      </c>
      <c r="J74" s="27" t="s">
        <v>54</v>
      </c>
      <c r="K74" s="27" t="s">
        <v>54</v>
      </c>
      <c r="L74" s="27" t="s">
        <v>54</v>
      </c>
      <c r="M74" s="27" t="s">
        <v>54</v>
      </c>
    </row>
    <row r="75" spans="1:13" ht="47.25" x14ac:dyDescent="0.25">
      <c r="A75" s="19" t="s">
        <v>82</v>
      </c>
      <c r="B75" s="20" t="s">
        <v>200</v>
      </c>
      <c r="C75" s="21" t="s">
        <v>86</v>
      </c>
      <c r="D75" s="27" t="s">
        <v>54</v>
      </c>
      <c r="E75" s="27" t="s">
        <v>54</v>
      </c>
      <c r="F75" s="27" t="s">
        <v>54</v>
      </c>
      <c r="G75" s="27" t="s">
        <v>54</v>
      </c>
      <c r="H75" s="27" t="s">
        <v>54</v>
      </c>
      <c r="I75" s="27" t="s">
        <v>54</v>
      </c>
      <c r="J75" s="27" t="s">
        <v>54</v>
      </c>
      <c r="K75" s="27" t="s">
        <v>54</v>
      </c>
      <c r="L75" s="27" t="s">
        <v>54</v>
      </c>
      <c r="M75" s="27" t="s">
        <v>54</v>
      </c>
    </row>
    <row r="76" spans="1:13" ht="31.5" x14ac:dyDescent="0.25">
      <c r="A76" s="19" t="s">
        <v>82</v>
      </c>
      <c r="B76" s="20" t="s">
        <v>201</v>
      </c>
      <c r="C76" s="21" t="s">
        <v>87</v>
      </c>
      <c r="D76" s="27" t="s">
        <v>54</v>
      </c>
      <c r="E76" s="27" t="s">
        <v>54</v>
      </c>
      <c r="F76" s="27" t="s">
        <v>54</v>
      </c>
      <c r="G76" s="27" t="s">
        <v>54</v>
      </c>
      <c r="H76" s="27" t="s">
        <v>54</v>
      </c>
      <c r="I76" s="27" t="s">
        <v>54</v>
      </c>
      <c r="J76" s="27" t="s">
        <v>54</v>
      </c>
      <c r="K76" s="27" t="s">
        <v>54</v>
      </c>
      <c r="L76" s="27" t="s">
        <v>54</v>
      </c>
      <c r="M76" s="27" t="s">
        <v>54</v>
      </c>
    </row>
    <row r="77" spans="1:13" ht="31.5" x14ac:dyDescent="0.25">
      <c r="A77" s="19" t="s">
        <v>82</v>
      </c>
      <c r="B77" s="20" t="s">
        <v>202</v>
      </c>
      <c r="C77" s="21" t="s">
        <v>88</v>
      </c>
      <c r="D77" s="27" t="s">
        <v>54</v>
      </c>
      <c r="E77" s="27" t="s">
        <v>54</v>
      </c>
      <c r="F77" s="27" t="s">
        <v>54</v>
      </c>
      <c r="G77" s="27" t="s">
        <v>54</v>
      </c>
      <c r="H77" s="27" t="s">
        <v>54</v>
      </c>
      <c r="I77" s="27" t="s">
        <v>54</v>
      </c>
      <c r="J77" s="27" t="s">
        <v>54</v>
      </c>
      <c r="K77" s="27" t="s">
        <v>54</v>
      </c>
      <c r="L77" s="27" t="s">
        <v>54</v>
      </c>
      <c r="M77" s="27" t="s">
        <v>54</v>
      </c>
    </row>
    <row r="78" spans="1:13" ht="31.5" x14ac:dyDescent="0.25">
      <c r="A78" s="19" t="s">
        <v>82</v>
      </c>
      <c r="B78" s="20" t="s">
        <v>203</v>
      </c>
      <c r="C78" s="21" t="s">
        <v>89</v>
      </c>
      <c r="D78" s="27" t="s">
        <v>54</v>
      </c>
      <c r="E78" s="27" t="s">
        <v>54</v>
      </c>
      <c r="F78" s="27" t="s">
        <v>54</v>
      </c>
      <c r="G78" s="27" t="s">
        <v>54</v>
      </c>
      <c r="H78" s="27" t="s">
        <v>54</v>
      </c>
      <c r="I78" s="27" t="s">
        <v>54</v>
      </c>
      <c r="J78" s="27" t="s">
        <v>54</v>
      </c>
      <c r="K78" s="27" t="s">
        <v>54</v>
      </c>
      <c r="L78" s="27" t="s">
        <v>54</v>
      </c>
      <c r="M78" s="27" t="s">
        <v>54</v>
      </c>
    </row>
    <row r="79" spans="1:13" ht="31.5" x14ac:dyDescent="0.25">
      <c r="A79" s="19" t="s">
        <v>82</v>
      </c>
      <c r="B79" s="20" t="s">
        <v>204</v>
      </c>
      <c r="C79" s="21" t="s">
        <v>90</v>
      </c>
      <c r="D79" s="27" t="s">
        <v>54</v>
      </c>
      <c r="E79" s="27" t="s">
        <v>54</v>
      </c>
      <c r="F79" s="27" t="s">
        <v>54</v>
      </c>
      <c r="G79" s="27" t="s">
        <v>54</v>
      </c>
      <c r="H79" s="27" t="s">
        <v>54</v>
      </c>
      <c r="I79" s="27" t="s">
        <v>54</v>
      </c>
      <c r="J79" s="27" t="s">
        <v>54</v>
      </c>
      <c r="K79" s="27" t="s">
        <v>54</v>
      </c>
      <c r="L79" s="27" t="s">
        <v>54</v>
      </c>
      <c r="M79" s="27" t="s">
        <v>54</v>
      </c>
    </row>
    <row r="80" spans="1:13" ht="47.25" x14ac:dyDescent="0.25">
      <c r="A80" s="19" t="s">
        <v>82</v>
      </c>
      <c r="B80" s="20" t="s">
        <v>205</v>
      </c>
      <c r="C80" s="21" t="s">
        <v>91</v>
      </c>
      <c r="D80" s="27" t="s">
        <v>54</v>
      </c>
      <c r="E80" s="27" t="s">
        <v>54</v>
      </c>
      <c r="F80" s="27" t="s">
        <v>54</v>
      </c>
      <c r="G80" s="27" t="s">
        <v>54</v>
      </c>
      <c r="H80" s="27" t="s">
        <v>54</v>
      </c>
      <c r="I80" s="27" t="s">
        <v>54</v>
      </c>
      <c r="J80" s="27" t="s">
        <v>54</v>
      </c>
      <c r="K80" s="27" t="s">
        <v>54</v>
      </c>
      <c r="L80" s="27" t="s">
        <v>54</v>
      </c>
      <c r="M80" s="27" t="s">
        <v>54</v>
      </c>
    </row>
    <row r="81" spans="1:13" ht="31.5" x14ac:dyDescent="0.25">
      <c r="A81" s="19" t="s">
        <v>82</v>
      </c>
      <c r="B81" s="20" t="s">
        <v>206</v>
      </c>
      <c r="C81" s="21" t="s">
        <v>92</v>
      </c>
      <c r="D81" s="27" t="s">
        <v>54</v>
      </c>
      <c r="E81" s="27" t="s">
        <v>54</v>
      </c>
      <c r="F81" s="27" t="s">
        <v>54</v>
      </c>
      <c r="G81" s="27" t="s">
        <v>54</v>
      </c>
      <c r="H81" s="27" t="s">
        <v>54</v>
      </c>
      <c r="I81" s="27" t="s">
        <v>54</v>
      </c>
      <c r="J81" s="27" t="s">
        <v>54</v>
      </c>
      <c r="K81" s="27" t="s">
        <v>54</v>
      </c>
      <c r="L81" s="27" t="s">
        <v>54</v>
      </c>
      <c r="M81" s="27" t="s">
        <v>54</v>
      </c>
    </row>
    <row r="82" spans="1:13" ht="31.5" x14ac:dyDescent="0.25">
      <c r="A82" s="19" t="s">
        <v>82</v>
      </c>
      <c r="B82" s="20" t="s">
        <v>207</v>
      </c>
      <c r="C82" s="21" t="s">
        <v>93</v>
      </c>
      <c r="D82" s="27" t="s">
        <v>54</v>
      </c>
      <c r="E82" s="27" t="s">
        <v>54</v>
      </c>
      <c r="F82" s="27" t="s">
        <v>54</v>
      </c>
      <c r="G82" s="27" t="s">
        <v>54</v>
      </c>
      <c r="H82" s="27" t="s">
        <v>54</v>
      </c>
      <c r="I82" s="27" t="s">
        <v>54</v>
      </c>
      <c r="J82" s="27" t="s">
        <v>54</v>
      </c>
      <c r="K82" s="27" t="s">
        <v>54</v>
      </c>
      <c r="L82" s="27" t="s">
        <v>54</v>
      </c>
      <c r="M82" s="27" t="s">
        <v>54</v>
      </c>
    </row>
    <row r="83" spans="1:13" ht="31.5" x14ac:dyDescent="0.25">
      <c r="A83" s="19" t="s">
        <v>82</v>
      </c>
      <c r="B83" s="20" t="s">
        <v>208</v>
      </c>
      <c r="C83" s="21" t="s">
        <v>94</v>
      </c>
      <c r="D83" s="27" t="s">
        <v>54</v>
      </c>
      <c r="E83" s="27" t="s">
        <v>54</v>
      </c>
      <c r="F83" s="27" t="s">
        <v>54</v>
      </c>
      <c r="G83" s="27" t="s">
        <v>54</v>
      </c>
      <c r="H83" s="27" t="s">
        <v>54</v>
      </c>
      <c r="I83" s="27" t="s">
        <v>54</v>
      </c>
      <c r="J83" s="27" t="s">
        <v>54</v>
      </c>
      <c r="K83" s="27" t="s">
        <v>54</v>
      </c>
      <c r="L83" s="27" t="s">
        <v>54</v>
      </c>
      <c r="M83" s="27" t="s">
        <v>54</v>
      </c>
    </row>
    <row r="84" spans="1:13" ht="31.5" x14ac:dyDescent="0.25">
      <c r="A84" s="19" t="s">
        <v>82</v>
      </c>
      <c r="B84" s="20" t="s">
        <v>209</v>
      </c>
      <c r="C84" s="21" t="s">
        <v>95</v>
      </c>
      <c r="D84" s="27" t="s">
        <v>54</v>
      </c>
      <c r="E84" s="27" t="s">
        <v>54</v>
      </c>
      <c r="F84" s="27" t="s">
        <v>54</v>
      </c>
      <c r="G84" s="27" t="s">
        <v>54</v>
      </c>
      <c r="H84" s="27" t="s">
        <v>54</v>
      </c>
      <c r="I84" s="27" t="s">
        <v>54</v>
      </c>
      <c r="J84" s="27" t="s">
        <v>54</v>
      </c>
      <c r="K84" s="27" t="s">
        <v>54</v>
      </c>
      <c r="L84" s="27" t="s">
        <v>54</v>
      </c>
      <c r="M84" s="27" t="s">
        <v>54</v>
      </c>
    </row>
    <row r="85" spans="1:13" ht="47.25" x14ac:dyDescent="0.25">
      <c r="A85" s="19" t="s">
        <v>82</v>
      </c>
      <c r="B85" s="20" t="s">
        <v>210</v>
      </c>
      <c r="C85" s="21" t="s">
        <v>96</v>
      </c>
      <c r="D85" s="27" t="s">
        <v>54</v>
      </c>
      <c r="E85" s="27" t="s">
        <v>54</v>
      </c>
      <c r="F85" s="27" t="s">
        <v>54</v>
      </c>
      <c r="G85" s="27" t="s">
        <v>54</v>
      </c>
      <c r="H85" s="27" t="s">
        <v>54</v>
      </c>
      <c r="I85" s="27" t="s">
        <v>54</v>
      </c>
      <c r="J85" s="27" t="s">
        <v>54</v>
      </c>
      <c r="K85" s="27" t="s">
        <v>54</v>
      </c>
      <c r="L85" s="27" t="s">
        <v>54</v>
      </c>
      <c r="M85" s="27" t="s">
        <v>54</v>
      </c>
    </row>
    <row r="86" spans="1:13" ht="31.5" x14ac:dyDescent="0.25">
      <c r="A86" s="19" t="s">
        <v>82</v>
      </c>
      <c r="B86" s="20" t="s">
        <v>211</v>
      </c>
      <c r="C86" s="21" t="s">
        <v>97</v>
      </c>
      <c r="D86" s="27" t="s">
        <v>54</v>
      </c>
      <c r="E86" s="27" t="s">
        <v>54</v>
      </c>
      <c r="F86" s="27" t="s">
        <v>54</v>
      </c>
      <c r="G86" s="27" t="s">
        <v>54</v>
      </c>
      <c r="H86" s="27" t="s">
        <v>54</v>
      </c>
      <c r="I86" s="27" t="s">
        <v>54</v>
      </c>
      <c r="J86" s="27" t="s">
        <v>54</v>
      </c>
      <c r="K86" s="27" t="s">
        <v>54</v>
      </c>
      <c r="L86" s="27" t="s">
        <v>54</v>
      </c>
      <c r="M86" s="27" t="s">
        <v>54</v>
      </c>
    </row>
    <row r="87" spans="1:13" ht="47.25" x14ac:dyDescent="0.25">
      <c r="A87" s="19" t="s">
        <v>82</v>
      </c>
      <c r="B87" s="20" t="s">
        <v>212</v>
      </c>
      <c r="C87" s="21" t="s">
        <v>98</v>
      </c>
      <c r="D87" s="27" t="s">
        <v>54</v>
      </c>
      <c r="E87" s="27" t="s">
        <v>54</v>
      </c>
      <c r="F87" s="27" t="s">
        <v>54</v>
      </c>
      <c r="G87" s="27" t="s">
        <v>54</v>
      </c>
      <c r="H87" s="27" t="s">
        <v>54</v>
      </c>
      <c r="I87" s="27" t="s">
        <v>54</v>
      </c>
      <c r="J87" s="27" t="s">
        <v>54</v>
      </c>
      <c r="K87" s="27" t="s">
        <v>54</v>
      </c>
      <c r="L87" s="27" t="s">
        <v>54</v>
      </c>
      <c r="M87" s="27" t="s">
        <v>54</v>
      </c>
    </row>
    <row r="88" spans="1:13" ht="31.5" x14ac:dyDescent="0.25">
      <c r="A88" s="19" t="s">
        <v>82</v>
      </c>
      <c r="B88" s="20" t="s">
        <v>213</v>
      </c>
      <c r="C88" s="21" t="s">
        <v>99</v>
      </c>
      <c r="D88" s="27" t="s">
        <v>54</v>
      </c>
      <c r="E88" s="27" t="s">
        <v>54</v>
      </c>
      <c r="F88" s="27" t="s">
        <v>54</v>
      </c>
      <c r="G88" s="27" t="s">
        <v>54</v>
      </c>
      <c r="H88" s="27" t="s">
        <v>54</v>
      </c>
      <c r="I88" s="27" t="s">
        <v>54</v>
      </c>
      <c r="J88" s="27" t="s">
        <v>54</v>
      </c>
      <c r="K88" s="27" t="s">
        <v>54</v>
      </c>
      <c r="L88" s="27" t="s">
        <v>54</v>
      </c>
      <c r="M88" s="27" t="s">
        <v>54</v>
      </c>
    </row>
    <row r="89" spans="1:13" ht="47.25" x14ac:dyDescent="0.25">
      <c r="A89" s="19" t="s">
        <v>82</v>
      </c>
      <c r="B89" s="20" t="s">
        <v>214</v>
      </c>
      <c r="C89" s="21" t="s">
        <v>100</v>
      </c>
      <c r="D89" s="27" t="s">
        <v>54</v>
      </c>
      <c r="E89" s="27" t="s">
        <v>54</v>
      </c>
      <c r="F89" s="27" t="s">
        <v>54</v>
      </c>
      <c r="G89" s="27" t="s">
        <v>54</v>
      </c>
      <c r="H89" s="27" t="s">
        <v>54</v>
      </c>
      <c r="I89" s="27" t="s">
        <v>54</v>
      </c>
      <c r="J89" s="27" t="s">
        <v>54</v>
      </c>
      <c r="K89" s="27" t="s">
        <v>54</v>
      </c>
      <c r="L89" s="27" t="s">
        <v>54</v>
      </c>
      <c r="M89" s="27" t="s">
        <v>54</v>
      </c>
    </row>
    <row r="90" spans="1:13" ht="47.25" x14ac:dyDescent="0.25">
      <c r="A90" s="19" t="s">
        <v>82</v>
      </c>
      <c r="B90" s="20" t="s">
        <v>215</v>
      </c>
      <c r="C90" s="21" t="s">
        <v>101</v>
      </c>
      <c r="D90" s="27" t="s">
        <v>54</v>
      </c>
      <c r="E90" s="27" t="s">
        <v>54</v>
      </c>
      <c r="F90" s="27" t="s">
        <v>54</v>
      </c>
      <c r="G90" s="27" t="s">
        <v>54</v>
      </c>
      <c r="H90" s="27" t="s">
        <v>54</v>
      </c>
      <c r="I90" s="27" t="s">
        <v>54</v>
      </c>
      <c r="J90" s="27" t="s">
        <v>54</v>
      </c>
      <c r="K90" s="27" t="s">
        <v>54</v>
      </c>
      <c r="L90" s="27" t="s">
        <v>54</v>
      </c>
      <c r="M90" s="27" t="s">
        <v>54</v>
      </c>
    </row>
    <row r="91" spans="1:13" ht="31.5" x14ac:dyDescent="0.25">
      <c r="A91" s="19" t="s">
        <v>82</v>
      </c>
      <c r="B91" s="20" t="s">
        <v>216</v>
      </c>
      <c r="C91" s="21" t="s">
        <v>217</v>
      </c>
      <c r="D91" s="27" t="s">
        <v>54</v>
      </c>
      <c r="E91" s="27" t="s">
        <v>54</v>
      </c>
      <c r="F91" s="27" t="s">
        <v>54</v>
      </c>
      <c r="G91" s="27" t="s">
        <v>54</v>
      </c>
      <c r="H91" s="27" t="s">
        <v>54</v>
      </c>
      <c r="I91" s="27" t="s">
        <v>54</v>
      </c>
      <c r="J91" s="27" t="s">
        <v>54</v>
      </c>
      <c r="K91" s="27" t="s">
        <v>54</v>
      </c>
      <c r="L91" s="27" t="s">
        <v>54</v>
      </c>
      <c r="M91" s="27" t="s">
        <v>54</v>
      </c>
    </row>
    <row r="92" spans="1:13" ht="31.5" x14ac:dyDescent="0.25">
      <c r="A92" s="19" t="s">
        <v>82</v>
      </c>
      <c r="B92" s="20" t="s">
        <v>218</v>
      </c>
      <c r="C92" s="21" t="s">
        <v>102</v>
      </c>
      <c r="D92" s="27" t="s">
        <v>54</v>
      </c>
      <c r="E92" s="27" t="s">
        <v>54</v>
      </c>
      <c r="F92" s="27" t="s">
        <v>54</v>
      </c>
      <c r="G92" s="27" t="s">
        <v>54</v>
      </c>
      <c r="H92" s="27" t="s">
        <v>54</v>
      </c>
      <c r="I92" s="27" t="s">
        <v>54</v>
      </c>
      <c r="J92" s="27" t="s">
        <v>54</v>
      </c>
      <c r="K92" s="27" t="s">
        <v>54</v>
      </c>
      <c r="L92" s="27" t="s">
        <v>54</v>
      </c>
      <c r="M92" s="27" t="s">
        <v>54</v>
      </c>
    </row>
    <row r="93" spans="1:13" ht="47.25" x14ac:dyDescent="0.25">
      <c r="A93" s="19" t="s">
        <v>82</v>
      </c>
      <c r="B93" s="20" t="s">
        <v>219</v>
      </c>
      <c r="C93" s="21" t="s">
        <v>103</v>
      </c>
      <c r="D93" s="27" t="s">
        <v>54</v>
      </c>
      <c r="E93" s="27" t="s">
        <v>54</v>
      </c>
      <c r="F93" s="27" t="s">
        <v>54</v>
      </c>
      <c r="G93" s="27" t="s">
        <v>54</v>
      </c>
      <c r="H93" s="27" t="s">
        <v>54</v>
      </c>
      <c r="I93" s="27" t="s">
        <v>54</v>
      </c>
      <c r="J93" s="27" t="s">
        <v>54</v>
      </c>
      <c r="K93" s="27" t="s">
        <v>54</v>
      </c>
      <c r="L93" s="27" t="s">
        <v>54</v>
      </c>
      <c r="M93" s="27" t="s">
        <v>54</v>
      </c>
    </row>
    <row r="94" spans="1:13" ht="47.25" x14ac:dyDescent="0.25">
      <c r="A94" s="19" t="s">
        <v>82</v>
      </c>
      <c r="B94" s="20" t="s">
        <v>220</v>
      </c>
      <c r="C94" s="21" t="s">
        <v>104</v>
      </c>
      <c r="D94" s="27" t="s">
        <v>54</v>
      </c>
      <c r="E94" s="27" t="s">
        <v>54</v>
      </c>
      <c r="F94" s="27" t="s">
        <v>54</v>
      </c>
      <c r="G94" s="27" t="s">
        <v>54</v>
      </c>
      <c r="H94" s="27" t="s">
        <v>54</v>
      </c>
      <c r="I94" s="27" t="s">
        <v>54</v>
      </c>
      <c r="J94" s="27" t="s">
        <v>54</v>
      </c>
      <c r="K94" s="27" t="s">
        <v>54</v>
      </c>
      <c r="L94" s="27" t="s">
        <v>54</v>
      </c>
      <c r="M94" s="27" t="s">
        <v>54</v>
      </c>
    </row>
    <row r="95" spans="1:13" ht="31.5" x14ac:dyDescent="0.25">
      <c r="A95" s="19" t="s">
        <v>82</v>
      </c>
      <c r="B95" s="20" t="s">
        <v>221</v>
      </c>
      <c r="C95" s="21" t="s">
        <v>105</v>
      </c>
      <c r="D95" s="27" t="s">
        <v>54</v>
      </c>
      <c r="E95" s="27" t="s">
        <v>54</v>
      </c>
      <c r="F95" s="27" t="s">
        <v>54</v>
      </c>
      <c r="G95" s="27" t="s">
        <v>54</v>
      </c>
      <c r="H95" s="27" t="s">
        <v>54</v>
      </c>
      <c r="I95" s="27" t="s">
        <v>54</v>
      </c>
      <c r="J95" s="27" t="s">
        <v>54</v>
      </c>
      <c r="K95" s="27" t="s">
        <v>54</v>
      </c>
      <c r="L95" s="27" t="s">
        <v>54</v>
      </c>
      <c r="M95" s="27" t="s">
        <v>54</v>
      </c>
    </row>
    <row r="96" spans="1:13" ht="31.5" x14ac:dyDescent="0.25">
      <c r="A96" s="19" t="s">
        <v>82</v>
      </c>
      <c r="B96" s="20" t="s">
        <v>222</v>
      </c>
      <c r="C96" s="21" t="s">
        <v>106</v>
      </c>
      <c r="D96" s="27" t="s">
        <v>54</v>
      </c>
      <c r="E96" s="27" t="s">
        <v>54</v>
      </c>
      <c r="F96" s="27" t="s">
        <v>54</v>
      </c>
      <c r="G96" s="27" t="s">
        <v>54</v>
      </c>
      <c r="H96" s="27" t="s">
        <v>54</v>
      </c>
      <c r="I96" s="27" t="s">
        <v>54</v>
      </c>
      <c r="J96" s="27" t="s">
        <v>54</v>
      </c>
      <c r="K96" s="27" t="s">
        <v>54</v>
      </c>
      <c r="L96" s="27" t="s">
        <v>54</v>
      </c>
      <c r="M96" s="27" t="s">
        <v>54</v>
      </c>
    </row>
    <row r="97" spans="1:13" ht="31.5" x14ac:dyDescent="0.25">
      <c r="A97" s="19" t="s">
        <v>82</v>
      </c>
      <c r="B97" s="20" t="s">
        <v>223</v>
      </c>
      <c r="C97" s="21" t="s">
        <v>107</v>
      </c>
      <c r="D97" s="27" t="s">
        <v>54</v>
      </c>
      <c r="E97" s="27" t="s">
        <v>54</v>
      </c>
      <c r="F97" s="27" t="s">
        <v>54</v>
      </c>
      <c r="G97" s="27" t="s">
        <v>54</v>
      </c>
      <c r="H97" s="27" t="s">
        <v>54</v>
      </c>
      <c r="I97" s="27" t="s">
        <v>54</v>
      </c>
      <c r="J97" s="27" t="s">
        <v>54</v>
      </c>
      <c r="K97" s="27" t="s">
        <v>54</v>
      </c>
      <c r="L97" s="27" t="s">
        <v>54</v>
      </c>
      <c r="M97" s="27" t="s">
        <v>54</v>
      </c>
    </row>
    <row r="98" spans="1:13" ht="47.25" x14ac:dyDescent="0.25">
      <c r="A98" s="19" t="s">
        <v>82</v>
      </c>
      <c r="B98" s="20" t="s">
        <v>224</v>
      </c>
      <c r="C98" s="21" t="s">
        <v>108</v>
      </c>
      <c r="D98" s="27" t="s">
        <v>54</v>
      </c>
      <c r="E98" s="27" t="s">
        <v>54</v>
      </c>
      <c r="F98" s="27" t="s">
        <v>54</v>
      </c>
      <c r="G98" s="27" t="s">
        <v>54</v>
      </c>
      <c r="H98" s="27" t="s">
        <v>54</v>
      </c>
      <c r="I98" s="27" t="s">
        <v>54</v>
      </c>
      <c r="J98" s="27" t="s">
        <v>54</v>
      </c>
      <c r="K98" s="27" t="s">
        <v>54</v>
      </c>
      <c r="L98" s="27" t="s">
        <v>54</v>
      </c>
      <c r="M98" s="27" t="s">
        <v>54</v>
      </c>
    </row>
    <row r="99" spans="1:13" ht="31.5" x14ac:dyDescent="0.25">
      <c r="A99" s="19" t="s">
        <v>82</v>
      </c>
      <c r="B99" s="20" t="s">
        <v>225</v>
      </c>
      <c r="C99" s="21" t="s">
        <v>109</v>
      </c>
      <c r="D99" s="27" t="s">
        <v>54</v>
      </c>
      <c r="E99" s="27" t="s">
        <v>54</v>
      </c>
      <c r="F99" s="27" t="s">
        <v>54</v>
      </c>
      <c r="G99" s="27" t="s">
        <v>54</v>
      </c>
      <c r="H99" s="27" t="s">
        <v>54</v>
      </c>
      <c r="I99" s="27" t="s">
        <v>54</v>
      </c>
      <c r="J99" s="27" t="s">
        <v>54</v>
      </c>
      <c r="K99" s="27" t="s">
        <v>54</v>
      </c>
      <c r="L99" s="27" t="s">
        <v>54</v>
      </c>
      <c r="M99" s="27" t="s">
        <v>54</v>
      </c>
    </row>
    <row r="100" spans="1:13" ht="31.5" x14ac:dyDescent="0.25">
      <c r="A100" s="19" t="s">
        <v>82</v>
      </c>
      <c r="B100" s="20" t="s">
        <v>226</v>
      </c>
      <c r="C100" s="21" t="s">
        <v>110</v>
      </c>
      <c r="D100" s="27" t="s">
        <v>54</v>
      </c>
      <c r="E100" s="27" t="s">
        <v>54</v>
      </c>
      <c r="F100" s="27" t="s">
        <v>54</v>
      </c>
      <c r="G100" s="27" t="s">
        <v>54</v>
      </c>
      <c r="H100" s="27" t="s">
        <v>54</v>
      </c>
      <c r="I100" s="27" t="s">
        <v>54</v>
      </c>
      <c r="J100" s="27" t="s">
        <v>54</v>
      </c>
      <c r="K100" s="27" t="s">
        <v>54</v>
      </c>
      <c r="L100" s="27" t="s">
        <v>54</v>
      </c>
      <c r="M100" s="27" t="s">
        <v>54</v>
      </c>
    </row>
    <row r="101" spans="1:13" ht="31.5" x14ac:dyDescent="0.25">
      <c r="A101" s="19" t="s">
        <v>82</v>
      </c>
      <c r="B101" s="20" t="s">
        <v>227</v>
      </c>
      <c r="C101" s="21" t="s">
        <v>111</v>
      </c>
      <c r="D101" s="27" t="s">
        <v>54</v>
      </c>
      <c r="E101" s="27" t="s">
        <v>54</v>
      </c>
      <c r="F101" s="27" t="s">
        <v>54</v>
      </c>
      <c r="G101" s="27" t="s">
        <v>54</v>
      </c>
      <c r="H101" s="27" t="s">
        <v>54</v>
      </c>
      <c r="I101" s="27" t="s">
        <v>54</v>
      </c>
      <c r="J101" s="27" t="s">
        <v>54</v>
      </c>
      <c r="K101" s="27" t="s">
        <v>54</v>
      </c>
      <c r="L101" s="27" t="s">
        <v>54</v>
      </c>
      <c r="M101" s="27" t="s">
        <v>54</v>
      </c>
    </row>
    <row r="102" spans="1:13" ht="47.25" x14ac:dyDescent="0.25">
      <c r="A102" s="19" t="s">
        <v>82</v>
      </c>
      <c r="B102" s="20" t="s">
        <v>228</v>
      </c>
      <c r="C102" s="21" t="s">
        <v>112</v>
      </c>
      <c r="D102" s="27" t="s">
        <v>54</v>
      </c>
      <c r="E102" s="27" t="s">
        <v>54</v>
      </c>
      <c r="F102" s="27" t="s">
        <v>54</v>
      </c>
      <c r="G102" s="27" t="s">
        <v>54</v>
      </c>
      <c r="H102" s="27" t="s">
        <v>54</v>
      </c>
      <c r="I102" s="27" t="s">
        <v>54</v>
      </c>
      <c r="J102" s="27" t="s">
        <v>54</v>
      </c>
      <c r="K102" s="27" t="s">
        <v>54</v>
      </c>
      <c r="L102" s="27" t="s">
        <v>54</v>
      </c>
      <c r="M102" s="27" t="s">
        <v>54</v>
      </c>
    </row>
    <row r="103" spans="1:13" ht="31.5" x14ac:dyDescent="0.25">
      <c r="A103" s="19" t="s">
        <v>82</v>
      </c>
      <c r="B103" s="20" t="s">
        <v>229</v>
      </c>
      <c r="C103" s="21" t="s">
        <v>113</v>
      </c>
      <c r="D103" s="27" t="s">
        <v>54</v>
      </c>
      <c r="E103" s="27" t="s">
        <v>54</v>
      </c>
      <c r="F103" s="27" t="s">
        <v>54</v>
      </c>
      <c r="G103" s="27" t="s">
        <v>54</v>
      </c>
      <c r="H103" s="27" t="s">
        <v>54</v>
      </c>
      <c r="I103" s="27" t="s">
        <v>54</v>
      </c>
      <c r="J103" s="27" t="s">
        <v>54</v>
      </c>
      <c r="K103" s="27" t="s">
        <v>54</v>
      </c>
      <c r="L103" s="27" t="s">
        <v>54</v>
      </c>
      <c r="M103" s="27" t="s">
        <v>54</v>
      </c>
    </row>
    <row r="104" spans="1:13" ht="31.5" x14ac:dyDescent="0.25">
      <c r="A104" s="19" t="s">
        <v>82</v>
      </c>
      <c r="B104" s="20" t="s">
        <v>230</v>
      </c>
      <c r="C104" s="21" t="s">
        <v>114</v>
      </c>
      <c r="D104" s="27" t="s">
        <v>54</v>
      </c>
      <c r="E104" s="27" t="s">
        <v>54</v>
      </c>
      <c r="F104" s="27" t="s">
        <v>54</v>
      </c>
      <c r="G104" s="27" t="s">
        <v>54</v>
      </c>
      <c r="H104" s="27" t="s">
        <v>54</v>
      </c>
      <c r="I104" s="27" t="s">
        <v>54</v>
      </c>
      <c r="J104" s="27" t="s">
        <v>54</v>
      </c>
      <c r="K104" s="27" t="s">
        <v>54</v>
      </c>
      <c r="L104" s="27" t="s">
        <v>54</v>
      </c>
      <c r="M104" s="27" t="s">
        <v>54</v>
      </c>
    </row>
    <row r="105" spans="1:13" ht="31.5" x14ac:dyDescent="0.25">
      <c r="A105" s="19" t="s">
        <v>82</v>
      </c>
      <c r="B105" s="20" t="s">
        <v>231</v>
      </c>
      <c r="C105" s="21" t="s">
        <v>115</v>
      </c>
      <c r="D105" s="27" t="s">
        <v>54</v>
      </c>
      <c r="E105" s="27" t="s">
        <v>54</v>
      </c>
      <c r="F105" s="27" t="s">
        <v>54</v>
      </c>
      <c r="G105" s="27" t="s">
        <v>54</v>
      </c>
      <c r="H105" s="27" t="s">
        <v>54</v>
      </c>
      <c r="I105" s="27" t="s">
        <v>54</v>
      </c>
      <c r="J105" s="27" t="s">
        <v>54</v>
      </c>
      <c r="K105" s="27" t="s">
        <v>54</v>
      </c>
      <c r="L105" s="27" t="s">
        <v>54</v>
      </c>
      <c r="M105" s="27" t="s">
        <v>54</v>
      </c>
    </row>
    <row r="106" spans="1:13" ht="31.5" x14ac:dyDescent="0.25">
      <c r="A106" s="19" t="s">
        <v>82</v>
      </c>
      <c r="B106" s="20" t="s">
        <v>232</v>
      </c>
      <c r="C106" s="21" t="s">
        <v>116</v>
      </c>
      <c r="D106" s="27" t="s">
        <v>54</v>
      </c>
      <c r="E106" s="27" t="s">
        <v>54</v>
      </c>
      <c r="F106" s="27" t="s">
        <v>54</v>
      </c>
      <c r="G106" s="27" t="s">
        <v>54</v>
      </c>
      <c r="H106" s="27" t="s">
        <v>54</v>
      </c>
      <c r="I106" s="27" t="s">
        <v>54</v>
      </c>
      <c r="J106" s="27" t="s">
        <v>54</v>
      </c>
      <c r="K106" s="27" t="s">
        <v>54</v>
      </c>
      <c r="L106" s="27" t="s">
        <v>54</v>
      </c>
      <c r="M106" s="27" t="s">
        <v>54</v>
      </c>
    </row>
    <row r="107" spans="1:13" ht="31.5" x14ac:dyDescent="0.25">
      <c r="A107" s="19" t="s">
        <v>82</v>
      </c>
      <c r="B107" s="20" t="s">
        <v>233</v>
      </c>
      <c r="C107" s="21" t="s">
        <v>234</v>
      </c>
      <c r="D107" s="27" t="s">
        <v>54</v>
      </c>
      <c r="E107" s="27" t="s">
        <v>54</v>
      </c>
      <c r="F107" s="27" t="s">
        <v>54</v>
      </c>
      <c r="G107" s="27" t="s">
        <v>54</v>
      </c>
      <c r="H107" s="27" t="s">
        <v>54</v>
      </c>
      <c r="I107" s="27" t="s">
        <v>54</v>
      </c>
      <c r="J107" s="27" t="s">
        <v>54</v>
      </c>
      <c r="K107" s="27" t="s">
        <v>54</v>
      </c>
      <c r="L107" s="27" t="s">
        <v>54</v>
      </c>
      <c r="M107" s="27" t="s">
        <v>54</v>
      </c>
    </row>
    <row r="108" spans="1:13" ht="47.25" x14ac:dyDescent="0.25">
      <c r="A108" s="19" t="s">
        <v>82</v>
      </c>
      <c r="B108" s="20" t="s">
        <v>235</v>
      </c>
      <c r="C108" s="21" t="s">
        <v>236</v>
      </c>
      <c r="D108" s="27" t="s">
        <v>54</v>
      </c>
      <c r="E108" s="27" t="s">
        <v>54</v>
      </c>
      <c r="F108" s="27" t="s">
        <v>54</v>
      </c>
      <c r="G108" s="27" t="s">
        <v>54</v>
      </c>
      <c r="H108" s="27" t="s">
        <v>54</v>
      </c>
      <c r="I108" s="27" t="s">
        <v>54</v>
      </c>
      <c r="J108" s="27" t="s">
        <v>54</v>
      </c>
      <c r="K108" s="27" t="s">
        <v>54</v>
      </c>
      <c r="L108" s="27" t="s">
        <v>54</v>
      </c>
      <c r="M108" s="27" t="s">
        <v>54</v>
      </c>
    </row>
    <row r="109" spans="1:13" ht="31.5" x14ac:dyDescent="0.25">
      <c r="A109" s="19" t="s">
        <v>82</v>
      </c>
      <c r="B109" s="20" t="s">
        <v>237</v>
      </c>
      <c r="C109" s="21" t="s">
        <v>238</v>
      </c>
      <c r="D109" s="27" t="s">
        <v>54</v>
      </c>
      <c r="E109" s="27" t="s">
        <v>54</v>
      </c>
      <c r="F109" s="27" t="s">
        <v>54</v>
      </c>
      <c r="G109" s="27" t="s">
        <v>54</v>
      </c>
      <c r="H109" s="27" t="s">
        <v>54</v>
      </c>
      <c r="I109" s="27" t="s">
        <v>54</v>
      </c>
      <c r="J109" s="27" t="s">
        <v>54</v>
      </c>
      <c r="K109" s="27" t="s">
        <v>54</v>
      </c>
      <c r="L109" s="27" t="s">
        <v>54</v>
      </c>
      <c r="M109" s="27" t="s">
        <v>54</v>
      </c>
    </row>
    <row r="110" spans="1:13" ht="31.5" x14ac:dyDescent="0.25">
      <c r="A110" s="19" t="s">
        <v>82</v>
      </c>
      <c r="B110" s="20" t="s">
        <v>239</v>
      </c>
      <c r="C110" s="21" t="s">
        <v>240</v>
      </c>
      <c r="D110" s="27" t="s">
        <v>54</v>
      </c>
      <c r="E110" s="27" t="s">
        <v>54</v>
      </c>
      <c r="F110" s="27" t="s">
        <v>54</v>
      </c>
      <c r="G110" s="27" t="s">
        <v>54</v>
      </c>
      <c r="H110" s="27" t="s">
        <v>54</v>
      </c>
      <c r="I110" s="27" t="s">
        <v>54</v>
      </c>
      <c r="J110" s="27" t="s">
        <v>54</v>
      </c>
      <c r="K110" s="27" t="s">
        <v>54</v>
      </c>
      <c r="L110" s="27" t="s">
        <v>54</v>
      </c>
      <c r="M110" s="27" t="s">
        <v>54</v>
      </c>
    </row>
    <row r="111" spans="1:13" ht="47.25" x14ac:dyDescent="0.25">
      <c r="A111" s="19" t="s">
        <v>82</v>
      </c>
      <c r="B111" s="20" t="s">
        <v>241</v>
      </c>
      <c r="C111" s="21" t="s">
        <v>242</v>
      </c>
      <c r="D111" s="27" t="s">
        <v>54</v>
      </c>
      <c r="E111" s="27" t="s">
        <v>54</v>
      </c>
      <c r="F111" s="27" t="s">
        <v>54</v>
      </c>
      <c r="G111" s="27" t="s">
        <v>54</v>
      </c>
      <c r="H111" s="27" t="s">
        <v>54</v>
      </c>
      <c r="I111" s="27" t="s">
        <v>54</v>
      </c>
      <c r="J111" s="27" t="s">
        <v>54</v>
      </c>
      <c r="K111" s="27" t="s">
        <v>54</v>
      </c>
      <c r="L111" s="27" t="s">
        <v>54</v>
      </c>
      <c r="M111" s="27" t="s">
        <v>54</v>
      </c>
    </row>
    <row r="112" spans="1:13" ht="31.5" x14ac:dyDescent="0.25">
      <c r="A112" s="19" t="s">
        <v>82</v>
      </c>
      <c r="B112" s="20" t="s">
        <v>243</v>
      </c>
      <c r="C112" s="21" t="s">
        <v>244</v>
      </c>
      <c r="D112" s="27" t="s">
        <v>54</v>
      </c>
      <c r="E112" s="27" t="s">
        <v>54</v>
      </c>
      <c r="F112" s="27" t="s">
        <v>54</v>
      </c>
      <c r="G112" s="27" t="s">
        <v>54</v>
      </c>
      <c r="H112" s="27" t="s">
        <v>54</v>
      </c>
      <c r="I112" s="27" t="s">
        <v>54</v>
      </c>
      <c r="J112" s="27" t="s">
        <v>54</v>
      </c>
      <c r="K112" s="27" t="s">
        <v>54</v>
      </c>
      <c r="L112" s="27" t="s">
        <v>54</v>
      </c>
      <c r="M112" s="27" t="s">
        <v>54</v>
      </c>
    </row>
    <row r="113" spans="1:13" ht="31.5" x14ac:dyDescent="0.25">
      <c r="A113" s="19" t="s">
        <v>82</v>
      </c>
      <c r="B113" s="20" t="s">
        <v>245</v>
      </c>
      <c r="C113" s="21" t="s">
        <v>246</v>
      </c>
      <c r="D113" s="27" t="s">
        <v>54</v>
      </c>
      <c r="E113" s="27" t="s">
        <v>54</v>
      </c>
      <c r="F113" s="27" t="s">
        <v>54</v>
      </c>
      <c r="G113" s="27" t="s">
        <v>54</v>
      </c>
      <c r="H113" s="27" t="s">
        <v>54</v>
      </c>
      <c r="I113" s="27" t="s">
        <v>54</v>
      </c>
      <c r="J113" s="27" t="s">
        <v>54</v>
      </c>
      <c r="K113" s="27" t="s">
        <v>54</v>
      </c>
      <c r="L113" s="27" t="s">
        <v>54</v>
      </c>
      <c r="M113" s="27" t="s">
        <v>54</v>
      </c>
    </row>
    <row r="114" spans="1:13" ht="47.25" x14ac:dyDescent="0.25">
      <c r="A114" s="19" t="s">
        <v>82</v>
      </c>
      <c r="B114" s="20" t="s">
        <v>247</v>
      </c>
      <c r="C114" s="21" t="s">
        <v>248</v>
      </c>
      <c r="D114" s="27" t="s">
        <v>54</v>
      </c>
      <c r="E114" s="27" t="s">
        <v>54</v>
      </c>
      <c r="F114" s="27" t="s">
        <v>54</v>
      </c>
      <c r="G114" s="27" t="s">
        <v>54</v>
      </c>
      <c r="H114" s="27" t="s">
        <v>54</v>
      </c>
      <c r="I114" s="27" t="s">
        <v>54</v>
      </c>
      <c r="J114" s="27" t="s">
        <v>54</v>
      </c>
      <c r="K114" s="27" t="s">
        <v>54</v>
      </c>
      <c r="L114" s="27" t="s">
        <v>54</v>
      </c>
      <c r="M114" s="27" t="s">
        <v>54</v>
      </c>
    </row>
    <row r="115" spans="1:13" ht="31.5" x14ac:dyDescent="0.25">
      <c r="A115" s="19" t="s">
        <v>82</v>
      </c>
      <c r="B115" s="20" t="s">
        <v>249</v>
      </c>
      <c r="C115" s="21" t="s">
        <v>250</v>
      </c>
      <c r="D115" s="27" t="s">
        <v>54</v>
      </c>
      <c r="E115" s="27" t="s">
        <v>54</v>
      </c>
      <c r="F115" s="27" t="s">
        <v>54</v>
      </c>
      <c r="G115" s="27" t="s">
        <v>54</v>
      </c>
      <c r="H115" s="27" t="s">
        <v>54</v>
      </c>
      <c r="I115" s="27" t="s">
        <v>54</v>
      </c>
      <c r="J115" s="27" t="s">
        <v>54</v>
      </c>
      <c r="K115" s="27" t="s">
        <v>54</v>
      </c>
      <c r="L115" s="27" t="s">
        <v>54</v>
      </c>
      <c r="M115" s="27" t="s">
        <v>54</v>
      </c>
    </row>
    <row r="116" spans="1:13" ht="31.5" x14ac:dyDescent="0.25">
      <c r="A116" s="19" t="s">
        <v>82</v>
      </c>
      <c r="B116" s="20" t="s">
        <v>251</v>
      </c>
      <c r="C116" s="21" t="s">
        <v>252</v>
      </c>
      <c r="D116" s="27" t="s">
        <v>54</v>
      </c>
      <c r="E116" s="27" t="s">
        <v>54</v>
      </c>
      <c r="F116" s="27" t="s">
        <v>54</v>
      </c>
      <c r="G116" s="27" t="s">
        <v>54</v>
      </c>
      <c r="H116" s="27" t="s">
        <v>54</v>
      </c>
      <c r="I116" s="27" t="s">
        <v>54</v>
      </c>
      <c r="J116" s="27" t="s">
        <v>54</v>
      </c>
      <c r="K116" s="27" t="s">
        <v>54</v>
      </c>
      <c r="L116" s="27" t="s">
        <v>54</v>
      </c>
      <c r="M116" s="27" t="s">
        <v>54</v>
      </c>
    </row>
    <row r="117" spans="1:13" ht="47.25" x14ac:dyDescent="0.25">
      <c r="A117" s="19" t="s">
        <v>82</v>
      </c>
      <c r="B117" s="20" t="s">
        <v>253</v>
      </c>
      <c r="C117" s="21" t="s">
        <v>254</v>
      </c>
      <c r="D117" s="27" t="s">
        <v>54</v>
      </c>
      <c r="E117" s="27" t="s">
        <v>54</v>
      </c>
      <c r="F117" s="27" t="s">
        <v>54</v>
      </c>
      <c r="G117" s="27" t="s">
        <v>54</v>
      </c>
      <c r="H117" s="27" t="s">
        <v>54</v>
      </c>
      <c r="I117" s="27" t="s">
        <v>54</v>
      </c>
      <c r="J117" s="27" t="s">
        <v>54</v>
      </c>
      <c r="K117" s="27" t="s">
        <v>54</v>
      </c>
      <c r="L117" s="27" t="s">
        <v>54</v>
      </c>
      <c r="M117" s="27" t="s">
        <v>54</v>
      </c>
    </row>
    <row r="118" spans="1:13" ht="47.25" x14ac:dyDescent="0.25">
      <c r="A118" s="19" t="s">
        <v>82</v>
      </c>
      <c r="B118" s="20" t="s">
        <v>255</v>
      </c>
      <c r="C118" s="21" t="s">
        <v>256</v>
      </c>
      <c r="D118" s="27" t="s">
        <v>54</v>
      </c>
      <c r="E118" s="27" t="s">
        <v>54</v>
      </c>
      <c r="F118" s="27" t="s">
        <v>54</v>
      </c>
      <c r="G118" s="27" t="s">
        <v>54</v>
      </c>
      <c r="H118" s="27" t="s">
        <v>54</v>
      </c>
      <c r="I118" s="27" t="s">
        <v>54</v>
      </c>
      <c r="J118" s="27" t="s">
        <v>54</v>
      </c>
      <c r="K118" s="27" t="s">
        <v>54</v>
      </c>
      <c r="L118" s="27" t="s">
        <v>54</v>
      </c>
      <c r="M118" s="27" t="s">
        <v>54</v>
      </c>
    </row>
    <row r="119" spans="1:13" ht="47.25" x14ac:dyDescent="0.25">
      <c r="A119" s="19" t="s">
        <v>82</v>
      </c>
      <c r="B119" s="20" t="s">
        <v>257</v>
      </c>
      <c r="C119" s="21" t="s">
        <v>258</v>
      </c>
      <c r="D119" s="27" t="s">
        <v>54</v>
      </c>
      <c r="E119" s="27" t="s">
        <v>54</v>
      </c>
      <c r="F119" s="27" t="s">
        <v>54</v>
      </c>
      <c r="G119" s="27" t="s">
        <v>54</v>
      </c>
      <c r="H119" s="27" t="s">
        <v>54</v>
      </c>
      <c r="I119" s="27" t="s">
        <v>54</v>
      </c>
      <c r="J119" s="27" t="s">
        <v>54</v>
      </c>
      <c r="K119" s="27" t="s">
        <v>54</v>
      </c>
      <c r="L119" s="27" t="s">
        <v>54</v>
      </c>
      <c r="M119" s="27" t="s">
        <v>54</v>
      </c>
    </row>
    <row r="120" spans="1:13" ht="31.5" x14ac:dyDescent="0.25">
      <c r="A120" s="19" t="s">
        <v>82</v>
      </c>
      <c r="B120" s="20" t="s">
        <v>259</v>
      </c>
      <c r="C120" s="21" t="s">
        <v>260</v>
      </c>
      <c r="D120" s="27" t="s">
        <v>54</v>
      </c>
      <c r="E120" s="27" t="s">
        <v>54</v>
      </c>
      <c r="F120" s="27" t="s">
        <v>54</v>
      </c>
      <c r="G120" s="27" t="s">
        <v>54</v>
      </c>
      <c r="H120" s="27" t="s">
        <v>54</v>
      </c>
      <c r="I120" s="27" t="s">
        <v>54</v>
      </c>
      <c r="J120" s="27" t="s">
        <v>54</v>
      </c>
      <c r="K120" s="27" t="s">
        <v>54</v>
      </c>
      <c r="L120" s="27" t="s">
        <v>54</v>
      </c>
      <c r="M120" s="27" t="s">
        <v>54</v>
      </c>
    </row>
    <row r="121" spans="1:13" ht="47.25" x14ac:dyDescent="0.25">
      <c r="A121" s="19" t="s">
        <v>82</v>
      </c>
      <c r="B121" s="20" t="s">
        <v>261</v>
      </c>
      <c r="C121" s="21" t="s">
        <v>262</v>
      </c>
      <c r="D121" s="27" t="s">
        <v>54</v>
      </c>
      <c r="E121" s="27" t="s">
        <v>54</v>
      </c>
      <c r="F121" s="27" t="s">
        <v>54</v>
      </c>
      <c r="G121" s="27" t="s">
        <v>54</v>
      </c>
      <c r="H121" s="27" t="s">
        <v>54</v>
      </c>
      <c r="I121" s="27" t="s">
        <v>54</v>
      </c>
      <c r="J121" s="27" t="s">
        <v>54</v>
      </c>
      <c r="K121" s="27" t="s">
        <v>54</v>
      </c>
      <c r="L121" s="27" t="s">
        <v>54</v>
      </c>
      <c r="M121" s="27" t="s">
        <v>54</v>
      </c>
    </row>
    <row r="122" spans="1:13" ht="31.5" x14ac:dyDescent="0.25">
      <c r="A122" s="19" t="s">
        <v>82</v>
      </c>
      <c r="B122" s="20" t="s">
        <v>263</v>
      </c>
      <c r="C122" s="21" t="s">
        <v>264</v>
      </c>
      <c r="D122" s="27" t="s">
        <v>54</v>
      </c>
      <c r="E122" s="27" t="s">
        <v>54</v>
      </c>
      <c r="F122" s="27" t="s">
        <v>54</v>
      </c>
      <c r="G122" s="27" t="s">
        <v>54</v>
      </c>
      <c r="H122" s="27" t="s">
        <v>54</v>
      </c>
      <c r="I122" s="27" t="s">
        <v>54</v>
      </c>
      <c r="J122" s="27" t="s">
        <v>54</v>
      </c>
      <c r="K122" s="27" t="s">
        <v>54</v>
      </c>
      <c r="L122" s="27" t="s">
        <v>54</v>
      </c>
      <c r="M122" s="27" t="s">
        <v>54</v>
      </c>
    </row>
    <row r="123" spans="1:13" ht="31.5" x14ac:dyDescent="0.25">
      <c r="A123" s="19" t="s">
        <v>82</v>
      </c>
      <c r="B123" s="20" t="s">
        <v>265</v>
      </c>
      <c r="C123" s="21" t="s">
        <v>266</v>
      </c>
      <c r="D123" s="27" t="s">
        <v>54</v>
      </c>
      <c r="E123" s="27" t="s">
        <v>54</v>
      </c>
      <c r="F123" s="27" t="s">
        <v>54</v>
      </c>
      <c r="G123" s="27" t="s">
        <v>54</v>
      </c>
      <c r="H123" s="27" t="s">
        <v>54</v>
      </c>
      <c r="I123" s="27" t="s">
        <v>54</v>
      </c>
      <c r="J123" s="27" t="s">
        <v>54</v>
      </c>
      <c r="K123" s="27" t="s">
        <v>54</v>
      </c>
      <c r="L123" s="27" t="s">
        <v>54</v>
      </c>
      <c r="M123" s="27" t="s">
        <v>54</v>
      </c>
    </row>
    <row r="124" spans="1:13" ht="31.5" x14ac:dyDescent="0.25">
      <c r="A124" s="19" t="s">
        <v>82</v>
      </c>
      <c r="B124" s="20" t="s">
        <v>267</v>
      </c>
      <c r="C124" s="21" t="s">
        <v>268</v>
      </c>
      <c r="D124" s="27" t="s">
        <v>54</v>
      </c>
      <c r="E124" s="27" t="s">
        <v>54</v>
      </c>
      <c r="F124" s="27" t="s">
        <v>54</v>
      </c>
      <c r="G124" s="27" t="s">
        <v>54</v>
      </c>
      <c r="H124" s="27" t="s">
        <v>54</v>
      </c>
      <c r="I124" s="27" t="s">
        <v>54</v>
      </c>
      <c r="J124" s="27" t="s">
        <v>54</v>
      </c>
      <c r="K124" s="27" t="s">
        <v>54</v>
      </c>
      <c r="L124" s="27" t="s">
        <v>54</v>
      </c>
      <c r="M124" s="27" t="s">
        <v>54</v>
      </c>
    </row>
    <row r="125" spans="1:13" ht="31.5" x14ac:dyDescent="0.25">
      <c r="A125" s="19" t="s">
        <v>82</v>
      </c>
      <c r="B125" s="20" t="s">
        <v>269</v>
      </c>
      <c r="C125" s="21" t="s">
        <v>270</v>
      </c>
      <c r="D125" s="27" t="s">
        <v>54</v>
      </c>
      <c r="E125" s="27" t="s">
        <v>54</v>
      </c>
      <c r="F125" s="27" t="s">
        <v>54</v>
      </c>
      <c r="G125" s="27" t="s">
        <v>54</v>
      </c>
      <c r="H125" s="27" t="s">
        <v>54</v>
      </c>
      <c r="I125" s="27" t="s">
        <v>54</v>
      </c>
      <c r="J125" s="27" t="s">
        <v>54</v>
      </c>
      <c r="K125" s="27" t="s">
        <v>54</v>
      </c>
      <c r="L125" s="27" t="s">
        <v>54</v>
      </c>
      <c r="M125" s="27" t="s">
        <v>54</v>
      </c>
    </row>
    <row r="126" spans="1:13" ht="31.5" x14ac:dyDescent="0.25">
      <c r="A126" s="19" t="s">
        <v>82</v>
      </c>
      <c r="B126" s="20" t="s">
        <v>271</v>
      </c>
      <c r="C126" s="21" t="s">
        <v>272</v>
      </c>
      <c r="D126" s="27" t="s">
        <v>54</v>
      </c>
      <c r="E126" s="27" t="s">
        <v>54</v>
      </c>
      <c r="F126" s="27" t="s">
        <v>54</v>
      </c>
      <c r="G126" s="27" t="s">
        <v>54</v>
      </c>
      <c r="H126" s="27" t="s">
        <v>54</v>
      </c>
      <c r="I126" s="27" t="s">
        <v>54</v>
      </c>
      <c r="J126" s="27" t="s">
        <v>54</v>
      </c>
      <c r="K126" s="27" t="s">
        <v>54</v>
      </c>
      <c r="L126" s="27" t="s">
        <v>54</v>
      </c>
      <c r="M126" s="27" t="s">
        <v>54</v>
      </c>
    </row>
    <row r="127" spans="1:13" ht="47.25" x14ac:dyDescent="0.25">
      <c r="A127" s="19" t="s">
        <v>82</v>
      </c>
      <c r="B127" s="20" t="s">
        <v>273</v>
      </c>
      <c r="C127" s="21" t="s">
        <v>274</v>
      </c>
      <c r="D127" s="27" t="s">
        <v>54</v>
      </c>
      <c r="E127" s="27" t="s">
        <v>54</v>
      </c>
      <c r="F127" s="27" t="s">
        <v>54</v>
      </c>
      <c r="G127" s="27" t="s">
        <v>54</v>
      </c>
      <c r="H127" s="27" t="s">
        <v>54</v>
      </c>
      <c r="I127" s="27" t="s">
        <v>54</v>
      </c>
      <c r="J127" s="27" t="s">
        <v>54</v>
      </c>
      <c r="K127" s="27" t="s">
        <v>54</v>
      </c>
      <c r="L127" s="27" t="s">
        <v>54</v>
      </c>
      <c r="M127" s="27" t="s">
        <v>54</v>
      </c>
    </row>
    <row r="128" spans="1:13" ht="31.5" x14ac:dyDescent="0.25">
      <c r="A128" s="19" t="s">
        <v>82</v>
      </c>
      <c r="B128" s="20" t="s">
        <v>275</v>
      </c>
      <c r="C128" s="21" t="s">
        <v>276</v>
      </c>
      <c r="D128" s="27" t="s">
        <v>54</v>
      </c>
      <c r="E128" s="27" t="s">
        <v>54</v>
      </c>
      <c r="F128" s="27" t="s">
        <v>54</v>
      </c>
      <c r="G128" s="27" t="s">
        <v>54</v>
      </c>
      <c r="H128" s="27" t="s">
        <v>54</v>
      </c>
      <c r="I128" s="27" t="s">
        <v>54</v>
      </c>
      <c r="J128" s="27" t="s">
        <v>54</v>
      </c>
      <c r="K128" s="27" t="s">
        <v>54</v>
      </c>
      <c r="L128" s="27" t="s">
        <v>54</v>
      </c>
      <c r="M128" s="27" t="s">
        <v>54</v>
      </c>
    </row>
    <row r="129" spans="1:13" ht="31.5" x14ac:dyDescent="0.25">
      <c r="A129" s="19" t="s">
        <v>82</v>
      </c>
      <c r="B129" s="20" t="s">
        <v>277</v>
      </c>
      <c r="C129" s="21" t="s">
        <v>278</v>
      </c>
      <c r="D129" s="27" t="s">
        <v>54</v>
      </c>
      <c r="E129" s="27" t="s">
        <v>54</v>
      </c>
      <c r="F129" s="27" t="s">
        <v>54</v>
      </c>
      <c r="G129" s="27" t="s">
        <v>54</v>
      </c>
      <c r="H129" s="27" t="s">
        <v>54</v>
      </c>
      <c r="I129" s="27" t="s">
        <v>54</v>
      </c>
      <c r="J129" s="27" t="s">
        <v>54</v>
      </c>
      <c r="K129" s="27" t="s">
        <v>54</v>
      </c>
      <c r="L129" s="27" t="s">
        <v>54</v>
      </c>
      <c r="M129" s="27" t="s">
        <v>54</v>
      </c>
    </row>
    <row r="130" spans="1:13" ht="31.5" x14ac:dyDescent="0.25">
      <c r="A130" s="16" t="s">
        <v>117</v>
      </c>
      <c r="B130" s="17" t="s">
        <v>118</v>
      </c>
      <c r="C130" s="18" t="s">
        <v>195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</row>
    <row r="131" spans="1:13" ht="31.5" x14ac:dyDescent="0.25">
      <c r="A131" s="13" t="s">
        <v>119</v>
      </c>
      <c r="B131" s="14" t="s">
        <v>120</v>
      </c>
      <c r="C131" s="15" t="s">
        <v>195</v>
      </c>
      <c r="D131" s="25">
        <f t="shared" ref="D131:M131" si="18">D132+D134+D136+D137+D138+D139+D140+D141</f>
        <v>0</v>
      </c>
      <c r="E131" s="25">
        <f t="shared" si="18"/>
        <v>0</v>
      </c>
      <c r="F131" s="25">
        <f t="shared" si="18"/>
        <v>0</v>
      </c>
      <c r="G131" s="25">
        <f t="shared" si="18"/>
        <v>0</v>
      </c>
      <c r="H131" s="25">
        <f t="shared" si="18"/>
        <v>0</v>
      </c>
      <c r="I131" s="25">
        <f t="shared" si="18"/>
        <v>0</v>
      </c>
      <c r="J131" s="25">
        <f t="shared" si="18"/>
        <v>0</v>
      </c>
      <c r="K131" s="25">
        <f t="shared" si="18"/>
        <v>0</v>
      </c>
      <c r="L131" s="25">
        <f t="shared" si="18"/>
        <v>0</v>
      </c>
      <c r="M131" s="25">
        <f t="shared" si="18"/>
        <v>0</v>
      </c>
    </row>
    <row r="132" spans="1:13" ht="31.5" x14ac:dyDescent="0.25">
      <c r="A132" s="16" t="s">
        <v>121</v>
      </c>
      <c r="B132" s="17" t="s">
        <v>122</v>
      </c>
      <c r="C132" s="18" t="s">
        <v>195</v>
      </c>
      <c r="D132" s="26">
        <f t="shared" ref="D132:M132" si="19">SUM(D133:D133)</f>
        <v>0</v>
      </c>
      <c r="E132" s="26">
        <f t="shared" si="19"/>
        <v>0</v>
      </c>
      <c r="F132" s="26">
        <f t="shared" si="19"/>
        <v>0</v>
      </c>
      <c r="G132" s="26">
        <f t="shared" si="19"/>
        <v>0</v>
      </c>
      <c r="H132" s="26">
        <f t="shared" si="19"/>
        <v>0</v>
      </c>
      <c r="I132" s="26">
        <f t="shared" si="19"/>
        <v>0</v>
      </c>
      <c r="J132" s="26">
        <f t="shared" si="19"/>
        <v>0</v>
      </c>
      <c r="K132" s="26">
        <f t="shared" si="19"/>
        <v>0</v>
      </c>
      <c r="L132" s="26">
        <f t="shared" si="19"/>
        <v>0</v>
      </c>
      <c r="M132" s="26">
        <f t="shared" si="19"/>
        <v>0</v>
      </c>
    </row>
    <row r="133" spans="1:13" ht="47.25" x14ac:dyDescent="0.25">
      <c r="A133" s="19" t="s">
        <v>121</v>
      </c>
      <c r="B133" s="20" t="s">
        <v>123</v>
      </c>
      <c r="C133" s="21" t="s">
        <v>167</v>
      </c>
      <c r="D133" s="27" t="s">
        <v>54</v>
      </c>
      <c r="E133" s="27" t="s">
        <v>54</v>
      </c>
      <c r="F133" s="27" t="s">
        <v>54</v>
      </c>
      <c r="G133" s="27" t="s">
        <v>54</v>
      </c>
      <c r="H133" s="27" t="s">
        <v>54</v>
      </c>
      <c r="I133" s="27" t="s">
        <v>54</v>
      </c>
      <c r="J133" s="27" t="s">
        <v>54</v>
      </c>
      <c r="K133" s="27" t="s">
        <v>54</v>
      </c>
      <c r="L133" s="27" t="s">
        <v>54</v>
      </c>
      <c r="M133" s="27" t="s">
        <v>54</v>
      </c>
    </row>
    <row r="134" spans="1:13" ht="31.5" x14ac:dyDescent="0.25">
      <c r="A134" s="16" t="s">
        <v>124</v>
      </c>
      <c r="B134" s="17" t="s">
        <v>125</v>
      </c>
      <c r="C134" s="18" t="s">
        <v>195</v>
      </c>
      <c r="D134" s="26">
        <f t="shared" ref="D134:M134" si="20">SUM(D135:D135)</f>
        <v>0</v>
      </c>
      <c r="E134" s="26">
        <f t="shared" si="20"/>
        <v>0</v>
      </c>
      <c r="F134" s="26">
        <f t="shared" si="20"/>
        <v>0</v>
      </c>
      <c r="G134" s="26">
        <f t="shared" si="20"/>
        <v>0</v>
      </c>
      <c r="H134" s="26">
        <f t="shared" si="20"/>
        <v>0</v>
      </c>
      <c r="I134" s="26">
        <f t="shared" si="20"/>
        <v>0</v>
      </c>
      <c r="J134" s="26">
        <f t="shared" si="20"/>
        <v>0</v>
      </c>
      <c r="K134" s="26">
        <f t="shared" si="20"/>
        <v>0</v>
      </c>
      <c r="L134" s="26">
        <f t="shared" si="20"/>
        <v>0</v>
      </c>
      <c r="M134" s="26">
        <f t="shared" si="20"/>
        <v>0</v>
      </c>
    </row>
    <row r="135" spans="1:13" ht="47.25" x14ac:dyDescent="0.25">
      <c r="A135" s="19" t="s">
        <v>124</v>
      </c>
      <c r="B135" s="20" t="s">
        <v>126</v>
      </c>
      <c r="C135" s="21" t="s">
        <v>168</v>
      </c>
      <c r="D135" s="27" t="s">
        <v>54</v>
      </c>
      <c r="E135" s="27" t="s">
        <v>54</v>
      </c>
      <c r="F135" s="27" t="s">
        <v>54</v>
      </c>
      <c r="G135" s="27" t="s">
        <v>54</v>
      </c>
      <c r="H135" s="27" t="s">
        <v>54</v>
      </c>
      <c r="I135" s="27" t="s">
        <v>54</v>
      </c>
      <c r="J135" s="27" t="s">
        <v>54</v>
      </c>
      <c r="K135" s="27" t="s">
        <v>54</v>
      </c>
      <c r="L135" s="27" t="s">
        <v>54</v>
      </c>
      <c r="M135" s="27" t="s">
        <v>54</v>
      </c>
    </row>
    <row r="136" spans="1:13" ht="31.5" x14ac:dyDescent="0.25">
      <c r="A136" s="16" t="s">
        <v>127</v>
      </c>
      <c r="B136" s="17" t="s">
        <v>128</v>
      </c>
      <c r="C136" s="18" t="s">
        <v>195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</row>
    <row r="137" spans="1:13" ht="31.5" x14ac:dyDescent="0.25">
      <c r="A137" s="16" t="s">
        <v>129</v>
      </c>
      <c r="B137" s="17" t="s">
        <v>130</v>
      </c>
      <c r="C137" s="18" t="s">
        <v>195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</row>
    <row r="138" spans="1:13" ht="47.25" x14ac:dyDescent="0.25">
      <c r="A138" s="16" t="s">
        <v>131</v>
      </c>
      <c r="B138" s="17" t="s">
        <v>132</v>
      </c>
      <c r="C138" s="18" t="s">
        <v>195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</row>
    <row r="139" spans="1:13" ht="47.25" x14ac:dyDescent="0.25">
      <c r="A139" s="16" t="s">
        <v>133</v>
      </c>
      <c r="B139" s="17" t="s">
        <v>134</v>
      </c>
      <c r="C139" s="18" t="s">
        <v>195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</row>
    <row r="140" spans="1:13" ht="47.25" x14ac:dyDescent="0.25">
      <c r="A140" s="16" t="s">
        <v>135</v>
      </c>
      <c r="B140" s="17" t="s">
        <v>136</v>
      </c>
      <c r="C140" s="18" t="s">
        <v>195</v>
      </c>
      <c r="D140" s="26">
        <v>0</v>
      </c>
      <c r="E140" s="26"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</row>
    <row r="141" spans="1:13" ht="47.25" x14ac:dyDescent="0.25">
      <c r="A141" s="16" t="s">
        <v>137</v>
      </c>
      <c r="B141" s="17" t="s">
        <v>138</v>
      </c>
      <c r="C141" s="18" t="s">
        <v>195</v>
      </c>
      <c r="D141" s="26">
        <v>0</v>
      </c>
      <c r="E141" s="26">
        <v>0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</row>
    <row r="142" spans="1:13" ht="47.25" x14ac:dyDescent="0.25">
      <c r="A142" s="13" t="s">
        <v>139</v>
      </c>
      <c r="B142" s="14" t="s">
        <v>140</v>
      </c>
      <c r="C142" s="15" t="s">
        <v>195</v>
      </c>
      <c r="D142" s="25">
        <f t="shared" ref="D142:M142" si="21">D143+D144</f>
        <v>0</v>
      </c>
      <c r="E142" s="25">
        <f t="shared" si="21"/>
        <v>0</v>
      </c>
      <c r="F142" s="25">
        <f t="shared" si="21"/>
        <v>0</v>
      </c>
      <c r="G142" s="25">
        <f t="shared" si="21"/>
        <v>0</v>
      </c>
      <c r="H142" s="25">
        <f t="shared" si="21"/>
        <v>0</v>
      </c>
      <c r="I142" s="25">
        <f t="shared" si="21"/>
        <v>0</v>
      </c>
      <c r="J142" s="25">
        <f t="shared" si="21"/>
        <v>0</v>
      </c>
      <c r="K142" s="25">
        <f t="shared" si="21"/>
        <v>0</v>
      </c>
      <c r="L142" s="25">
        <f t="shared" si="21"/>
        <v>0</v>
      </c>
      <c r="M142" s="25">
        <f t="shared" si="21"/>
        <v>0</v>
      </c>
    </row>
    <row r="143" spans="1:13" ht="31.5" x14ac:dyDescent="0.25">
      <c r="A143" s="16" t="s">
        <v>141</v>
      </c>
      <c r="B143" s="17" t="s">
        <v>142</v>
      </c>
      <c r="C143" s="18" t="s">
        <v>195</v>
      </c>
      <c r="D143" s="26">
        <v>0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</row>
    <row r="144" spans="1:13" ht="47.25" x14ac:dyDescent="0.25">
      <c r="A144" s="16" t="s">
        <v>143</v>
      </c>
      <c r="B144" s="17" t="s">
        <v>144</v>
      </c>
      <c r="C144" s="18" t="s">
        <v>195</v>
      </c>
      <c r="D144" s="26">
        <v>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</row>
    <row r="145" spans="1:13" ht="63" x14ac:dyDescent="0.25">
      <c r="A145" s="10" t="s">
        <v>145</v>
      </c>
      <c r="B145" s="11" t="s">
        <v>146</v>
      </c>
      <c r="C145" s="12" t="s">
        <v>195</v>
      </c>
      <c r="D145" s="24">
        <f t="shared" ref="D145:M145" si="22">D146+D147</f>
        <v>0</v>
      </c>
      <c r="E145" s="24">
        <f t="shared" si="22"/>
        <v>0</v>
      </c>
      <c r="F145" s="24">
        <f t="shared" si="22"/>
        <v>0</v>
      </c>
      <c r="G145" s="24">
        <f t="shared" si="22"/>
        <v>0</v>
      </c>
      <c r="H145" s="24">
        <f t="shared" si="22"/>
        <v>0</v>
      </c>
      <c r="I145" s="24">
        <f t="shared" si="22"/>
        <v>0</v>
      </c>
      <c r="J145" s="24">
        <f t="shared" si="22"/>
        <v>0</v>
      </c>
      <c r="K145" s="24">
        <f t="shared" si="22"/>
        <v>0</v>
      </c>
      <c r="L145" s="24">
        <f t="shared" si="22"/>
        <v>0</v>
      </c>
      <c r="M145" s="24">
        <f t="shared" si="22"/>
        <v>0</v>
      </c>
    </row>
    <row r="146" spans="1:13" ht="63" x14ac:dyDescent="0.25">
      <c r="A146" s="13" t="s">
        <v>147</v>
      </c>
      <c r="B146" s="14" t="s">
        <v>148</v>
      </c>
      <c r="C146" s="15" t="s">
        <v>195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</row>
    <row r="147" spans="1:13" ht="47.25" x14ac:dyDescent="0.25">
      <c r="A147" s="13" t="s">
        <v>149</v>
      </c>
      <c r="B147" s="14" t="s">
        <v>150</v>
      </c>
      <c r="C147" s="15" t="s">
        <v>195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</row>
    <row r="148" spans="1:13" ht="31.5" x14ac:dyDescent="0.25">
      <c r="A148" s="10" t="s">
        <v>151</v>
      </c>
      <c r="B148" s="11" t="s">
        <v>152</v>
      </c>
      <c r="C148" s="12" t="s">
        <v>195</v>
      </c>
      <c r="D148" s="24">
        <f t="shared" ref="D148:M148" si="23">SUM(D149:D157)</f>
        <v>0</v>
      </c>
      <c r="E148" s="24">
        <f t="shared" si="23"/>
        <v>0</v>
      </c>
      <c r="F148" s="24">
        <f t="shared" si="23"/>
        <v>0</v>
      </c>
      <c r="G148" s="24">
        <f t="shared" si="23"/>
        <v>0</v>
      </c>
      <c r="H148" s="24">
        <f t="shared" si="23"/>
        <v>0</v>
      </c>
      <c r="I148" s="24">
        <f t="shared" si="23"/>
        <v>0</v>
      </c>
      <c r="J148" s="24">
        <f t="shared" si="23"/>
        <v>0</v>
      </c>
      <c r="K148" s="24">
        <f t="shared" si="23"/>
        <v>0</v>
      </c>
      <c r="L148" s="24">
        <f t="shared" si="23"/>
        <v>0</v>
      </c>
      <c r="M148" s="24">
        <f t="shared" si="23"/>
        <v>0</v>
      </c>
    </row>
    <row r="149" spans="1:13" ht="31.5" x14ac:dyDescent="0.25">
      <c r="A149" s="19" t="s">
        <v>151</v>
      </c>
      <c r="B149" s="20" t="s">
        <v>279</v>
      </c>
      <c r="C149" s="21" t="s">
        <v>153</v>
      </c>
      <c r="D149" s="27" t="s">
        <v>54</v>
      </c>
      <c r="E149" s="27" t="s">
        <v>54</v>
      </c>
      <c r="F149" s="27" t="s">
        <v>54</v>
      </c>
      <c r="G149" s="27" t="s">
        <v>54</v>
      </c>
      <c r="H149" s="27" t="s">
        <v>54</v>
      </c>
      <c r="I149" s="27" t="s">
        <v>54</v>
      </c>
      <c r="J149" s="27" t="s">
        <v>54</v>
      </c>
      <c r="K149" s="27" t="s">
        <v>54</v>
      </c>
      <c r="L149" s="27" t="s">
        <v>54</v>
      </c>
      <c r="M149" s="27" t="s">
        <v>54</v>
      </c>
    </row>
    <row r="150" spans="1:13" ht="31.5" x14ac:dyDescent="0.25">
      <c r="A150" s="19" t="s">
        <v>151</v>
      </c>
      <c r="B150" s="20" t="s">
        <v>280</v>
      </c>
      <c r="C150" s="21" t="s">
        <v>154</v>
      </c>
      <c r="D150" s="27" t="s">
        <v>54</v>
      </c>
      <c r="E150" s="27" t="s">
        <v>54</v>
      </c>
      <c r="F150" s="27" t="s">
        <v>54</v>
      </c>
      <c r="G150" s="27" t="s">
        <v>54</v>
      </c>
      <c r="H150" s="27" t="s">
        <v>54</v>
      </c>
      <c r="I150" s="27" t="s">
        <v>54</v>
      </c>
      <c r="J150" s="27" t="s">
        <v>54</v>
      </c>
      <c r="K150" s="27" t="s">
        <v>54</v>
      </c>
      <c r="L150" s="27" t="s">
        <v>54</v>
      </c>
      <c r="M150" s="27" t="s">
        <v>54</v>
      </c>
    </row>
    <row r="151" spans="1:13" ht="31.5" x14ac:dyDescent="0.25">
      <c r="A151" s="19" t="s">
        <v>151</v>
      </c>
      <c r="B151" s="20" t="s">
        <v>281</v>
      </c>
      <c r="C151" s="21" t="s">
        <v>155</v>
      </c>
      <c r="D151" s="27" t="s">
        <v>54</v>
      </c>
      <c r="E151" s="27" t="s">
        <v>54</v>
      </c>
      <c r="F151" s="27" t="s">
        <v>54</v>
      </c>
      <c r="G151" s="27" t="s">
        <v>54</v>
      </c>
      <c r="H151" s="27" t="s">
        <v>54</v>
      </c>
      <c r="I151" s="27" t="s">
        <v>54</v>
      </c>
      <c r="J151" s="27" t="s">
        <v>54</v>
      </c>
      <c r="K151" s="27" t="s">
        <v>54</v>
      </c>
      <c r="L151" s="27" t="s">
        <v>54</v>
      </c>
      <c r="M151" s="27" t="s">
        <v>54</v>
      </c>
    </row>
    <row r="152" spans="1:13" ht="31.5" x14ac:dyDescent="0.25">
      <c r="A152" s="19" t="s">
        <v>151</v>
      </c>
      <c r="B152" s="20" t="s">
        <v>282</v>
      </c>
      <c r="C152" s="21" t="s">
        <v>156</v>
      </c>
      <c r="D152" s="27" t="s">
        <v>54</v>
      </c>
      <c r="E152" s="27" t="s">
        <v>54</v>
      </c>
      <c r="F152" s="27" t="s">
        <v>54</v>
      </c>
      <c r="G152" s="27" t="s">
        <v>54</v>
      </c>
      <c r="H152" s="27" t="s">
        <v>54</v>
      </c>
      <c r="I152" s="27" t="s">
        <v>54</v>
      </c>
      <c r="J152" s="27" t="s">
        <v>54</v>
      </c>
      <c r="K152" s="27" t="s">
        <v>54</v>
      </c>
      <c r="L152" s="27" t="s">
        <v>54</v>
      </c>
      <c r="M152" s="27" t="s">
        <v>54</v>
      </c>
    </row>
    <row r="153" spans="1:13" ht="31.5" x14ac:dyDescent="0.25">
      <c r="A153" s="19" t="s">
        <v>151</v>
      </c>
      <c r="B153" s="20" t="s">
        <v>283</v>
      </c>
      <c r="C153" s="21" t="s">
        <v>157</v>
      </c>
      <c r="D153" s="27" t="s">
        <v>54</v>
      </c>
      <c r="E153" s="27" t="s">
        <v>54</v>
      </c>
      <c r="F153" s="27" t="s">
        <v>54</v>
      </c>
      <c r="G153" s="27" t="s">
        <v>54</v>
      </c>
      <c r="H153" s="27" t="s">
        <v>54</v>
      </c>
      <c r="I153" s="27" t="s">
        <v>54</v>
      </c>
      <c r="J153" s="27" t="s">
        <v>54</v>
      </c>
      <c r="K153" s="27" t="s">
        <v>54</v>
      </c>
      <c r="L153" s="27" t="s">
        <v>54</v>
      </c>
      <c r="M153" s="27" t="s">
        <v>54</v>
      </c>
    </row>
    <row r="154" spans="1:13" ht="31.5" x14ac:dyDescent="0.25">
      <c r="A154" s="19" t="s">
        <v>151</v>
      </c>
      <c r="B154" s="20" t="s">
        <v>284</v>
      </c>
      <c r="C154" s="21" t="s">
        <v>158</v>
      </c>
      <c r="D154" s="27" t="s">
        <v>54</v>
      </c>
      <c r="E154" s="27" t="s">
        <v>54</v>
      </c>
      <c r="F154" s="27" t="s">
        <v>54</v>
      </c>
      <c r="G154" s="27" t="s">
        <v>54</v>
      </c>
      <c r="H154" s="27" t="s">
        <v>54</v>
      </c>
      <c r="I154" s="27" t="s">
        <v>54</v>
      </c>
      <c r="J154" s="27" t="s">
        <v>54</v>
      </c>
      <c r="K154" s="27" t="s">
        <v>54</v>
      </c>
      <c r="L154" s="27" t="s">
        <v>54</v>
      </c>
      <c r="M154" s="27" t="s">
        <v>54</v>
      </c>
    </row>
    <row r="155" spans="1:13" ht="31.5" x14ac:dyDescent="0.25">
      <c r="A155" s="19" t="s">
        <v>151</v>
      </c>
      <c r="B155" s="20" t="s">
        <v>285</v>
      </c>
      <c r="C155" s="21" t="s">
        <v>286</v>
      </c>
      <c r="D155" s="27" t="s">
        <v>54</v>
      </c>
      <c r="E155" s="27" t="s">
        <v>54</v>
      </c>
      <c r="F155" s="27" t="s">
        <v>54</v>
      </c>
      <c r="G155" s="27" t="s">
        <v>54</v>
      </c>
      <c r="H155" s="27" t="s">
        <v>54</v>
      </c>
      <c r="I155" s="27" t="s">
        <v>54</v>
      </c>
      <c r="J155" s="27" t="s">
        <v>54</v>
      </c>
      <c r="K155" s="27" t="s">
        <v>54</v>
      </c>
      <c r="L155" s="27" t="s">
        <v>54</v>
      </c>
      <c r="M155" s="27" t="s">
        <v>54</v>
      </c>
    </row>
    <row r="156" spans="1:13" ht="31.5" x14ac:dyDescent="0.25">
      <c r="A156" s="19" t="s">
        <v>151</v>
      </c>
      <c r="B156" s="20" t="s">
        <v>287</v>
      </c>
      <c r="C156" s="21" t="s">
        <v>288</v>
      </c>
      <c r="D156" s="27" t="s">
        <v>54</v>
      </c>
      <c r="E156" s="27" t="s">
        <v>54</v>
      </c>
      <c r="F156" s="27" t="s">
        <v>54</v>
      </c>
      <c r="G156" s="27" t="s">
        <v>54</v>
      </c>
      <c r="H156" s="27" t="s">
        <v>54</v>
      </c>
      <c r="I156" s="27" t="s">
        <v>54</v>
      </c>
      <c r="J156" s="27" t="s">
        <v>54</v>
      </c>
      <c r="K156" s="27" t="s">
        <v>54</v>
      </c>
      <c r="L156" s="27" t="s">
        <v>54</v>
      </c>
      <c r="M156" s="27" t="s">
        <v>54</v>
      </c>
    </row>
    <row r="157" spans="1:13" ht="31.5" x14ac:dyDescent="0.25">
      <c r="A157" s="19" t="s">
        <v>151</v>
      </c>
      <c r="B157" s="20" t="s">
        <v>289</v>
      </c>
      <c r="C157" s="21" t="s">
        <v>290</v>
      </c>
      <c r="D157" s="27" t="s">
        <v>54</v>
      </c>
      <c r="E157" s="27" t="s">
        <v>54</v>
      </c>
      <c r="F157" s="27" t="s">
        <v>54</v>
      </c>
      <c r="G157" s="27" t="s">
        <v>54</v>
      </c>
      <c r="H157" s="27" t="s">
        <v>54</v>
      </c>
      <c r="I157" s="27" t="s">
        <v>54</v>
      </c>
      <c r="J157" s="27" t="s">
        <v>54</v>
      </c>
      <c r="K157" s="27" t="s">
        <v>54</v>
      </c>
      <c r="L157" s="27" t="s">
        <v>54</v>
      </c>
      <c r="M157" s="27" t="s">
        <v>54</v>
      </c>
    </row>
    <row r="158" spans="1:13" ht="47.25" x14ac:dyDescent="0.25">
      <c r="A158" s="10" t="s">
        <v>159</v>
      </c>
      <c r="B158" s="11" t="s">
        <v>160</v>
      </c>
      <c r="C158" s="12" t="s">
        <v>195</v>
      </c>
      <c r="D158" s="24">
        <v>0</v>
      </c>
      <c r="E158" s="24">
        <v>0</v>
      </c>
      <c r="F158" s="24">
        <v>0</v>
      </c>
      <c r="G158" s="24">
        <v>0</v>
      </c>
      <c r="H158" s="24"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</row>
    <row r="159" spans="1:13" ht="31.5" x14ac:dyDescent="0.25">
      <c r="A159" s="10" t="s">
        <v>161</v>
      </c>
      <c r="B159" s="11" t="s">
        <v>162</v>
      </c>
      <c r="C159" s="12" t="s">
        <v>195</v>
      </c>
      <c r="D159" s="24">
        <f t="shared" ref="D159:M159" si="24">SUM(D160:D162)</f>
        <v>0</v>
      </c>
      <c r="E159" s="24">
        <f t="shared" si="24"/>
        <v>0</v>
      </c>
      <c r="F159" s="24">
        <f t="shared" si="24"/>
        <v>0</v>
      </c>
      <c r="G159" s="24">
        <f t="shared" si="24"/>
        <v>0</v>
      </c>
      <c r="H159" s="24">
        <f t="shared" si="24"/>
        <v>0</v>
      </c>
      <c r="I159" s="24">
        <f t="shared" si="24"/>
        <v>0</v>
      </c>
      <c r="J159" s="24">
        <f t="shared" si="24"/>
        <v>0</v>
      </c>
      <c r="K159" s="24">
        <f t="shared" si="24"/>
        <v>0</v>
      </c>
      <c r="L159" s="24">
        <f t="shared" si="24"/>
        <v>0</v>
      </c>
      <c r="M159" s="24">
        <f t="shared" si="24"/>
        <v>0</v>
      </c>
    </row>
    <row r="160" spans="1:13" ht="31.5" x14ac:dyDescent="0.25">
      <c r="A160" s="19" t="s">
        <v>161</v>
      </c>
      <c r="B160" s="20" t="s">
        <v>164</v>
      </c>
      <c r="C160" s="21" t="s">
        <v>165</v>
      </c>
      <c r="D160" s="27" t="s">
        <v>54</v>
      </c>
      <c r="E160" s="27" t="s">
        <v>54</v>
      </c>
      <c r="F160" s="27" t="s">
        <v>54</v>
      </c>
      <c r="G160" s="27" t="s">
        <v>54</v>
      </c>
      <c r="H160" s="27" t="s">
        <v>54</v>
      </c>
      <c r="I160" s="27" t="s">
        <v>54</v>
      </c>
      <c r="J160" s="27" t="s">
        <v>54</v>
      </c>
      <c r="K160" s="27" t="s">
        <v>54</v>
      </c>
      <c r="L160" s="27" t="s">
        <v>54</v>
      </c>
      <c r="M160" s="27" t="s">
        <v>54</v>
      </c>
    </row>
    <row r="161" spans="1:13" ht="31.5" x14ac:dyDescent="0.25">
      <c r="A161" s="19" t="s">
        <v>161</v>
      </c>
      <c r="B161" s="20" t="s">
        <v>291</v>
      </c>
      <c r="C161" s="21" t="s">
        <v>166</v>
      </c>
      <c r="D161" s="27" t="s">
        <v>54</v>
      </c>
      <c r="E161" s="27" t="s">
        <v>54</v>
      </c>
      <c r="F161" s="27" t="s">
        <v>54</v>
      </c>
      <c r="G161" s="27" t="s">
        <v>54</v>
      </c>
      <c r="H161" s="27" t="s">
        <v>54</v>
      </c>
      <c r="I161" s="27" t="s">
        <v>54</v>
      </c>
      <c r="J161" s="27" t="s">
        <v>54</v>
      </c>
      <c r="K161" s="27" t="s">
        <v>54</v>
      </c>
      <c r="L161" s="27" t="s">
        <v>54</v>
      </c>
      <c r="M161" s="27" t="s">
        <v>54</v>
      </c>
    </row>
    <row r="162" spans="1:13" ht="47.25" x14ac:dyDescent="0.25">
      <c r="A162" s="19" t="s">
        <v>161</v>
      </c>
      <c r="B162" s="20" t="s">
        <v>163</v>
      </c>
      <c r="C162" s="21" t="s">
        <v>292</v>
      </c>
      <c r="D162" s="27" t="s">
        <v>54</v>
      </c>
      <c r="E162" s="27" t="s">
        <v>54</v>
      </c>
      <c r="F162" s="27" t="s">
        <v>54</v>
      </c>
      <c r="G162" s="27" t="s">
        <v>54</v>
      </c>
      <c r="H162" s="27" t="s">
        <v>54</v>
      </c>
      <c r="I162" s="27" t="s">
        <v>54</v>
      </c>
      <c r="J162" s="27" t="s">
        <v>54</v>
      </c>
      <c r="K162" s="27" t="s">
        <v>54</v>
      </c>
      <c r="L162" s="27" t="s">
        <v>54</v>
      </c>
      <c r="M162" s="27" t="s">
        <v>54</v>
      </c>
    </row>
    <row r="163" spans="1:13" x14ac:dyDescent="0.25">
      <c r="A163" s="2"/>
    </row>
    <row r="164" spans="1:13" x14ac:dyDescent="0.25">
      <c r="A164" s="36" t="s">
        <v>13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</row>
    <row r="165" spans="1:13" x14ac:dyDescent="0.25">
      <c r="A165" s="2"/>
    </row>
    <row r="166" spans="1:13" x14ac:dyDescent="0.25">
      <c r="A166" s="2"/>
    </row>
    <row r="167" spans="1:13" x14ac:dyDescent="0.25">
      <c r="A167" s="2"/>
    </row>
    <row r="168" spans="1:13" x14ac:dyDescent="0.25">
      <c r="A168" s="2"/>
    </row>
  </sheetData>
  <autoFilter ref="A23:M162"/>
  <mergeCells count="26">
    <mergeCell ref="A164:M164"/>
    <mergeCell ref="A14:M14"/>
    <mergeCell ref="A15:M15"/>
    <mergeCell ref="A16:M16"/>
    <mergeCell ref="A17:M17"/>
    <mergeCell ref="H21:I21"/>
    <mergeCell ref="J21:K21"/>
    <mergeCell ref="L21:M21"/>
    <mergeCell ref="A21:A22"/>
    <mergeCell ref="B21:B22"/>
    <mergeCell ref="C21:C22"/>
    <mergeCell ref="D21:D22"/>
    <mergeCell ref="E21:E22"/>
    <mergeCell ref="F21:G21"/>
    <mergeCell ref="A19:M19"/>
    <mergeCell ref="A20:M20"/>
    <mergeCell ref="A5:M5"/>
    <mergeCell ref="A6:M6"/>
    <mergeCell ref="A7:M7"/>
    <mergeCell ref="A8:M8"/>
    <mergeCell ref="A9:M9"/>
    <mergeCell ref="A10:M10"/>
    <mergeCell ref="A11:M11"/>
    <mergeCell ref="A12:M12"/>
    <mergeCell ref="A13:M13"/>
    <mergeCell ref="A18:M18"/>
  </mergeCells>
  <printOptions horizontalCentered="1"/>
  <pageMargins left="0" right="0" top="0.74803149606299213" bottom="0" header="0.31496062992125984" footer="0.31496062992125984"/>
  <pageSetup paperSize="8" scale="7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Лист19</vt:lpstr>
      <vt:lpstr>Лист19!Область_печати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2018-11-22T05:59:09Z</cp:lastPrinted>
  <dcterms:created xsi:type="dcterms:W3CDTF">2018-07-26T04:47:23Z</dcterms:created>
  <dcterms:modified xsi:type="dcterms:W3CDTF">2026-03-31T09:38:25Z</dcterms:modified>
</cp:coreProperties>
</file>