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6г\1 КВАРТАЛ\АО ОКЭС отчет за 1 квартал 2026 года\Отчет за 1 квартал 2026г\"/>
    </mc:Choice>
  </mc:AlternateContent>
  <bookViews>
    <workbookView xWindow="0" yWindow="0" windowWidth="28800" windowHeight="10950" tabRatio="810"/>
  </bookViews>
  <sheets>
    <sheet name="Лист10" sheetId="1" r:id="rId1"/>
  </sheets>
  <definedNames>
    <definedName name="_xlnm._FilterDatabase" localSheetId="0" hidden="1">Лист10!$A$22:$T$136</definedName>
    <definedName name="_xlnm.Print_Area" localSheetId="0">Лист10!$A$1:$T$136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4" i="1" l="1"/>
  <c r="Q62" i="1" l="1"/>
  <c r="P62" i="1"/>
  <c r="O62" i="1"/>
  <c r="N62" i="1"/>
  <c r="M62" i="1"/>
  <c r="L62" i="1"/>
  <c r="K62" i="1"/>
  <c r="J62" i="1"/>
  <c r="I62" i="1"/>
  <c r="H62" i="1"/>
  <c r="G62" i="1"/>
  <c r="F62" i="1"/>
  <c r="E62" i="1"/>
  <c r="E61" i="1"/>
  <c r="E25" i="1" s="1"/>
  <c r="E32" i="1"/>
  <c r="E31" i="1" s="1"/>
  <c r="E29" i="1"/>
  <c r="E28" i="1"/>
  <c r="E27" i="1"/>
  <c r="E26" i="1"/>
  <c r="F26" i="1"/>
  <c r="F27" i="1"/>
  <c r="F28" i="1"/>
  <c r="F29" i="1"/>
  <c r="E30" i="1" l="1"/>
  <c r="E24" i="1"/>
  <c r="E23" i="1" s="1"/>
  <c r="R136" i="1" l="1"/>
  <c r="S136" i="1" s="1"/>
  <c r="R135" i="1"/>
  <c r="R133" i="1"/>
  <c r="R132" i="1"/>
  <c r="R131" i="1"/>
  <c r="R130" i="1"/>
  <c r="R129" i="1"/>
  <c r="R128" i="1"/>
  <c r="R127" i="1"/>
  <c r="R126" i="1"/>
  <c r="R125" i="1"/>
  <c r="R123" i="1"/>
  <c r="R122" i="1"/>
  <c r="R120" i="1"/>
  <c r="R119" i="1"/>
  <c r="R117" i="1"/>
  <c r="R116" i="1"/>
  <c r="R115" i="1"/>
  <c r="R114" i="1"/>
  <c r="R113" i="1"/>
  <c r="R112" i="1"/>
  <c r="R111" i="1"/>
  <c r="S111" i="1" s="1"/>
  <c r="R109" i="1"/>
  <c r="S109" i="1" s="1"/>
  <c r="R106" i="1"/>
  <c r="R105" i="1"/>
  <c r="R104" i="1"/>
  <c r="R103" i="1"/>
  <c r="R102" i="1"/>
  <c r="R101" i="1"/>
  <c r="R100" i="1"/>
  <c r="R99" i="1"/>
  <c r="S99" i="1" s="1"/>
  <c r="R98" i="1"/>
  <c r="R97" i="1"/>
  <c r="R96" i="1"/>
  <c r="R95" i="1"/>
  <c r="R94" i="1"/>
  <c r="R93" i="1"/>
  <c r="R92" i="1"/>
  <c r="R91" i="1"/>
  <c r="S91" i="1" s="1"/>
  <c r="R90" i="1"/>
  <c r="R89" i="1"/>
  <c r="R88" i="1"/>
  <c r="S88" i="1" s="1"/>
  <c r="R87" i="1"/>
  <c r="S87" i="1" s="1"/>
  <c r="R86" i="1"/>
  <c r="R85" i="1"/>
  <c r="R84" i="1"/>
  <c r="R83" i="1"/>
  <c r="R82" i="1"/>
  <c r="R81" i="1"/>
  <c r="R80" i="1"/>
  <c r="S80" i="1" s="1"/>
  <c r="R79" i="1"/>
  <c r="R78" i="1"/>
  <c r="R77" i="1"/>
  <c r="R76" i="1"/>
  <c r="R75" i="1"/>
  <c r="R74" i="1"/>
  <c r="R73" i="1"/>
  <c r="R72" i="1"/>
  <c r="S72" i="1" s="1"/>
  <c r="R71" i="1"/>
  <c r="R70" i="1"/>
  <c r="R67" i="1"/>
  <c r="R66" i="1"/>
  <c r="R65" i="1"/>
  <c r="S65" i="1" s="1"/>
  <c r="R64" i="1"/>
  <c r="S64" i="1" s="1"/>
  <c r="R60" i="1"/>
  <c r="R59" i="1"/>
  <c r="R58" i="1"/>
  <c r="R57" i="1"/>
  <c r="R56" i="1"/>
  <c r="R54" i="1"/>
  <c r="R52" i="1"/>
  <c r="R51" i="1"/>
  <c r="R50" i="1"/>
  <c r="R49" i="1"/>
  <c r="R48" i="1"/>
  <c r="R47" i="1"/>
  <c r="R46" i="1"/>
  <c r="R45" i="1"/>
  <c r="R43" i="1"/>
  <c r="R42" i="1"/>
  <c r="R40" i="1"/>
  <c r="R39" i="1"/>
  <c r="R38" i="1"/>
  <c r="R37" i="1"/>
  <c r="R34" i="1"/>
  <c r="S34" i="1" s="1"/>
  <c r="R33" i="1"/>
  <c r="S33" i="1" s="1"/>
  <c r="R36" i="1"/>
  <c r="F60" i="1" l="1"/>
  <c r="F59" i="1"/>
  <c r="F58" i="1"/>
  <c r="F57" i="1"/>
  <c r="F56" i="1"/>
  <c r="H60" i="1"/>
  <c r="G60" i="1"/>
  <c r="H59" i="1"/>
  <c r="G59" i="1"/>
  <c r="H58" i="1"/>
  <c r="G58" i="1"/>
  <c r="H57" i="1"/>
  <c r="G57" i="1"/>
  <c r="H56" i="1"/>
  <c r="G56" i="1"/>
  <c r="I55" i="1"/>
  <c r="J55" i="1"/>
  <c r="K55" i="1"/>
  <c r="L55" i="1"/>
  <c r="M55" i="1"/>
  <c r="N55" i="1"/>
  <c r="O55" i="1"/>
  <c r="P55" i="1"/>
  <c r="E55" i="1"/>
  <c r="D55" i="1"/>
  <c r="Q56" i="1" l="1"/>
  <c r="Q60" i="1"/>
  <c r="Q58" i="1"/>
  <c r="R55" i="1"/>
  <c r="Q59" i="1"/>
  <c r="H55" i="1"/>
  <c r="Q57" i="1"/>
  <c r="F55" i="1"/>
  <c r="G55" i="1"/>
  <c r="G136" i="1"/>
  <c r="G125" i="1"/>
  <c r="G105" i="1"/>
  <c r="G70" i="1"/>
  <c r="H34" i="1"/>
  <c r="G34" i="1"/>
  <c r="H33" i="1"/>
  <c r="G33" i="1"/>
  <c r="G37" i="1"/>
  <c r="H37" i="1"/>
  <c r="G38" i="1"/>
  <c r="H38" i="1"/>
  <c r="G39" i="1"/>
  <c r="H39" i="1"/>
  <c r="G40" i="1"/>
  <c r="H40" i="1"/>
  <c r="G36" i="1"/>
  <c r="I134" i="1"/>
  <c r="I29" i="1" s="1"/>
  <c r="M124" i="1"/>
  <c r="M27" i="1" s="1"/>
  <c r="I69" i="1"/>
  <c r="O63" i="1"/>
  <c r="I63" i="1"/>
  <c r="P35" i="1"/>
  <c r="P32" i="1" s="1"/>
  <c r="O35" i="1"/>
  <c r="N35" i="1"/>
  <c r="N32" i="1" s="1"/>
  <c r="M35" i="1"/>
  <c r="M32" i="1" s="1"/>
  <c r="L35" i="1"/>
  <c r="L32" i="1" s="1"/>
  <c r="K35" i="1"/>
  <c r="K32" i="1" s="1"/>
  <c r="J35" i="1"/>
  <c r="I35" i="1"/>
  <c r="I32" i="1" s="1"/>
  <c r="I31" i="1" s="1"/>
  <c r="E35" i="1"/>
  <c r="Q133" i="1"/>
  <c r="Q123" i="1"/>
  <c r="Q122" i="1"/>
  <c r="Q120" i="1"/>
  <c r="Q119" i="1"/>
  <c r="Q117" i="1"/>
  <c r="Q116" i="1"/>
  <c r="Q115" i="1"/>
  <c r="Q114" i="1"/>
  <c r="Q113" i="1"/>
  <c r="Q112" i="1"/>
  <c r="Q106" i="1"/>
  <c r="Q67" i="1"/>
  <c r="Q54" i="1"/>
  <c r="Q52" i="1"/>
  <c r="Q51" i="1"/>
  <c r="Q50" i="1"/>
  <c r="Q49" i="1"/>
  <c r="Q48" i="1"/>
  <c r="Q47" i="1"/>
  <c r="Q46" i="1"/>
  <c r="Q45" i="1"/>
  <c r="Q43" i="1"/>
  <c r="Q42" i="1"/>
  <c r="P28" i="1"/>
  <c r="N28" i="1"/>
  <c r="M28" i="1"/>
  <c r="L28" i="1"/>
  <c r="K28" i="1"/>
  <c r="J28" i="1"/>
  <c r="I28" i="1"/>
  <c r="I26" i="1"/>
  <c r="I124" i="1"/>
  <c r="I27" i="1" s="1"/>
  <c r="D69" i="1"/>
  <c r="P63" i="1"/>
  <c r="N63" i="1"/>
  <c r="M63" i="1"/>
  <c r="L63" i="1"/>
  <c r="K63" i="1"/>
  <c r="J63" i="1"/>
  <c r="E63" i="1"/>
  <c r="D63" i="1"/>
  <c r="D35" i="1"/>
  <c r="F36" i="1"/>
  <c r="R63" i="1" l="1"/>
  <c r="S63" i="1" s="1"/>
  <c r="Q55" i="1"/>
  <c r="R28" i="1"/>
  <c r="G35" i="1"/>
  <c r="H35" i="1"/>
  <c r="R35" i="1"/>
  <c r="J32" i="1"/>
  <c r="R32" i="1" s="1"/>
  <c r="S32" i="1" s="1"/>
  <c r="I24" i="1"/>
  <c r="G65" i="1" l="1"/>
  <c r="H65" i="1"/>
  <c r="Q65" i="1" l="1"/>
  <c r="F34" i="1"/>
  <c r="Q34" i="1" s="1"/>
  <c r="F33" i="1"/>
  <c r="F136" i="1"/>
  <c r="F135" i="1"/>
  <c r="F132" i="1"/>
  <c r="F131" i="1"/>
  <c r="F130" i="1"/>
  <c r="F129" i="1"/>
  <c r="F128" i="1"/>
  <c r="F127" i="1"/>
  <c r="F126" i="1"/>
  <c r="F125" i="1"/>
  <c r="F111" i="1"/>
  <c r="F109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6" i="1"/>
  <c r="F64" i="1"/>
  <c r="F40" i="1"/>
  <c r="Q40" i="1" s="1"/>
  <c r="F39" i="1"/>
  <c r="Q39" i="1" s="1"/>
  <c r="F38" i="1"/>
  <c r="Q38" i="1" s="1"/>
  <c r="F37" i="1"/>
  <c r="Q37" i="1" s="1"/>
  <c r="D134" i="1"/>
  <c r="D29" i="1" s="1"/>
  <c r="D124" i="1"/>
  <c r="D27" i="1" s="1"/>
  <c r="D121" i="1"/>
  <c r="D26" i="1" s="1"/>
  <c r="D118" i="1"/>
  <c r="D110" i="1"/>
  <c r="D108" i="1"/>
  <c r="D68" i="1"/>
  <c r="D62" i="1"/>
  <c r="D53" i="1"/>
  <c r="D44" i="1"/>
  <c r="D41" i="1"/>
  <c r="D32" i="1"/>
  <c r="D28" i="1"/>
  <c r="Q33" i="1" l="1"/>
  <c r="F32" i="1"/>
  <c r="F31" i="1" s="1"/>
  <c r="F24" i="1" s="1"/>
  <c r="F63" i="1"/>
  <c r="D107" i="1"/>
  <c r="D61" i="1" s="1"/>
  <c r="D25" i="1" s="1"/>
  <c r="D31" i="1"/>
  <c r="D24" i="1" s="1"/>
  <c r="D23" i="1" l="1"/>
  <c r="D30" i="1"/>
  <c r="E69" i="1" l="1"/>
  <c r="O69" i="1"/>
  <c r="N69" i="1"/>
  <c r="M69" i="1"/>
  <c r="L69" i="1"/>
  <c r="K69" i="1"/>
  <c r="J69" i="1"/>
  <c r="R69" i="1" s="1"/>
  <c r="S69" i="1" s="1"/>
  <c r="P69" i="1"/>
  <c r="O124" i="1" l="1"/>
  <c r="P124" i="1"/>
  <c r="P27" i="1" s="1"/>
  <c r="P134" i="1"/>
  <c r="P29" i="1" s="1"/>
  <c r="J134" i="1" l="1"/>
  <c r="E134" i="1"/>
  <c r="O134" i="1"/>
  <c r="N134" i="1"/>
  <c r="N29" i="1" s="1"/>
  <c r="M134" i="1"/>
  <c r="M29" i="1" s="1"/>
  <c r="L134" i="1"/>
  <c r="L29" i="1" s="1"/>
  <c r="K134" i="1"/>
  <c r="K29" i="1" s="1"/>
  <c r="H136" i="1"/>
  <c r="Q136" i="1" s="1"/>
  <c r="G64" i="1"/>
  <c r="H64" i="1"/>
  <c r="Q64" i="1" l="1"/>
  <c r="J29" i="1"/>
  <c r="R29" i="1" s="1"/>
  <c r="S29" i="1" s="1"/>
  <c r="R134" i="1"/>
  <c r="S134" i="1" s="1"/>
  <c r="H66" i="1"/>
  <c r="Q66" i="1" s="1"/>
  <c r="G66" i="1"/>
  <c r="G63" i="1" s="1"/>
  <c r="H63" i="1" l="1"/>
  <c r="Q63" i="1" s="1"/>
  <c r="H36" i="1"/>
  <c r="Q36" i="1" s="1"/>
  <c r="G131" i="1"/>
  <c r="H131" i="1"/>
  <c r="Q131" i="1" s="1"/>
  <c r="G132" i="1"/>
  <c r="H132" i="1"/>
  <c r="Q132" i="1" s="1"/>
  <c r="G135" i="1"/>
  <c r="H135" i="1"/>
  <c r="Q135" i="1" s="1"/>
  <c r="F35" i="1" l="1"/>
  <c r="Q35" i="1" s="1"/>
  <c r="G103" i="1" l="1"/>
  <c r="H103" i="1"/>
  <c r="Q103" i="1" s="1"/>
  <c r="G104" i="1"/>
  <c r="H104" i="1"/>
  <c r="Q104" i="1" s="1"/>
  <c r="H105" i="1"/>
  <c r="Q105" i="1" s="1"/>
  <c r="H102" i="1"/>
  <c r="Q102" i="1" s="1"/>
  <c r="G102" i="1"/>
  <c r="P110" i="1" l="1"/>
  <c r="O110" i="1"/>
  <c r="N110" i="1"/>
  <c r="M110" i="1"/>
  <c r="L110" i="1"/>
  <c r="K110" i="1"/>
  <c r="J110" i="1"/>
  <c r="I110" i="1"/>
  <c r="P108" i="1"/>
  <c r="P107" i="1" s="1"/>
  <c r="E110" i="1"/>
  <c r="E108" i="1"/>
  <c r="R110" i="1" l="1"/>
  <c r="S110" i="1" s="1"/>
  <c r="E107" i="1"/>
  <c r="O27" i="1"/>
  <c r="N124" i="1"/>
  <c r="N27" i="1" s="1"/>
  <c r="L124" i="1"/>
  <c r="L27" i="1" s="1"/>
  <c r="K124" i="1"/>
  <c r="K27" i="1" s="1"/>
  <c r="J124" i="1"/>
  <c r="O108" i="1"/>
  <c r="O107" i="1" s="1"/>
  <c r="N108" i="1"/>
  <c r="M108" i="1"/>
  <c r="L108" i="1"/>
  <c r="K108" i="1"/>
  <c r="J108" i="1"/>
  <c r="I108" i="1"/>
  <c r="H130" i="1"/>
  <c r="Q130" i="1" s="1"/>
  <c r="G130" i="1"/>
  <c r="H129" i="1"/>
  <c r="Q129" i="1" s="1"/>
  <c r="G129" i="1"/>
  <c r="H128" i="1"/>
  <c r="Q128" i="1" s="1"/>
  <c r="G128" i="1"/>
  <c r="H127" i="1"/>
  <c r="Q127" i="1" s="1"/>
  <c r="G127" i="1"/>
  <c r="H126" i="1"/>
  <c r="Q126" i="1" s="1"/>
  <c r="G126" i="1"/>
  <c r="H125" i="1"/>
  <c r="Q125" i="1" s="1"/>
  <c r="H111" i="1"/>
  <c r="Q111" i="1" s="1"/>
  <c r="G111" i="1"/>
  <c r="H109" i="1"/>
  <c r="Q109" i="1" s="1"/>
  <c r="G109" i="1"/>
  <c r="G108" i="1" s="1"/>
  <c r="G71" i="1"/>
  <c r="H71" i="1"/>
  <c r="Q71" i="1" s="1"/>
  <c r="G72" i="1"/>
  <c r="H72" i="1"/>
  <c r="Q72" i="1" s="1"/>
  <c r="G73" i="1"/>
  <c r="H73" i="1"/>
  <c r="Q73" i="1" s="1"/>
  <c r="G74" i="1"/>
  <c r="H74" i="1"/>
  <c r="Q74" i="1" s="1"/>
  <c r="G75" i="1"/>
  <c r="H75" i="1"/>
  <c r="Q75" i="1" s="1"/>
  <c r="G76" i="1"/>
  <c r="H76" i="1"/>
  <c r="Q76" i="1" s="1"/>
  <c r="G77" i="1"/>
  <c r="H77" i="1"/>
  <c r="Q77" i="1" s="1"/>
  <c r="G78" i="1"/>
  <c r="H78" i="1"/>
  <c r="Q78" i="1" s="1"/>
  <c r="G79" i="1"/>
  <c r="H79" i="1"/>
  <c r="Q79" i="1" s="1"/>
  <c r="G80" i="1"/>
  <c r="H80" i="1"/>
  <c r="Q80" i="1" s="1"/>
  <c r="G81" i="1"/>
  <c r="H81" i="1"/>
  <c r="Q81" i="1" s="1"/>
  <c r="G82" i="1"/>
  <c r="H82" i="1"/>
  <c r="Q82" i="1" s="1"/>
  <c r="G83" i="1"/>
  <c r="H83" i="1"/>
  <c r="Q83" i="1" s="1"/>
  <c r="G84" i="1"/>
  <c r="H84" i="1"/>
  <c r="Q84" i="1" s="1"/>
  <c r="G85" i="1"/>
  <c r="H85" i="1"/>
  <c r="Q85" i="1" s="1"/>
  <c r="G86" i="1"/>
  <c r="H86" i="1"/>
  <c r="Q86" i="1" s="1"/>
  <c r="G87" i="1"/>
  <c r="H87" i="1"/>
  <c r="Q87" i="1" s="1"/>
  <c r="G88" i="1"/>
  <c r="H88" i="1"/>
  <c r="Q88" i="1" s="1"/>
  <c r="G89" i="1"/>
  <c r="H89" i="1"/>
  <c r="Q89" i="1" s="1"/>
  <c r="G90" i="1"/>
  <c r="H90" i="1"/>
  <c r="Q90" i="1" s="1"/>
  <c r="G91" i="1"/>
  <c r="H91" i="1"/>
  <c r="Q91" i="1" s="1"/>
  <c r="G92" i="1"/>
  <c r="H92" i="1"/>
  <c r="Q92" i="1" s="1"/>
  <c r="G93" i="1"/>
  <c r="H93" i="1"/>
  <c r="Q93" i="1" s="1"/>
  <c r="G94" i="1"/>
  <c r="H94" i="1"/>
  <c r="Q94" i="1" s="1"/>
  <c r="G95" i="1"/>
  <c r="H95" i="1"/>
  <c r="Q95" i="1" s="1"/>
  <c r="G96" i="1"/>
  <c r="H96" i="1"/>
  <c r="Q96" i="1" s="1"/>
  <c r="G97" i="1"/>
  <c r="H97" i="1"/>
  <c r="Q97" i="1" s="1"/>
  <c r="G98" i="1"/>
  <c r="H98" i="1"/>
  <c r="Q98" i="1" s="1"/>
  <c r="G99" i="1"/>
  <c r="H99" i="1"/>
  <c r="Q99" i="1" s="1"/>
  <c r="G100" i="1"/>
  <c r="H100" i="1"/>
  <c r="Q100" i="1" s="1"/>
  <c r="G101" i="1"/>
  <c r="H101" i="1"/>
  <c r="Q101" i="1" s="1"/>
  <c r="G124" i="1" l="1"/>
  <c r="J27" i="1"/>
  <c r="R27" i="1" s="1"/>
  <c r="R124" i="1"/>
  <c r="G69" i="1"/>
  <c r="R108" i="1"/>
  <c r="S108" i="1" s="1"/>
  <c r="H110" i="1"/>
  <c r="H108" i="1"/>
  <c r="H134" i="1"/>
  <c r="I107" i="1"/>
  <c r="H124" i="1"/>
  <c r="F110" i="1" l="1"/>
  <c r="Q110" i="1" s="1"/>
  <c r="F108" i="1"/>
  <c r="Q108" i="1" s="1"/>
  <c r="F107" i="1" l="1"/>
  <c r="E124" i="1"/>
  <c r="E68" i="1"/>
  <c r="O29" i="1" l="1"/>
  <c r="J68" i="1" l="1"/>
  <c r="L68" i="1"/>
  <c r="M68" i="1"/>
  <c r="K68" i="1"/>
  <c r="I68" i="1"/>
  <c r="R68" i="1" l="1"/>
  <c r="S68" i="1" s="1"/>
  <c r="I61" i="1"/>
  <c r="I25" i="1" l="1"/>
  <c r="I23" i="1" s="1"/>
  <c r="I30" i="1"/>
  <c r="H70" i="1"/>
  <c r="Q70" i="1" s="1"/>
  <c r="H69" i="1" l="1"/>
  <c r="F134" i="1"/>
  <c r="Q134" i="1" s="1"/>
  <c r="G29" i="1"/>
  <c r="F124" i="1"/>
  <c r="Q124" i="1" s="1"/>
  <c r="H68" i="1" l="1"/>
  <c r="F69" i="1"/>
  <c r="Q69" i="1" s="1"/>
  <c r="F68" i="1" l="1"/>
  <c r="Q68" i="1" s="1"/>
  <c r="F61" i="1" l="1"/>
  <c r="H29" i="1"/>
  <c r="Q29" i="1" s="1"/>
  <c r="H27" i="1"/>
  <c r="Q27" i="1" s="1"/>
  <c r="O28" i="1"/>
  <c r="H28" i="1"/>
  <c r="Q28" i="1" s="1"/>
  <c r="G28" i="1"/>
  <c r="G27" i="1"/>
  <c r="G110" i="1"/>
  <c r="P68" i="1"/>
  <c r="O68" i="1"/>
  <c r="N68" i="1"/>
  <c r="P53" i="1"/>
  <c r="O53" i="1"/>
  <c r="N53" i="1"/>
  <c r="M53" i="1"/>
  <c r="L53" i="1"/>
  <c r="K53" i="1"/>
  <c r="J53" i="1"/>
  <c r="H53" i="1"/>
  <c r="Q53" i="1" s="1"/>
  <c r="G53" i="1"/>
  <c r="O32" i="1"/>
  <c r="H32" i="1"/>
  <c r="Q32" i="1" s="1"/>
  <c r="G32" i="1"/>
  <c r="F25" i="1" l="1"/>
  <c r="F23" i="1" s="1"/>
  <c r="F30" i="1"/>
  <c r="R53" i="1"/>
  <c r="K107" i="1"/>
  <c r="L107" i="1"/>
  <c r="H107" i="1"/>
  <c r="Q107" i="1" s="1"/>
  <c r="M107" i="1"/>
  <c r="J107" i="1"/>
  <c r="R107" i="1" s="1"/>
  <c r="S107" i="1" s="1"/>
  <c r="N107" i="1"/>
  <c r="M121" i="1"/>
  <c r="M26" i="1" s="1"/>
  <c r="M118" i="1"/>
  <c r="J121" i="1"/>
  <c r="N121" i="1"/>
  <c r="N26" i="1" s="1"/>
  <c r="H41" i="1"/>
  <c r="Q41" i="1" s="1"/>
  <c r="P41" i="1"/>
  <c r="H118" i="1"/>
  <c r="Q118" i="1" s="1"/>
  <c r="L118" i="1"/>
  <c r="P118" i="1"/>
  <c r="G41" i="1"/>
  <c r="K41" i="1"/>
  <c r="O41" i="1"/>
  <c r="R62" i="1"/>
  <c r="H121" i="1"/>
  <c r="Q121" i="1" s="1"/>
  <c r="L121" i="1"/>
  <c r="L26" i="1" s="1"/>
  <c r="P121" i="1"/>
  <c r="P26" i="1" s="1"/>
  <c r="G68" i="1"/>
  <c r="M44" i="1"/>
  <c r="M41" i="1"/>
  <c r="L41" i="1"/>
  <c r="G118" i="1"/>
  <c r="K118" i="1"/>
  <c r="O118" i="1"/>
  <c r="J118" i="1"/>
  <c r="R118" i="1" s="1"/>
  <c r="N118" i="1"/>
  <c r="J41" i="1"/>
  <c r="R41" i="1" s="1"/>
  <c r="N41" i="1"/>
  <c r="G121" i="1"/>
  <c r="G26" i="1" s="1"/>
  <c r="K121" i="1"/>
  <c r="K26" i="1" s="1"/>
  <c r="O121" i="1"/>
  <c r="O26" i="1" s="1"/>
  <c r="H44" i="1"/>
  <c r="Q44" i="1" s="1"/>
  <c r="L44" i="1"/>
  <c r="P44" i="1"/>
  <c r="G44" i="1"/>
  <c r="K44" i="1"/>
  <c r="O44" i="1"/>
  <c r="J44" i="1"/>
  <c r="R44" i="1" s="1"/>
  <c r="N44" i="1"/>
  <c r="G107" i="1"/>
  <c r="K31" i="1" l="1"/>
  <c r="K24" i="1" s="1"/>
  <c r="N31" i="1"/>
  <c r="N24" i="1" s="1"/>
  <c r="M31" i="1"/>
  <c r="M24" i="1" s="1"/>
  <c r="L31" i="1"/>
  <c r="L24" i="1" s="1"/>
  <c r="P31" i="1"/>
  <c r="P24" i="1"/>
  <c r="R121" i="1"/>
  <c r="J26" i="1"/>
  <c r="R26" i="1" s="1"/>
  <c r="J31" i="1"/>
  <c r="H26" i="1"/>
  <c r="Q26" i="1" s="1"/>
  <c r="O61" i="1"/>
  <c r="O25" i="1" s="1"/>
  <c r="N61" i="1"/>
  <c r="N25" i="1" s="1"/>
  <c r="M61" i="1"/>
  <c r="M25" i="1" s="1"/>
  <c r="G31" i="1"/>
  <c r="G24" i="1" s="1"/>
  <c r="P61" i="1"/>
  <c r="P25" i="1" s="1"/>
  <c r="H31" i="1"/>
  <c r="Q31" i="1" s="1"/>
  <c r="J61" i="1"/>
  <c r="R61" i="1" s="1"/>
  <c r="S61" i="1" s="1"/>
  <c r="L61" i="1"/>
  <c r="L25" i="1" s="1"/>
  <c r="O31" i="1"/>
  <c r="O24" i="1" s="1"/>
  <c r="K61" i="1"/>
  <c r="K25" i="1" s="1"/>
  <c r="K23" i="1" s="1"/>
  <c r="H61" i="1"/>
  <c r="Q61" i="1" s="1"/>
  <c r="G61" i="1"/>
  <c r="N23" i="1" l="1"/>
  <c r="M23" i="1"/>
  <c r="M30" i="1"/>
  <c r="K30" i="1"/>
  <c r="R31" i="1"/>
  <c r="S31" i="1" s="1"/>
  <c r="J24" i="1"/>
  <c r="R24" i="1" s="1"/>
  <c r="S24" i="1" s="1"/>
  <c r="P23" i="1"/>
  <c r="L30" i="1"/>
  <c r="L23" i="1"/>
  <c r="P30" i="1"/>
  <c r="N30" i="1"/>
  <c r="J25" i="1"/>
  <c r="J30" i="1"/>
  <c r="R30" i="1" s="1"/>
  <c r="S30" i="1" s="1"/>
  <c r="H25" i="1"/>
  <c r="Q25" i="1" s="1"/>
  <c r="H24" i="1"/>
  <c r="Q24" i="1" s="1"/>
  <c r="O30" i="1"/>
  <c r="H30" i="1"/>
  <c r="Q30" i="1" s="1"/>
  <c r="G30" i="1"/>
  <c r="O23" i="1"/>
  <c r="G25" i="1"/>
  <c r="G23" i="1" s="1"/>
  <c r="J23" i="1" l="1"/>
  <c r="R23" i="1" s="1"/>
  <c r="S23" i="1" s="1"/>
  <c r="R25" i="1"/>
  <c r="S25" i="1" s="1"/>
  <c r="H23" i="1"/>
  <c r="Q23" i="1" s="1"/>
</calcChain>
</file>

<file path=xl/sharedStrings.xml><?xml version="1.0" encoding="utf-8"?>
<sst xmlns="http://schemas.openxmlformats.org/spreadsheetml/2006/main" count="404" uniqueCount="254">
  <si>
    <t>Приложение N 10</t>
  </si>
  <si>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</si>
  <si>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</si>
  <si>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</si>
  <si>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</si>
  <si>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</si>
  <si>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 (с НДС)</t>
  </si>
  <si>
    <t>Остаток финансирования капитальных вложений на конец отчетного периода в прогнозных ценах соответствующих лет, млн. рублей (с НДС)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</si>
  <si>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</si>
  <si>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</si>
  <si>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</si>
  <si>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</si>
  <si>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</si>
  <si>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</si>
  <si>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</si>
  <si>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 (с НДС)</t>
  </si>
  <si>
    <t>%</t>
  </si>
  <si>
    <t>План</t>
  </si>
  <si>
    <t>Факт</t>
  </si>
  <si>
    <t>ВСЕГО по инвестиционной программе, в том числе: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</si>
  <si>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</si>
  <si>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</si>
  <si>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</si>
  <si>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</si>
  <si>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</si>
  <si>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</si>
  <si>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</si>
  <si>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</si>
  <si>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</si>
  <si>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</si>
  <si>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</si>
  <si>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</si>
  <si>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</si>
  <si>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</si>
  <si>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Форма 10. Отчет об исполнении плана финансирования</t>
  </si>
  <si>
    <t>капитальных вложений по инвестиционным проектам инвестиционной</t>
  </si>
  <si>
    <t>программы (квартальный)</t>
  </si>
  <si>
    <t>Утвержденные плановые значения показателей приведены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</si>
  <si>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</si>
  <si>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</si>
  <si>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</si>
  <si>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</si>
  <si>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</si>
  <si>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</si>
  <si>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</si>
  <si>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</si>
  <si>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</si>
  <si>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</si>
  <si>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</si>
  <si>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</si>
  <si>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</si>
  <si>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</si>
  <si>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</si>
  <si>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</si>
  <si>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</si>
  <si>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</si>
  <si>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</si>
  <si>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</si>
  <si>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</si>
  <si>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</si>
  <si>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</si>
  <si>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</si>
  <si>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</si>
  <si>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</si>
  <si>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</si>
  <si>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</si>
  <si>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</si>
  <si>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</si>
  <si>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</si>
  <si>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</si>
  <si>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</si>
  <si>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</si>
  <si>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</si>
  <si>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</si>
  <si>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</si>
  <si>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</si>
  <si>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</si>
  <si>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</si>
  <si>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</si>
  <si>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</si>
  <si>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</si>
  <si>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</si>
  <si>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</si>
  <si>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</si>
  <si>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</si>
  <si>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</si>
  <si>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</si>
  <si>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</si>
  <si>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</si>
  <si>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</si>
  <si>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</si>
  <si>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</si>
  <si>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</si>
  <si>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</si>
  <si>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</si>
  <si>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</si>
  <si>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</si>
  <si>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</si>
  <si>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</si>
  <si>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</si>
  <si>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</si>
  <si>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</si>
  <si>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</si>
  <si>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</si>
  <si>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</si>
  <si>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</si>
  <si>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</si>
  <si>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</si>
  <si>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</si>
  <si>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</si>
  <si>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</si>
  <si>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</si>
  <si>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</si>
  <si>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</si>
  <si>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</si>
  <si>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</si>
  <si>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</si>
  <si>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</si>
  <si>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</si>
  <si>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</si>
  <si>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</si>
  <si>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</si>
  <si>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>Отчет о реализации инвестиционной программы а</t>
    </r>
    <r>
      <rPr>
        <u/>
        <sz val="12"/>
        <color theme="1"/>
        <rFont val="Times New Roman"/>
        <family val="1"/>
        <charset val="204"/>
      </rPr>
      <t>кционерное общество «Коммунальные электрические сети Оренбургской области «Оренбургкоммунэлектросеть»</t>
    </r>
  </si>
  <si>
    <t>Развитие производственных баз филиала АО "Оренбургкоммунэлектросеть" Бугурусланских КЭС</t>
  </si>
  <si>
    <t>Реконструкция распределительных сетей ТП(РП)-6(10)/0,4кВ, р.ц. Адамовка</t>
  </si>
  <si>
    <t>O_ИП00039</t>
  </si>
  <si>
    <t>O_ИП00040</t>
  </si>
  <si>
    <t>O_ИП00041</t>
  </si>
  <si>
    <t>O_ИП00043</t>
  </si>
  <si>
    <t>Реконструкция распределительных сетей ВЛ-6(10)кВ, КЛ-6(10)кВ, ВЛ-0,4кВ, ТП(РП)-6(10)/0,4кВ, г. Бузулук</t>
  </si>
  <si>
    <t>O_ИП00045</t>
  </si>
  <si>
    <t>O_ИП00046</t>
  </si>
  <si>
    <t>O_ИП00047</t>
  </si>
  <si>
    <t>O_ИП00052</t>
  </si>
  <si>
    <t>O_ИП00053</t>
  </si>
  <si>
    <t>O_ИП00055</t>
  </si>
  <si>
    <t>O_ИП00056</t>
  </si>
  <si>
    <t>O_ИП00057</t>
  </si>
  <si>
    <t>O_ИП00058</t>
  </si>
  <si>
    <t>O_ИП00059</t>
  </si>
  <si>
    <t>O_ИП00060</t>
  </si>
  <si>
    <t>O_ИП00061</t>
  </si>
  <si>
    <t>O_ИП00063</t>
  </si>
  <si>
    <t>O_ИП00064</t>
  </si>
  <si>
    <t>O_ИП00065</t>
  </si>
  <si>
    <t>Реконструкция распределительных сетей ВЛ-0,4кВ р.ц. Саракташ</t>
  </si>
  <si>
    <t>O_ИП00068</t>
  </si>
  <si>
    <t>O_ИП00071</t>
  </si>
  <si>
    <t>O_ИП00072</t>
  </si>
  <si>
    <t>O_ИП00074</t>
  </si>
  <si>
    <t>O_ИП00186</t>
  </si>
  <si>
    <t>O_ИП00191</t>
  </si>
  <si>
    <t>O_ИП00389</t>
  </si>
  <si>
    <t>O_ИП00235</t>
  </si>
  <si>
    <t>O_ИП00238</t>
  </si>
  <si>
    <t>O_ИП00257</t>
  </si>
  <si>
    <t>Г</t>
  </si>
  <si>
    <t>Перенос сроков</t>
  </si>
  <si>
    <t>P_ИП00020</t>
  </si>
  <si>
    <t>P_ИП00002</t>
  </si>
  <si>
    <t>O_ИП00394</t>
  </si>
  <si>
    <t>Уточнение стоимости по результатам утвержденной проектно-сметной документации</t>
  </si>
  <si>
    <t xml:space="preserve">в соответствии с решением №8 Министерства промышленности и энергетики Оренбургской области № 19/2174 от 28.11.2025г.  </t>
  </si>
  <si>
    <r>
      <t>Год раскрытия информации:</t>
    </r>
    <r>
      <rPr>
        <u/>
        <sz val="12"/>
        <color theme="1"/>
        <rFont val="Times New Roman"/>
        <family val="1"/>
        <charset val="204"/>
      </rPr>
      <t xml:space="preserve"> 2026 </t>
    </r>
    <r>
      <rPr>
        <sz val="12"/>
        <color theme="1"/>
        <rFont val="Times New Roman"/>
        <family val="1"/>
        <charset val="204"/>
      </rPr>
      <t>год</t>
    </r>
  </si>
  <si>
    <t>Реконструкция распределительных сетей ВЛ-6(10)кВ, ВЛ-0,4кВ, ТП(РП)-6(10)/0,4кВ, г. Бугуруслан</t>
  </si>
  <si>
    <t>O_ИП00044</t>
  </si>
  <si>
    <t>O_ИП00042</t>
  </si>
  <si>
    <t>за первый квартал 2026 года</t>
  </si>
  <si>
    <t>Строительство КТП-10/0,4кВ, Установка измерительных комплексов в количестве 4 шт. СПЕКТР ООО</t>
  </si>
  <si>
    <t>P_ИП00018</t>
  </si>
  <si>
    <t>Установка измерительных комплексов в количестве 2 шт. г. Бузулук НЕФТЯНИК МАУ Г.БУЗУЛУКА ВСК</t>
  </si>
  <si>
    <t>P_ИП00019</t>
  </si>
  <si>
    <t>Строительство КТП-6/0,4 кВА Строительство 2КЛ-6 кВ. Установка ИК в количестве 1шт. Триумф ООО</t>
  </si>
  <si>
    <t>Установка измерительных комплексов в количестве 2 шт. с.Октябрьское ОКТЯБРЬСКАЯ РБ ГАУЗ</t>
  </si>
  <si>
    <t>P_ИП00021</t>
  </si>
  <si>
    <t>Установка измерительных комплексов в количестве 2 шт. г.  Оренбург ПРЕДПРИЯТИЕ СТРОЙМЕХ ООО</t>
  </si>
  <si>
    <t>P_ИП00022</t>
  </si>
  <si>
    <t>Реконструкция ПС "Город 2" 110/35/6 кВ  г. Новотроицк</t>
  </si>
  <si>
    <t>P_ИП00001</t>
  </si>
  <si>
    <t>Реконструкция ПС "II-ХПВ" 35/6 кВ, г. Гай</t>
  </si>
  <si>
    <t>P_ИП00004</t>
  </si>
  <si>
    <t>Реконструкция распределительных сетей ВЛ-0,4кВ, ТП(РП)-6(10)/0,4кВ, г. Абдулино</t>
  </si>
  <si>
    <t>O_ИП00038</t>
  </si>
  <si>
    <t>O_ИП00049</t>
  </si>
  <si>
    <t>O_ИП00051</t>
  </si>
  <si>
    <t>O_ИП00054</t>
  </si>
  <si>
    <t>Реконструкция распределительных сетей КЛ-6(10) кВ, г. Орск</t>
  </si>
  <si>
    <t>O_ИП00062</t>
  </si>
  <si>
    <t>O_ИП00067</t>
  </si>
  <si>
    <t>O_ИП00069</t>
  </si>
  <si>
    <t>O_ИП00070</t>
  </si>
  <si>
    <t>O_ИП00073</t>
  </si>
  <si>
    <t>P_ИП00003</t>
  </si>
  <si>
    <t>O_ИП00255</t>
  </si>
  <si>
    <t>O_ИП00256</t>
  </si>
  <si>
    <t>O_ИП00264</t>
  </si>
  <si>
    <t>Строительство распределительных сетей КЛ-6(10)кВ, ТП(РП)-6(10)/0,4кВ, г. Соль-Илецк</t>
  </si>
  <si>
    <t>O_ИП00265</t>
  </si>
  <si>
    <t>O_ИП00082</t>
  </si>
  <si>
    <t>Реконструкция распределительных сетей ВЛ-6(10)кВ, ВЛ-0,4кВ, КЛ-0,4кВ, г. Бузулук</t>
  </si>
  <si>
    <t>Q_ИП00001</t>
  </si>
  <si>
    <t>Фактический объем финансирования капитальных вложений на 01.01.2026 года, млн. рублей (с НДС)</t>
  </si>
  <si>
    <t>Остаток финансирования капитальных вложений на 01.01.2026 года в прогнозных ценах соответствующих лет, млн. рублей (с НДС)</t>
  </si>
  <si>
    <t>Финансирование капитальных вложений 2026 года, млн. рублей (с НДС)</t>
  </si>
  <si>
    <t>Реконструкция КТП№32-250-10/0,4кВ инв.№04003960 ул. Мира с. Илек (усиление существующей сети по договору №100/08/0450/25 от 23.07.2025г.)</t>
  </si>
  <si>
    <t>Реконструкция КТП№211-400-10/0,4кВ, инв.№ОРН04000786, ул.Саратовская, г.Соль-Илецк (усиление сущ. сети по договору №100/08/0519/25 от 27.08.2025г.)</t>
  </si>
  <si>
    <t>Реконструкция КТП№41-250-6/0,4кВ инв.№БЗЛ00004316 ул.Ново-Чапаевская г. Бузулук (усиление существующей сети по договору №203/08/0422/25 от 30.09.2025)</t>
  </si>
  <si>
    <t>Реконструкция КТП№450-250-6/0,4кВ инв.№БЗЛ00008952 ул. Лунная г. Бузулук (усиление существующей сети по договору №203/08/0401/25 от 22.09.2025г.)</t>
  </si>
  <si>
    <t>Реконструкция КТП№447 инв.№БЗЛ04001022 ул. 1 Линия г. Бузулук (усиление существующей сети по договору №203/08/0387/25 от 19.09.2025г.)</t>
  </si>
  <si>
    <t>Q_ИП00005</t>
  </si>
  <si>
    <t>Q_ИП00007</t>
  </si>
  <si>
    <t>Q_ИП00010</t>
  </si>
  <si>
    <t>Q_ИП00011</t>
  </si>
  <si>
    <t>Q_ИП00012</t>
  </si>
  <si>
    <t>Выполнение мероприятий по технологическому присоединению в соотвествии с Постановлением Правительства РФ от 27.12.2004 г. № 861</t>
  </si>
  <si>
    <t>Приобретение оборудования не требующее монтажа, электросетевого имущества</t>
  </si>
  <si>
    <t>Реконструкция распределительных сетей ВЛ-0,4кВ, п. Акбулак</t>
  </si>
  <si>
    <t>Реконструкция распределительных сетей ВЛ-(6)10 кВ с. Александровка</t>
  </si>
  <si>
    <t>Реконструкция распределительных сетей ВЛ-6(10)кВ, ВЛ-0,4кВ, ТП(РП)-6(10)/0,4кВ, с. Асекеево</t>
  </si>
  <si>
    <t>Реконструкция распределительных сетей ВЛ-0,4кВ с. Беляевка</t>
  </si>
  <si>
    <t>Реконструкция распределительных сетей ТП(РП)-6(10)/0,4кВ, г. Гай</t>
  </si>
  <si>
    <t>Реконструкция распределительных сетей ВЛ-0,4кВ с.Грачёвка</t>
  </si>
  <si>
    <t>Реконструкция распределительных сетей ВЛ-6(10)кВ, ВЛ-0,4кВ, ТП(РП)-6(10)/0,4кВ, с. Илек</t>
  </si>
  <si>
    <t>Реконструкция распределительных сетей ВЛ-0,4кВ п. Колтубановский</t>
  </si>
  <si>
    <t>Реконструкция распределительных сетей ВЛ-0,4кВ, КЛ-0,4кВ, ТП(РП)-6(10)/0,4кВ, г. Кувандык</t>
  </si>
  <si>
    <t>Реконструкция распределительных сетей ВЛ-0,4кВ с. Курманаевка</t>
  </si>
  <si>
    <t>Реконструкция распределительных сетей ВЛ-0,4кВ, с. Матвеевка</t>
  </si>
  <si>
    <t>Реконструкция распределительных сетей ВЛ-(6)10 кВ, ВЛ-0,4кВ, ТП(РП)-6(10)/0,4кВ, г. Медногорск</t>
  </si>
  <si>
    <t>Реконструкция распределительных сетей ТП(РП)-6(10)/0,4кВ, п. Новоорск</t>
  </si>
  <si>
    <t>Реконструкция распределительных сетей ВЛ-6(10)кВ, ВЛ-0,4кВ, КЛ-6(10)кВ, ТП(РП)-6(10)/0,4кВ, п. Новосергиевка</t>
  </si>
  <si>
    <t>Реконструкция распределительных сетей ВЛ-6(10)кВ, КЛ-(6)10кВ, ВЛ-0,4кВ, ТП(РП)-6(10)/0,4кВ, г. Новотроицк</t>
  </si>
  <si>
    <t>Реконструкция распределительных сетей ВЛ-0,4кВ, ШУ ОГСК, г. Оренбург</t>
  </si>
  <si>
    <t>Реконструкция распределительных сетей ВЛ-6(10)кВ, ВЛ-0,4кВ, ТП(РП)-6(10)/0,4кВ, с. Октябрьское</t>
  </si>
  <si>
    <t>Реконструкция распределительных сетей ВЛ-(6)10 кВ, КЛ-(6)10кВ, ВЛ-0,4 кВ, ТП(РП)-(6)10/0,4 кВ г. Оренбург</t>
  </si>
  <si>
    <t>Реконструкция распределительных сетей ВЛ-(6)10 кВ п. Первомайский</t>
  </si>
  <si>
    <t>Реконструкция распределительных сетей ВЛ-(6)10 кВ, ВЛ-0,4 кВ, п. Переволоцкий</t>
  </si>
  <si>
    <t>Реконструкция распределительных сетей ВЛ-0,4кВ с. Плешаново</t>
  </si>
  <si>
    <t>Реконструкция распределительных сетей ВЛ-6(10)кВ, ВЛ-0,4кВ п. Сакмара</t>
  </si>
  <si>
    <t>Реконструкция распределительных сетей ТП(РП)-6(10)/0,4кВ с. Северное</t>
  </si>
  <si>
    <t>Реконструкция распределительных сетей КЛ-(6)10 кВ, ТП(РП)-(6)10/0,4 кВ, г. Соль-Илецк</t>
  </si>
  <si>
    <t>Реконструкция распределительных сетей ВЛ-6(10)кВ, КЛ-(6)10кВ, ВЛ-0,4кВ, КЛ-0,4 кВ, ТП(РП)-6(10)/0,4кВ, г. Сорочинск</t>
  </si>
  <si>
    <t>Реконструкция распределительных сетей ВЛ-6(10)кВ, ВЛ-0,4кВ с. Ташла</t>
  </si>
  <si>
    <t>Реконструкция распределительных сетей ВЛ-6(10)кВ, ВЛ-0,4кВ с. Тоцкое</t>
  </si>
  <si>
    <t>Реконструкция распределительных сетей ВЛ-6(10)кВ с. Шарлык</t>
  </si>
  <si>
    <t>Реконструкция распределительных сетей  ВЛ-110 кВ, г. Новотроицк</t>
  </si>
  <si>
    <t>Устройство измерительного комплекса, класс напряжения 0,22(0,4)кВ АО "Оренбургкоммунэлектросеть"</t>
  </si>
  <si>
    <t>Устройство измерительного комплекса, класс напряжения 6(10)кВ АО "Оренбургкоммунэлектросеть"</t>
  </si>
  <si>
    <t>Строительство распределительных сетей ВЛ-6(10)кВ, КЛ-6(10)кВ, реклоузер, п. Акбулак</t>
  </si>
  <si>
    <t>Строительство распределительных сетей реклоузер, с. Беляевка</t>
  </si>
  <si>
    <t>Строительство распределительных сетей ВЛ-6(10)кВ, реклоузер с. Октябрьское</t>
  </si>
  <si>
    <t>Строительство распределительных сетей КЛ-0,4 кВ, реклоузер, г. Оренбург</t>
  </si>
  <si>
    <t>Строительство распределительных сетей реклоузер, г. Орск</t>
  </si>
  <si>
    <t>Строительство распределительных сетей реклоузер, с. Северное</t>
  </si>
  <si>
    <t>Строительство распределительных сетей ВЛ-0,4 кВ, реклоузер, г. Бузулук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</si>
</sst>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</fonts>
  <fills count="2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3" applyNumberFormat="0" applyAlignment="0" applyProtection="0"/>
    <xf numFmtId="0" fontId="12" fillId="24" borderId="4" applyNumberFormat="0" applyAlignment="0" applyProtection="0"/>
    <xf numFmtId="0" fontId="13" fillId="24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6" fillId="0" borderId="0"/>
    <xf numFmtId="0" fontId="7" fillId="0" borderId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0" applyNumberFormat="0" applyFont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7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9" fillId="0" borderId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3" applyNumberFormat="0" applyAlignment="0" applyProtection="0"/>
    <xf numFmtId="0" fontId="12" fillId="24" borderId="4" applyNumberFormat="0" applyAlignment="0" applyProtection="0"/>
    <xf numFmtId="0" fontId="13" fillId="24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0" applyNumberFormat="0" applyFont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9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2" fillId="5" borderId="1" xfId="1" applyFont="1" applyFill="1" applyBorder="1" applyAlignment="1">
      <alignment horizontal="center" vertical="center" wrapText="1"/>
    </xf>
    <xf numFmtId="165" fontId="2" fillId="5" borderId="1" xfId="1" applyNumberFormat="1" applyFont="1" applyFill="1" applyBorder="1" applyAlignment="1">
      <alignment horizontal="center" vertical="center" wrapText="1"/>
    </xf>
    <xf numFmtId="49" fontId="2" fillId="5" borderId="1" xfId="1" applyNumberFormat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horizontal="left" vertical="center" wrapText="1"/>
    </xf>
    <xf numFmtId="165" fontId="2" fillId="3" borderId="1" xfId="1" applyNumberFormat="1" applyFont="1" applyFill="1" applyBorder="1" applyAlignment="1">
      <alignment horizontal="left" vertical="center" wrapText="1"/>
    </xf>
    <xf numFmtId="165" fontId="2" fillId="4" borderId="1" xfId="1" applyNumberFormat="1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left" vertical="center" wrapText="1"/>
    </xf>
    <xf numFmtId="166" fontId="2" fillId="0" borderId="12" xfId="0" applyNumberFormat="1" applyFont="1" applyBorder="1" applyAlignment="1">
      <alignment horizontal="center" vertical="center" wrapText="1"/>
    </xf>
    <xf numFmtId="166" fontId="2" fillId="0" borderId="12" xfId="0" applyNumberFormat="1" applyFont="1" applyBorder="1" applyAlignment="1">
      <alignment horizontal="center" vertical="center"/>
    </xf>
    <xf numFmtId="0" fontId="2" fillId="5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136"/>
  <sheetViews>
    <sheetView tabSelected="1" view="pageBreakPreview" topLeftCell="A19" zoomScaleNormal="100" zoomScaleSheetLayoutView="100" workbookViewId="0">
      <pane xSplit="3" ySplit="4" topLeftCell="D23" activePane="bottomRight" state="frozen"/>
      <selection activeCell="A19" sqref="A19"/>
      <selection pane="topRight" activeCell="D19" sqref="D19"/>
      <selection pane="bottomLeft" activeCell="A23" sqref="A23"/>
      <selection pane="bottomRight" activeCell="B136" sqref="B136"/>
    </sheetView>
  </sheetViews>
  <sheetFormatPr defaultRowHeight="15.75" x14ac:dyDescent="0.25"/>
  <cols>
    <col min="1" max="1" width="18.7109375" style="3" customWidth="1"/>
    <col min="2" max="2" width="50.85546875" style="3" customWidth="1"/>
    <col min="3" max="6" width="18.7109375" style="3" customWidth="1"/>
    <col min="7" max="16" width="9.140625" style="3" customWidth="1"/>
    <col min="17" max="17" width="21.28515625" style="3" customWidth="1"/>
    <col min="18" max="18" width="9.42578125" style="3" customWidth="1"/>
    <col min="19" max="19" width="10.140625" style="3" customWidth="1"/>
    <col min="20" max="20" width="43.7109375" style="3" customWidth="1"/>
    <col min="21" max="16384" width="9.140625" style="3"/>
  </cols>
  <sheetData>
    <row r="1" spans="1:20" x14ac:dyDescent="0.25">
      <c r="T1" s="1" t="s">
        <v>0</v>
      </c>
    </row>
    <row r="2" spans="1:20" x14ac:dyDescent="0.25">
      <c r="T2" s="1" t="s">
        <v>1</v>
      </c>
    </row>
    <row r="3" spans="1:20" x14ac:dyDescent="0.25">
      <c r="T3" s="1" t="s">
        <v>2</v>
      </c>
    </row>
    <row r="4" spans="1:20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</row>
    <row r="5" spans="1:20" x14ac:dyDescent="0.25">
      <c r="A5" s="39" t="s">
        <v>34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</row>
    <row r="6" spans="1:20" x14ac:dyDescent="0.25">
      <c r="A6" s="39" t="s">
        <v>35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</row>
    <row r="7" spans="1:20" x14ac:dyDescent="0.25">
      <c r="A7" s="39" t="s">
        <v>36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</row>
    <row r="8" spans="1:20" x14ac:dyDescent="0.25">
      <c r="A8" s="39" t="s">
        <v>167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</row>
    <row r="9" spans="1:20" x14ac:dyDescent="0.25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</row>
    <row r="10" spans="1:20" ht="15" customHeight="1" x14ac:dyDescent="0.25">
      <c r="A10" s="40" t="s">
        <v>122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</row>
    <row r="11" spans="1:20" x14ac:dyDescent="0.25">
      <c r="A11" s="37" t="s">
        <v>38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</row>
    <row r="12" spans="1:20" x14ac:dyDescent="0.25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</row>
    <row r="13" spans="1:20" x14ac:dyDescent="0.25">
      <c r="A13" s="34" t="s">
        <v>163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</row>
    <row r="14" spans="1:20" x14ac:dyDescent="0.25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</row>
    <row r="15" spans="1:20" x14ac:dyDescent="0.25">
      <c r="A15" s="34" t="s">
        <v>37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</row>
    <row r="16" spans="1:20" x14ac:dyDescent="0.25">
      <c r="A16" s="36" t="s">
        <v>162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</row>
    <row r="17" spans="1:20" x14ac:dyDescent="0.25">
      <c r="A17" s="37" t="s">
        <v>39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</row>
    <row r="18" spans="1:20" x14ac:dyDescent="0.25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</row>
    <row r="19" spans="1:20" ht="93.75" customHeight="1" x14ac:dyDescent="0.25">
      <c r="A19" s="38" t="s">
        <v>3</v>
      </c>
      <c r="B19" s="38" t="s">
        <v>4</v>
      </c>
      <c r="C19" s="38" t="s">
        <v>5</v>
      </c>
      <c r="D19" s="38" t="s">
        <v>6</v>
      </c>
      <c r="E19" s="38" t="s">
        <v>201</v>
      </c>
      <c r="F19" s="38" t="s">
        <v>202</v>
      </c>
      <c r="G19" s="38" t="s">
        <v>203</v>
      </c>
      <c r="H19" s="38"/>
      <c r="I19" s="38"/>
      <c r="J19" s="38"/>
      <c r="K19" s="38"/>
      <c r="L19" s="38"/>
      <c r="M19" s="38"/>
      <c r="N19" s="38"/>
      <c r="O19" s="38"/>
      <c r="P19" s="38"/>
      <c r="Q19" s="38" t="s">
        <v>7</v>
      </c>
      <c r="R19" s="38" t="s">
        <v>8</v>
      </c>
      <c r="S19" s="38"/>
      <c r="T19" s="38" t="s">
        <v>9</v>
      </c>
    </row>
    <row r="20" spans="1:20" ht="29.25" customHeight="1" x14ac:dyDescent="0.25">
      <c r="A20" s="38"/>
      <c r="B20" s="38"/>
      <c r="C20" s="38"/>
      <c r="D20" s="38"/>
      <c r="E20" s="38"/>
      <c r="F20" s="38"/>
      <c r="G20" s="38" t="s">
        <v>10</v>
      </c>
      <c r="H20" s="38"/>
      <c r="I20" s="38" t="s">
        <v>11</v>
      </c>
      <c r="J20" s="38"/>
      <c r="K20" s="38" t="s">
        <v>12</v>
      </c>
      <c r="L20" s="38"/>
      <c r="M20" s="38" t="s">
        <v>13</v>
      </c>
      <c r="N20" s="38"/>
      <c r="O20" s="38" t="s">
        <v>14</v>
      </c>
      <c r="P20" s="38"/>
      <c r="Q20" s="38"/>
      <c r="R20" s="38" t="s">
        <v>15</v>
      </c>
      <c r="S20" s="38" t="s">
        <v>16</v>
      </c>
      <c r="T20" s="38"/>
    </row>
    <row r="21" spans="1:20" ht="30" customHeight="1" x14ac:dyDescent="0.25">
      <c r="A21" s="38"/>
      <c r="B21" s="38"/>
      <c r="C21" s="38"/>
      <c r="D21" s="38"/>
      <c r="E21" s="38"/>
      <c r="F21" s="38"/>
      <c r="G21" s="2" t="s">
        <v>17</v>
      </c>
      <c r="H21" s="2" t="s">
        <v>18</v>
      </c>
      <c r="I21" s="2" t="s">
        <v>17</v>
      </c>
      <c r="J21" s="2" t="s">
        <v>18</v>
      </c>
      <c r="K21" s="2" t="s">
        <v>17</v>
      </c>
      <c r="L21" s="2" t="s">
        <v>18</v>
      </c>
      <c r="M21" s="2" t="s">
        <v>17</v>
      </c>
      <c r="N21" s="2" t="s">
        <v>18</v>
      </c>
      <c r="O21" s="2" t="s">
        <v>17</v>
      </c>
      <c r="P21" s="2" t="s">
        <v>18</v>
      </c>
      <c r="Q21" s="38"/>
      <c r="R21" s="38"/>
      <c r="S21" s="38"/>
      <c r="T21" s="38"/>
    </row>
    <row r="22" spans="1:20" x14ac:dyDescent="0.25">
      <c r="A22" s="2">
        <v>1</v>
      </c>
      <c r="B22" s="2">
        <v>2</v>
      </c>
      <c r="C22" s="2">
        <v>3</v>
      </c>
      <c r="D22" s="2">
        <v>4</v>
      </c>
      <c r="E22" s="2">
        <v>5</v>
      </c>
      <c r="F22" s="2">
        <v>6</v>
      </c>
      <c r="G22" s="2">
        <v>7</v>
      </c>
      <c r="H22" s="2">
        <v>8</v>
      </c>
      <c r="I22" s="2">
        <v>9</v>
      </c>
      <c r="J22" s="2">
        <v>10</v>
      </c>
      <c r="K22" s="2">
        <v>11</v>
      </c>
      <c r="L22" s="2">
        <v>12</v>
      </c>
      <c r="M22" s="2">
        <v>13</v>
      </c>
      <c r="N22" s="2">
        <v>14</v>
      </c>
      <c r="O22" s="2">
        <v>15</v>
      </c>
      <c r="P22" s="2">
        <v>16</v>
      </c>
      <c r="Q22" s="2">
        <v>17</v>
      </c>
      <c r="R22" s="2">
        <v>18</v>
      </c>
      <c r="S22" s="2">
        <v>19</v>
      </c>
      <c r="T22" s="2">
        <v>20</v>
      </c>
    </row>
    <row r="23" spans="1:20" ht="31.5" x14ac:dyDescent="0.25">
      <c r="A23" s="19" t="s">
        <v>40</v>
      </c>
      <c r="B23" s="17" t="s">
        <v>19</v>
      </c>
      <c r="C23" s="27" t="s">
        <v>156</v>
      </c>
      <c r="D23" s="18">
        <f>D24+D25+D26+D27+D28+D29</f>
        <v>1493.5909192907529</v>
      </c>
      <c r="E23" s="18">
        <f t="shared" ref="E23" si="0">E24+E25+E26+E27+E28+E29</f>
        <v>39.750401915999994</v>
      </c>
      <c r="F23" s="18">
        <f t="shared" ref="F23" si="1">F24+F25+F26+F27+F28+F29</f>
        <v>1445.6914956555763</v>
      </c>
      <c r="G23" s="18">
        <f t="shared" ref="G23:O23" si="2">G24+G25+G26+G27+G28+G29</f>
        <v>794.6748575452001</v>
      </c>
      <c r="H23" s="18">
        <f t="shared" si="2"/>
        <v>64.501007940800022</v>
      </c>
      <c r="I23" s="18">
        <f t="shared" ref="I23:N23" si="3">I24+I25+I26+I27+I28+I29</f>
        <v>91.834511271774289</v>
      </c>
      <c r="J23" s="18">
        <f t="shared" si="3"/>
        <v>64.501007940800022</v>
      </c>
      <c r="K23" s="18">
        <f t="shared" si="3"/>
        <v>50.544506253194555</v>
      </c>
      <c r="L23" s="18">
        <f t="shared" si="3"/>
        <v>0</v>
      </c>
      <c r="M23" s="18">
        <f t="shared" si="3"/>
        <v>223.91830256368118</v>
      </c>
      <c r="N23" s="18">
        <f t="shared" si="3"/>
        <v>0</v>
      </c>
      <c r="O23" s="18">
        <f t="shared" si="2"/>
        <v>428.37753745655021</v>
      </c>
      <c r="P23" s="18">
        <f t="shared" ref="P23" si="4">P24+P25+P26+P27+P28+P29</f>
        <v>0</v>
      </c>
      <c r="Q23" s="18">
        <f>F23-H23</f>
        <v>1381.1904877147763</v>
      </c>
      <c r="R23" s="18">
        <f>(J23)-(I23)</f>
        <v>-27.333503330974267</v>
      </c>
      <c r="S23" s="18">
        <f t="shared" ref="S23:S34" si="5">(R23*100)/(I23)</f>
        <v>-29.76386867251215</v>
      </c>
      <c r="T23" s="20"/>
    </row>
    <row r="24" spans="1:20" x14ac:dyDescent="0.25">
      <c r="A24" s="19" t="s">
        <v>41</v>
      </c>
      <c r="B24" s="17" t="s">
        <v>42</v>
      </c>
      <c r="C24" s="27" t="s">
        <v>156</v>
      </c>
      <c r="D24" s="18">
        <f t="shared" ref="D24:E24" si="6">D31</f>
        <v>138.44250532800015</v>
      </c>
      <c r="E24" s="18">
        <f t="shared" si="6"/>
        <v>9.9540000000000017E-2</v>
      </c>
      <c r="F24" s="18">
        <f t="shared" ref="F24" si="7">F31</f>
        <v>138.34296532800016</v>
      </c>
      <c r="G24" s="18">
        <f t="shared" ref="G24:O24" si="8">G31</f>
        <v>26.6736</v>
      </c>
      <c r="H24" s="18">
        <f t="shared" si="8"/>
        <v>23.556206154000012</v>
      </c>
      <c r="I24" s="18">
        <f t="shared" ref="I24:N24" si="9">I31</f>
        <v>15.54</v>
      </c>
      <c r="J24" s="18">
        <f t="shared" si="9"/>
        <v>23.556206154000012</v>
      </c>
      <c r="K24" s="18">
        <f t="shared" si="9"/>
        <v>10.851599999999999</v>
      </c>
      <c r="L24" s="18">
        <f t="shared" si="9"/>
        <v>0</v>
      </c>
      <c r="M24" s="18">
        <f t="shared" si="9"/>
        <v>0.15</v>
      </c>
      <c r="N24" s="18">
        <f t="shared" si="9"/>
        <v>0</v>
      </c>
      <c r="O24" s="18">
        <f t="shared" si="8"/>
        <v>0.13200000000000001</v>
      </c>
      <c r="P24" s="18">
        <f t="shared" ref="P24" si="10">P31</f>
        <v>0</v>
      </c>
      <c r="Q24" s="18">
        <f t="shared" ref="Q24:Q91" si="11">F24-H24</f>
        <v>114.78675917400015</v>
      </c>
      <c r="R24" s="18">
        <f t="shared" ref="R24:R35" si="12">(J24)-(I24)</f>
        <v>8.0162061540000131</v>
      </c>
      <c r="S24" s="18">
        <f t="shared" si="5"/>
        <v>51.584338185328271</v>
      </c>
      <c r="T24" s="20"/>
    </row>
    <row r="25" spans="1:20" ht="31.5" x14ac:dyDescent="0.25">
      <c r="A25" s="19" t="s">
        <v>43</v>
      </c>
      <c r="B25" s="17" t="s">
        <v>44</v>
      </c>
      <c r="C25" s="27" t="s">
        <v>156</v>
      </c>
      <c r="D25" s="18">
        <f t="shared" ref="D25:E25" si="13">D61</f>
        <v>1246.7441495962914</v>
      </c>
      <c r="E25" s="18">
        <f t="shared" si="13"/>
        <v>2.3541337200000001</v>
      </c>
      <c r="F25" s="18">
        <f t="shared" ref="F25" si="14">F61</f>
        <v>1236.240994157115</v>
      </c>
      <c r="G25" s="18">
        <f t="shared" ref="G25:O25" si="15">G61</f>
        <v>677.42119077873895</v>
      </c>
      <c r="H25" s="18">
        <f t="shared" si="15"/>
        <v>35.796110048200006</v>
      </c>
      <c r="I25" s="18">
        <f t="shared" ref="I25:N25" si="16">I61</f>
        <v>73.872408471774293</v>
      </c>
      <c r="J25" s="18">
        <f t="shared" si="16"/>
        <v>35.796110048200006</v>
      </c>
      <c r="K25" s="18">
        <f t="shared" si="16"/>
        <v>39.692906253194558</v>
      </c>
      <c r="L25" s="18">
        <f t="shared" si="16"/>
        <v>0</v>
      </c>
      <c r="M25" s="18">
        <f t="shared" si="16"/>
        <v>149.89090236169636</v>
      </c>
      <c r="N25" s="18">
        <f t="shared" si="16"/>
        <v>0</v>
      </c>
      <c r="O25" s="18">
        <f t="shared" si="15"/>
        <v>413.96497369207378</v>
      </c>
      <c r="P25" s="18">
        <f t="shared" ref="P25" si="17">P61</f>
        <v>0</v>
      </c>
      <c r="Q25" s="18">
        <f t="shared" si="11"/>
        <v>1200.4448841089149</v>
      </c>
      <c r="R25" s="18">
        <f t="shared" si="12"/>
        <v>-38.076298423574286</v>
      </c>
      <c r="S25" s="18">
        <f t="shared" si="5"/>
        <v>-51.543328843979353</v>
      </c>
      <c r="T25" s="20"/>
    </row>
    <row r="26" spans="1:20" ht="63" x14ac:dyDescent="0.25">
      <c r="A26" s="19" t="s">
        <v>45</v>
      </c>
      <c r="B26" s="17" t="s">
        <v>46</v>
      </c>
      <c r="C26" s="27" t="s">
        <v>156</v>
      </c>
      <c r="D26" s="18">
        <f t="shared" ref="D26:E26" si="18">D121</f>
        <v>0</v>
      </c>
      <c r="E26" s="18">
        <f t="shared" si="18"/>
        <v>0</v>
      </c>
      <c r="F26" s="18">
        <f t="shared" ref="F26" si="19">F121</f>
        <v>0</v>
      </c>
      <c r="G26" s="18">
        <f t="shared" ref="G26:O26" si="20">G121</f>
        <v>0</v>
      </c>
      <c r="H26" s="18">
        <f t="shared" si="20"/>
        <v>0</v>
      </c>
      <c r="I26" s="18">
        <f t="shared" ref="I26:N26" si="21">I121</f>
        <v>0</v>
      </c>
      <c r="J26" s="18">
        <f t="shared" si="21"/>
        <v>0</v>
      </c>
      <c r="K26" s="18">
        <f t="shared" si="21"/>
        <v>0</v>
      </c>
      <c r="L26" s="18">
        <f t="shared" si="21"/>
        <v>0</v>
      </c>
      <c r="M26" s="18">
        <f t="shared" si="21"/>
        <v>0</v>
      </c>
      <c r="N26" s="18">
        <f t="shared" si="21"/>
        <v>0</v>
      </c>
      <c r="O26" s="18">
        <f t="shared" si="20"/>
        <v>0</v>
      </c>
      <c r="P26" s="18">
        <f t="shared" ref="P26" si="22">P121</f>
        <v>0</v>
      </c>
      <c r="Q26" s="18">
        <f t="shared" si="11"/>
        <v>0</v>
      </c>
      <c r="R26" s="18">
        <f t="shared" si="12"/>
        <v>0</v>
      </c>
      <c r="S26" s="18">
        <v>0</v>
      </c>
      <c r="T26" s="20"/>
    </row>
    <row r="27" spans="1:20" ht="31.5" x14ac:dyDescent="0.25">
      <c r="A27" s="19" t="s">
        <v>47</v>
      </c>
      <c r="B27" s="17" t="s">
        <v>48</v>
      </c>
      <c r="C27" s="27" t="s">
        <v>156</v>
      </c>
      <c r="D27" s="18">
        <f t="shared" ref="D27:E27" si="23">D124</f>
        <v>47.377271373969862</v>
      </c>
      <c r="E27" s="18">
        <f t="shared" si="23"/>
        <v>0.12078</v>
      </c>
      <c r="F27" s="18">
        <f t="shared" ref="F27" si="24">F124</f>
        <v>47.256491373969858</v>
      </c>
      <c r="G27" s="18">
        <f t="shared" ref="G27:O27" si="25">G124</f>
        <v>47.256491373969858</v>
      </c>
      <c r="H27" s="18">
        <f t="shared" si="25"/>
        <v>2.1187826986</v>
      </c>
      <c r="I27" s="18">
        <f t="shared" ref="I27:N27" si="26">I124</f>
        <v>0</v>
      </c>
      <c r="J27" s="18">
        <f t="shared" si="26"/>
        <v>2.1187826986</v>
      </c>
      <c r="K27" s="18">
        <f t="shared" si="26"/>
        <v>0</v>
      </c>
      <c r="L27" s="18">
        <f t="shared" si="26"/>
        <v>0</v>
      </c>
      <c r="M27" s="18">
        <f t="shared" si="26"/>
        <v>32.975927609493453</v>
      </c>
      <c r="N27" s="18">
        <f t="shared" si="26"/>
        <v>0</v>
      </c>
      <c r="O27" s="18">
        <f t="shared" si="25"/>
        <v>14.280563764476405</v>
      </c>
      <c r="P27" s="18">
        <f t="shared" ref="P27" si="27">P124</f>
        <v>0</v>
      </c>
      <c r="Q27" s="18">
        <f t="shared" si="11"/>
        <v>45.137708675369858</v>
      </c>
      <c r="R27" s="18">
        <f t="shared" si="12"/>
        <v>2.1187826986</v>
      </c>
      <c r="S27" s="18">
        <v>100</v>
      </c>
      <c r="T27" s="20"/>
    </row>
    <row r="28" spans="1:20" ht="31.5" x14ac:dyDescent="0.25">
      <c r="A28" s="19" t="s">
        <v>49</v>
      </c>
      <c r="B28" s="17" t="s">
        <v>50</v>
      </c>
      <c r="C28" s="27" t="s">
        <v>156</v>
      </c>
      <c r="D28" s="18">
        <f>D133</f>
        <v>0</v>
      </c>
      <c r="E28" s="18">
        <f t="shared" ref="E28" si="28">E133</f>
        <v>0</v>
      </c>
      <c r="F28" s="18">
        <f t="shared" ref="F28" si="29">F133</f>
        <v>0</v>
      </c>
      <c r="G28" s="18">
        <f t="shared" ref="G28:O28" si="30">G133</f>
        <v>0</v>
      </c>
      <c r="H28" s="18">
        <f t="shared" si="30"/>
        <v>0</v>
      </c>
      <c r="I28" s="18">
        <f t="shared" ref="I28:N28" si="31">I133</f>
        <v>0</v>
      </c>
      <c r="J28" s="18">
        <f t="shared" si="31"/>
        <v>0</v>
      </c>
      <c r="K28" s="18">
        <f t="shared" si="31"/>
        <v>0</v>
      </c>
      <c r="L28" s="18">
        <f t="shared" si="31"/>
        <v>0</v>
      </c>
      <c r="M28" s="18">
        <f t="shared" si="31"/>
        <v>0</v>
      </c>
      <c r="N28" s="18">
        <f t="shared" si="31"/>
        <v>0</v>
      </c>
      <c r="O28" s="18">
        <f t="shared" si="30"/>
        <v>0</v>
      </c>
      <c r="P28" s="18">
        <f t="shared" ref="P28" si="32">P133</f>
        <v>0</v>
      </c>
      <c r="Q28" s="18">
        <f t="shared" si="11"/>
        <v>0</v>
      </c>
      <c r="R28" s="18">
        <f t="shared" si="12"/>
        <v>0</v>
      </c>
      <c r="S28" s="18">
        <v>0</v>
      </c>
      <c r="T28" s="20"/>
    </row>
    <row r="29" spans="1:20" x14ac:dyDescent="0.25">
      <c r="A29" s="19" t="s">
        <v>51</v>
      </c>
      <c r="B29" s="17" t="s">
        <v>52</v>
      </c>
      <c r="C29" s="27" t="s">
        <v>156</v>
      </c>
      <c r="D29" s="18">
        <f>D134</f>
        <v>61.026992992491351</v>
      </c>
      <c r="E29" s="18">
        <f t="shared" ref="E29" si="33">E134</f>
        <v>37.175948195999993</v>
      </c>
      <c r="F29" s="18">
        <f t="shared" ref="F29" si="34">F134</f>
        <v>23.851044796491362</v>
      </c>
      <c r="G29" s="18">
        <f t="shared" ref="G29:O29" si="35">G134</f>
        <v>43.323575392491357</v>
      </c>
      <c r="H29" s="18">
        <f t="shared" si="35"/>
        <v>3.0299090400000006</v>
      </c>
      <c r="I29" s="18">
        <f t="shared" ref="I29:N29" si="36">I134</f>
        <v>2.4221027999999998</v>
      </c>
      <c r="J29" s="18">
        <f t="shared" si="36"/>
        <v>3.0299090400000006</v>
      </c>
      <c r="K29" s="18">
        <f t="shared" si="36"/>
        <v>0</v>
      </c>
      <c r="L29" s="18">
        <f t="shared" si="36"/>
        <v>0</v>
      </c>
      <c r="M29" s="18">
        <f t="shared" si="36"/>
        <v>40.901472592491359</v>
      </c>
      <c r="N29" s="18">
        <f t="shared" si="36"/>
        <v>0</v>
      </c>
      <c r="O29" s="18">
        <f t="shared" si="35"/>
        <v>0</v>
      </c>
      <c r="P29" s="18">
        <f t="shared" ref="P29" si="37">P134</f>
        <v>0</v>
      </c>
      <c r="Q29" s="18">
        <f t="shared" si="11"/>
        <v>20.821135756491362</v>
      </c>
      <c r="R29" s="18">
        <f t="shared" si="12"/>
        <v>0.60780624000000083</v>
      </c>
      <c r="S29" s="18">
        <f t="shared" si="5"/>
        <v>25.094155376064172</v>
      </c>
      <c r="T29" s="20"/>
    </row>
    <row r="30" spans="1:20" x14ac:dyDescent="0.25">
      <c r="A30" s="5" t="s">
        <v>53</v>
      </c>
      <c r="B30" s="6" t="s">
        <v>54</v>
      </c>
      <c r="C30" s="28" t="s">
        <v>156</v>
      </c>
      <c r="D30" s="11">
        <f>D31+D61+D121+D124+D133+D134</f>
        <v>1493.5909192907529</v>
      </c>
      <c r="E30" s="11">
        <f>E31+E61+E121+E124+E133+E134</f>
        <v>39.750401915999994</v>
      </c>
      <c r="F30" s="11">
        <f>F31+F61+F121+F124+F133+F134</f>
        <v>1445.6914956555763</v>
      </c>
      <c r="G30" s="11">
        <f>G31+G61+G121+G124+G133+G134</f>
        <v>794.6748575452001</v>
      </c>
      <c r="H30" s="11">
        <f>H31+H61+H121+H124+H133+H134</f>
        <v>64.501007940800022</v>
      </c>
      <c r="I30" s="11">
        <f t="shared" ref="I30:N30" si="38">I31+I61+I121+I124+I133+I134</f>
        <v>91.834511271774289</v>
      </c>
      <c r="J30" s="11">
        <f t="shared" si="38"/>
        <v>64.501007940800022</v>
      </c>
      <c r="K30" s="11">
        <f t="shared" si="38"/>
        <v>50.544506253194555</v>
      </c>
      <c r="L30" s="11">
        <f t="shared" si="38"/>
        <v>0</v>
      </c>
      <c r="M30" s="11">
        <f t="shared" si="38"/>
        <v>223.91830256368118</v>
      </c>
      <c r="N30" s="11">
        <f t="shared" si="38"/>
        <v>0</v>
      </c>
      <c r="O30" s="11">
        <f>O31+O61+O121+O124+O133+O134</f>
        <v>428.37753745655021</v>
      </c>
      <c r="P30" s="11">
        <f t="shared" ref="P30" si="39">P31+P61+P121+P124+P133+P134</f>
        <v>0</v>
      </c>
      <c r="Q30" s="11">
        <f t="shared" si="11"/>
        <v>1381.1904877147763</v>
      </c>
      <c r="R30" s="11">
        <f t="shared" si="12"/>
        <v>-27.333503330974267</v>
      </c>
      <c r="S30" s="11">
        <f t="shared" si="5"/>
        <v>-29.76386867251215</v>
      </c>
      <c r="T30" s="21"/>
    </row>
    <row r="31" spans="1:20" ht="31.5" x14ac:dyDescent="0.25">
      <c r="A31" s="5" t="s">
        <v>55</v>
      </c>
      <c r="B31" s="6" t="s">
        <v>56</v>
      </c>
      <c r="C31" s="28" t="s">
        <v>156</v>
      </c>
      <c r="D31" s="11">
        <f>D32+D41+D44+D53</f>
        <v>138.44250532800015</v>
      </c>
      <c r="E31" s="11">
        <f>E32+E41+E44+E53</f>
        <v>9.9540000000000017E-2</v>
      </c>
      <c r="F31" s="11">
        <f>F32+F41+F44+F53</f>
        <v>138.34296532800016</v>
      </c>
      <c r="G31" s="11">
        <f>G32+G41+G44+G53</f>
        <v>26.6736</v>
      </c>
      <c r="H31" s="11">
        <f>H32+H41+H44+H53</f>
        <v>23.556206154000012</v>
      </c>
      <c r="I31" s="11">
        <f t="shared" ref="I31:N31" si="40">I32+I41+I44+I53</f>
        <v>15.54</v>
      </c>
      <c r="J31" s="11">
        <f t="shared" si="40"/>
        <v>23.556206154000012</v>
      </c>
      <c r="K31" s="11">
        <f t="shared" si="40"/>
        <v>10.851599999999999</v>
      </c>
      <c r="L31" s="11">
        <f t="shared" si="40"/>
        <v>0</v>
      </c>
      <c r="M31" s="11">
        <f t="shared" si="40"/>
        <v>0.15</v>
      </c>
      <c r="N31" s="11">
        <f t="shared" si="40"/>
        <v>0</v>
      </c>
      <c r="O31" s="11">
        <f>O32+O41+O44+O53</f>
        <v>0.13200000000000001</v>
      </c>
      <c r="P31" s="11">
        <f t="shared" ref="P31" si="41">P32+P41+P44+P53</f>
        <v>0</v>
      </c>
      <c r="Q31" s="11">
        <f t="shared" si="11"/>
        <v>114.78675917400015</v>
      </c>
      <c r="R31" s="11">
        <f t="shared" si="12"/>
        <v>8.0162061540000131</v>
      </c>
      <c r="S31" s="11">
        <f t="shared" si="5"/>
        <v>51.584338185328271</v>
      </c>
      <c r="T31" s="21"/>
    </row>
    <row r="32" spans="1:20" ht="47.25" x14ac:dyDescent="0.25">
      <c r="A32" s="7" t="s">
        <v>57</v>
      </c>
      <c r="B32" s="8" t="s">
        <v>58</v>
      </c>
      <c r="C32" s="29" t="s">
        <v>156</v>
      </c>
      <c r="D32" s="12">
        <f t="shared" ref="D32:E32" si="42">D33+D34+D35</f>
        <v>138.44250532800015</v>
      </c>
      <c r="E32" s="12">
        <f t="shared" si="42"/>
        <v>9.9540000000000017E-2</v>
      </c>
      <c r="F32" s="12">
        <f>F33+F34+F35</f>
        <v>138.34296532800016</v>
      </c>
      <c r="G32" s="12">
        <f t="shared" ref="G32:O32" si="43">G33+G34+G35</f>
        <v>26.6736</v>
      </c>
      <c r="H32" s="12">
        <f t="shared" si="43"/>
        <v>20.809315032000011</v>
      </c>
      <c r="I32" s="12">
        <f t="shared" ref="I32:N32" si="44">I33+I34+I35</f>
        <v>15.54</v>
      </c>
      <c r="J32" s="12">
        <f t="shared" si="44"/>
        <v>20.809315032000011</v>
      </c>
      <c r="K32" s="12">
        <f t="shared" si="44"/>
        <v>10.851599999999999</v>
      </c>
      <c r="L32" s="12">
        <f t="shared" si="44"/>
        <v>0</v>
      </c>
      <c r="M32" s="12">
        <f t="shared" si="44"/>
        <v>0.15</v>
      </c>
      <c r="N32" s="12">
        <f t="shared" si="44"/>
        <v>0</v>
      </c>
      <c r="O32" s="12">
        <f t="shared" si="43"/>
        <v>0.13200000000000001</v>
      </c>
      <c r="P32" s="12">
        <f t="shared" ref="P32" si="45">P33+P34+P35</f>
        <v>0</v>
      </c>
      <c r="Q32" s="12">
        <f>F32-H32</f>
        <v>117.53365029600015</v>
      </c>
      <c r="R32" s="12">
        <f t="shared" si="12"/>
        <v>5.2693150320000122</v>
      </c>
      <c r="S32" s="12">
        <f t="shared" si="5"/>
        <v>33.908076138996215</v>
      </c>
      <c r="T32" s="22"/>
    </row>
    <row r="33" spans="1:20" ht="63" x14ac:dyDescent="0.25">
      <c r="A33" s="9" t="s">
        <v>20</v>
      </c>
      <c r="B33" s="10" t="s">
        <v>59</v>
      </c>
      <c r="C33" s="30" t="s">
        <v>156</v>
      </c>
      <c r="D33" s="13">
        <v>15.306923915999995</v>
      </c>
      <c r="E33" s="13">
        <v>1.9320000000000001E-3</v>
      </c>
      <c r="F33" s="13">
        <f t="shared" ref="F33:F35" si="46">D33-E33</f>
        <v>15.304991915999995</v>
      </c>
      <c r="G33" s="13">
        <f t="shared" ref="G33:G35" si="47">I33+K33+M33+O33</f>
        <v>3.9863999999999997</v>
      </c>
      <c r="H33" s="13">
        <f t="shared" ref="H33:H35" si="48">J33+L33+N33+P33</f>
        <v>3.8487237764000009</v>
      </c>
      <c r="I33" s="13">
        <v>2.0051999999999999</v>
      </c>
      <c r="J33" s="13">
        <v>3.8487237764000009</v>
      </c>
      <c r="K33" s="13">
        <v>1.9811999999999999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f>F33-H33</f>
        <v>11.456268139599995</v>
      </c>
      <c r="R33" s="13">
        <f t="shared" si="12"/>
        <v>1.843523776400001</v>
      </c>
      <c r="S33" s="13">
        <f t="shared" si="5"/>
        <v>91.937152224217087</v>
      </c>
      <c r="T33" s="23"/>
    </row>
    <row r="34" spans="1:20" ht="63" x14ac:dyDescent="0.25">
      <c r="A34" s="9" t="s">
        <v>21</v>
      </c>
      <c r="B34" s="10" t="s">
        <v>60</v>
      </c>
      <c r="C34" s="30" t="s">
        <v>156</v>
      </c>
      <c r="D34" s="13">
        <v>117.63358141200014</v>
      </c>
      <c r="E34" s="13">
        <v>9.7608000000000014E-2</v>
      </c>
      <c r="F34" s="13">
        <f t="shared" si="46"/>
        <v>117.53597341200015</v>
      </c>
      <c r="G34" s="13">
        <f t="shared" si="47"/>
        <v>17.185199999999998</v>
      </c>
      <c r="H34" s="13">
        <f t="shared" si="48"/>
        <v>16.81227537980001</v>
      </c>
      <c r="I34" s="13">
        <v>13.534799999999999</v>
      </c>
      <c r="J34" s="13">
        <v>16.81227537980001</v>
      </c>
      <c r="K34" s="13">
        <v>3.6503999999999994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f>F34-H34</f>
        <v>100.72369803220013</v>
      </c>
      <c r="R34" s="13">
        <f t="shared" si="12"/>
        <v>3.2774753798000109</v>
      </c>
      <c r="S34" s="13">
        <f t="shared" si="5"/>
        <v>24.215174068327652</v>
      </c>
      <c r="T34" s="23"/>
    </row>
    <row r="35" spans="1:20" ht="47.25" x14ac:dyDescent="0.25">
      <c r="A35" s="9" t="s">
        <v>22</v>
      </c>
      <c r="B35" s="10" t="s">
        <v>61</v>
      </c>
      <c r="C35" s="30" t="s">
        <v>156</v>
      </c>
      <c r="D35" s="13">
        <f>SUM(D36:D40)</f>
        <v>5.5019999999999998</v>
      </c>
      <c r="E35" s="13">
        <f>SUM(E36:E40)</f>
        <v>0</v>
      </c>
      <c r="F35" s="13">
        <f t="shared" si="46"/>
        <v>5.5019999999999998</v>
      </c>
      <c r="G35" s="13">
        <f t="shared" si="47"/>
        <v>5.5020000000000007</v>
      </c>
      <c r="H35" s="13">
        <f t="shared" si="48"/>
        <v>0.1483158758</v>
      </c>
      <c r="I35" s="13">
        <f t="shared" ref="I35:P35" si="49">SUM(I36:I40)</f>
        <v>0</v>
      </c>
      <c r="J35" s="13">
        <f t="shared" si="49"/>
        <v>0.1483158758</v>
      </c>
      <c r="K35" s="13">
        <f t="shared" si="49"/>
        <v>5.2200000000000006</v>
      </c>
      <c r="L35" s="13">
        <f t="shared" si="49"/>
        <v>0</v>
      </c>
      <c r="M35" s="13">
        <f t="shared" si="49"/>
        <v>0.15</v>
      </c>
      <c r="N35" s="13">
        <f t="shared" si="49"/>
        <v>0</v>
      </c>
      <c r="O35" s="13">
        <f t="shared" si="49"/>
        <v>0.13200000000000001</v>
      </c>
      <c r="P35" s="13">
        <f t="shared" si="49"/>
        <v>0</v>
      </c>
      <c r="Q35" s="13">
        <f>F35-H35</f>
        <v>5.3536841241999999</v>
      </c>
      <c r="R35" s="13">
        <f t="shared" si="12"/>
        <v>0.1483158758</v>
      </c>
      <c r="S35" s="13">
        <v>100</v>
      </c>
      <c r="T35" s="23"/>
    </row>
    <row r="36" spans="1:20" ht="47.25" x14ac:dyDescent="0.25">
      <c r="A36" s="4" t="s">
        <v>22</v>
      </c>
      <c r="B36" s="32" t="s">
        <v>168</v>
      </c>
      <c r="C36" s="33" t="s">
        <v>169</v>
      </c>
      <c r="D36" s="25">
        <v>2.2200000000000002</v>
      </c>
      <c r="E36" s="15">
        <v>0</v>
      </c>
      <c r="F36" s="15">
        <f>D36-E36</f>
        <v>2.2200000000000002</v>
      </c>
      <c r="G36" s="15">
        <f>I36+K36+M36+O36</f>
        <v>2.2200000000000002</v>
      </c>
      <c r="H36" s="15">
        <f t="shared" ref="H36" si="50">J36+L36+N36+P36</f>
        <v>0</v>
      </c>
      <c r="I36" s="15">
        <v>0</v>
      </c>
      <c r="J36" s="15">
        <v>0</v>
      </c>
      <c r="K36" s="15">
        <v>2.2200000000000002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f>F36-H36</f>
        <v>2.2200000000000002</v>
      </c>
      <c r="R36" s="15">
        <f>(J36)-(I36)</f>
        <v>0</v>
      </c>
      <c r="S36" s="14">
        <v>0</v>
      </c>
      <c r="T36" s="24"/>
    </row>
    <row r="37" spans="1:20" ht="47.25" x14ac:dyDescent="0.25">
      <c r="A37" s="4" t="s">
        <v>22</v>
      </c>
      <c r="B37" s="32" t="s">
        <v>170</v>
      </c>
      <c r="C37" s="33" t="s">
        <v>171</v>
      </c>
      <c r="D37" s="25">
        <v>0.06</v>
      </c>
      <c r="E37" s="15">
        <v>0</v>
      </c>
      <c r="F37" s="15">
        <f t="shared" ref="F37:F40" si="51">D37-E37</f>
        <v>0.06</v>
      </c>
      <c r="G37" s="15">
        <f t="shared" ref="G37:G40" si="52">I37+K37+M37+O37</f>
        <v>0.06</v>
      </c>
      <c r="H37" s="15">
        <f t="shared" ref="H37:H40" si="53">J37+L37+N37+P37</f>
        <v>6.9818599199999998E-2</v>
      </c>
      <c r="I37" s="15">
        <v>0</v>
      </c>
      <c r="J37" s="15">
        <v>6.9818599199999998E-2</v>
      </c>
      <c r="K37" s="15">
        <v>0</v>
      </c>
      <c r="L37" s="15">
        <v>0</v>
      </c>
      <c r="M37" s="15">
        <v>0</v>
      </c>
      <c r="N37" s="15">
        <v>0</v>
      </c>
      <c r="O37" s="15">
        <v>0.06</v>
      </c>
      <c r="P37" s="15">
        <v>0</v>
      </c>
      <c r="Q37" s="15">
        <f t="shared" si="11"/>
        <v>-9.8185992E-3</v>
      </c>
      <c r="R37" s="15">
        <f t="shared" ref="R37:R100" si="54">(J37)-(I37)</f>
        <v>6.9818599199999998E-2</v>
      </c>
      <c r="S37" s="14">
        <v>100</v>
      </c>
      <c r="T37" s="24" t="s">
        <v>157</v>
      </c>
    </row>
    <row r="38" spans="1:20" ht="47.25" x14ac:dyDescent="0.25">
      <c r="A38" s="4" t="s">
        <v>22</v>
      </c>
      <c r="B38" s="32" t="s">
        <v>172</v>
      </c>
      <c r="C38" s="33" t="s">
        <v>158</v>
      </c>
      <c r="D38" s="25">
        <v>3.09</v>
      </c>
      <c r="E38" s="15">
        <v>0</v>
      </c>
      <c r="F38" s="15">
        <f t="shared" si="51"/>
        <v>3.09</v>
      </c>
      <c r="G38" s="15">
        <f t="shared" si="52"/>
        <v>3.09</v>
      </c>
      <c r="H38" s="15">
        <f t="shared" si="53"/>
        <v>0</v>
      </c>
      <c r="I38" s="15">
        <v>0</v>
      </c>
      <c r="J38" s="15">
        <v>0</v>
      </c>
      <c r="K38" s="15">
        <v>3</v>
      </c>
      <c r="L38" s="15">
        <v>0</v>
      </c>
      <c r="M38" s="15">
        <v>0.09</v>
      </c>
      <c r="N38" s="15">
        <v>0</v>
      </c>
      <c r="O38" s="15">
        <v>0</v>
      </c>
      <c r="P38" s="15">
        <v>0</v>
      </c>
      <c r="Q38" s="15">
        <f t="shared" si="11"/>
        <v>3.09</v>
      </c>
      <c r="R38" s="15">
        <f t="shared" si="54"/>
        <v>0</v>
      </c>
      <c r="S38" s="14">
        <v>0</v>
      </c>
      <c r="T38" s="24"/>
    </row>
    <row r="39" spans="1:20" ht="47.25" x14ac:dyDescent="0.25">
      <c r="A39" s="4" t="s">
        <v>22</v>
      </c>
      <c r="B39" s="32" t="s">
        <v>173</v>
      </c>
      <c r="C39" s="33" t="s">
        <v>174</v>
      </c>
      <c r="D39" s="25">
        <v>0.06</v>
      </c>
      <c r="E39" s="15">
        <v>0</v>
      </c>
      <c r="F39" s="15">
        <f t="shared" si="51"/>
        <v>0.06</v>
      </c>
      <c r="G39" s="15">
        <f t="shared" si="52"/>
        <v>0.06</v>
      </c>
      <c r="H39" s="15">
        <f t="shared" si="53"/>
        <v>7.8497276599999999E-2</v>
      </c>
      <c r="I39" s="15">
        <v>0</v>
      </c>
      <c r="J39" s="15">
        <v>7.8497276599999999E-2</v>
      </c>
      <c r="K39" s="15">
        <v>0</v>
      </c>
      <c r="L39" s="15">
        <v>0</v>
      </c>
      <c r="M39" s="15">
        <v>0.06</v>
      </c>
      <c r="N39" s="15">
        <v>0</v>
      </c>
      <c r="O39" s="15">
        <v>0</v>
      </c>
      <c r="P39" s="15">
        <v>0</v>
      </c>
      <c r="Q39" s="15">
        <f t="shared" si="11"/>
        <v>-1.8497276600000001E-2</v>
      </c>
      <c r="R39" s="15">
        <f t="shared" si="54"/>
        <v>7.8497276599999999E-2</v>
      </c>
      <c r="S39" s="14">
        <v>100</v>
      </c>
      <c r="T39" s="24" t="s">
        <v>157</v>
      </c>
    </row>
    <row r="40" spans="1:20" ht="47.25" x14ac:dyDescent="0.25">
      <c r="A40" s="4" t="s">
        <v>22</v>
      </c>
      <c r="B40" s="32" t="s">
        <v>175</v>
      </c>
      <c r="C40" s="33" t="s">
        <v>176</v>
      </c>
      <c r="D40" s="25">
        <v>7.1999999999999995E-2</v>
      </c>
      <c r="E40" s="15">
        <v>0</v>
      </c>
      <c r="F40" s="15">
        <f t="shared" si="51"/>
        <v>7.1999999999999995E-2</v>
      </c>
      <c r="G40" s="15">
        <f t="shared" si="52"/>
        <v>7.1999999999999995E-2</v>
      </c>
      <c r="H40" s="15">
        <f t="shared" si="53"/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7.1999999999999995E-2</v>
      </c>
      <c r="P40" s="15">
        <v>0</v>
      </c>
      <c r="Q40" s="15">
        <f t="shared" si="11"/>
        <v>7.1999999999999995E-2</v>
      </c>
      <c r="R40" s="15">
        <f t="shared" si="54"/>
        <v>0</v>
      </c>
      <c r="S40" s="14">
        <v>0</v>
      </c>
      <c r="T40" s="24"/>
    </row>
    <row r="41" spans="1:20" ht="31.5" x14ac:dyDescent="0.25">
      <c r="A41" s="7" t="s">
        <v>62</v>
      </c>
      <c r="B41" s="8" t="s">
        <v>63</v>
      </c>
      <c r="C41" s="29" t="s">
        <v>156</v>
      </c>
      <c r="D41" s="12">
        <f>D42+D43</f>
        <v>0</v>
      </c>
      <c r="E41" s="12">
        <v>0</v>
      </c>
      <c r="F41" s="12">
        <v>0</v>
      </c>
      <c r="G41" s="12">
        <f>G42+G43</f>
        <v>0</v>
      </c>
      <c r="H41" s="12">
        <f>H42+H43</f>
        <v>0</v>
      </c>
      <c r="I41" s="12">
        <v>0</v>
      </c>
      <c r="J41" s="12">
        <f t="shared" ref="J41:P41" si="55">J42+J43</f>
        <v>0</v>
      </c>
      <c r="K41" s="12">
        <f t="shared" si="55"/>
        <v>0</v>
      </c>
      <c r="L41" s="12">
        <f t="shared" si="55"/>
        <v>0</v>
      </c>
      <c r="M41" s="12">
        <f t="shared" si="55"/>
        <v>0</v>
      </c>
      <c r="N41" s="12">
        <f t="shared" si="55"/>
        <v>0</v>
      </c>
      <c r="O41" s="12">
        <f t="shared" si="55"/>
        <v>0</v>
      </c>
      <c r="P41" s="12">
        <f t="shared" si="55"/>
        <v>0</v>
      </c>
      <c r="Q41" s="12">
        <f t="shared" si="11"/>
        <v>0</v>
      </c>
      <c r="R41" s="12">
        <f t="shared" si="54"/>
        <v>0</v>
      </c>
      <c r="S41" s="12">
        <v>0</v>
      </c>
      <c r="T41" s="22"/>
    </row>
    <row r="42" spans="1:20" ht="63" x14ac:dyDescent="0.25">
      <c r="A42" s="9" t="s">
        <v>23</v>
      </c>
      <c r="B42" s="10" t="s">
        <v>64</v>
      </c>
      <c r="C42" s="30" t="s">
        <v>156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f t="shared" si="11"/>
        <v>0</v>
      </c>
      <c r="R42" s="13">
        <f t="shared" si="54"/>
        <v>0</v>
      </c>
      <c r="S42" s="13">
        <v>0</v>
      </c>
      <c r="T42" s="23"/>
    </row>
    <row r="43" spans="1:20" ht="47.25" x14ac:dyDescent="0.25">
      <c r="A43" s="9" t="s">
        <v>24</v>
      </c>
      <c r="B43" s="10" t="s">
        <v>65</v>
      </c>
      <c r="C43" s="30" t="s">
        <v>156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f t="shared" si="11"/>
        <v>0</v>
      </c>
      <c r="R43" s="13">
        <f t="shared" si="54"/>
        <v>0</v>
      </c>
      <c r="S43" s="13">
        <v>0</v>
      </c>
      <c r="T43" s="23"/>
    </row>
    <row r="44" spans="1:20" ht="47.25" x14ac:dyDescent="0.25">
      <c r="A44" s="7" t="s">
        <v>66</v>
      </c>
      <c r="B44" s="8" t="s">
        <v>67</v>
      </c>
      <c r="C44" s="29" t="s">
        <v>156</v>
      </c>
      <c r="D44" s="12">
        <f>D45+D46+D47+D48+D49+D50+D51+D52</f>
        <v>0</v>
      </c>
      <c r="E44" s="12">
        <v>0</v>
      </c>
      <c r="F44" s="12">
        <v>0</v>
      </c>
      <c r="G44" s="12">
        <f>G45+G46+G47+G48+G49+G50+G51+G52</f>
        <v>0</v>
      </c>
      <c r="H44" s="12">
        <f>H45+H46+H47+H48+H49+H50+H51+H52</f>
        <v>0</v>
      </c>
      <c r="I44" s="12">
        <v>0</v>
      </c>
      <c r="J44" s="12">
        <f t="shared" ref="J44:P44" si="56">J45+J46+J47+J48+J49+J50+J51+J52</f>
        <v>0</v>
      </c>
      <c r="K44" s="12">
        <f t="shared" si="56"/>
        <v>0</v>
      </c>
      <c r="L44" s="12">
        <f t="shared" si="56"/>
        <v>0</v>
      </c>
      <c r="M44" s="12">
        <f t="shared" si="56"/>
        <v>0</v>
      </c>
      <c r="N44" s="12">
        <f t="shared" si="56"/>
        <v>0</v>
      </c>
      <c r="O44" s="12">
        <f t="shared" si="56"/>
        <v>0</v>
      </c>
      <c r="P44" s="12">
        <f t="shared" si="56"/>
        <v>0</v>
      </c>
      <c r="Q44" s="12">
        <f t="shared" si="11"/>
        <v>0</v>
      </c>
      <c r="R44" s="12">
        <f t="shared" si="54"/>
        <v>0</v>
      </c>
      <c r="S44" s="12">
        <v>0</v>
      </c>
      <c r="T44" s="22"/>
    </row>
    <row r="45" spans="1:20" ht="31.5" x14ac:dyDescent="0.25">
      <c r="A45" s="9" t="s">
        <v>68</v>
      </c>
      <c r="B45" s="10" t="s">
        <v>69</v>
      </c>
      <c r="C45" s="30" t="s">
        <v>156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f t="shared" si="11"/>
        <v>0</v>
      </c>
      <c r="R45" s="13">
        <f t="shared" si="54"/>
        <v>0</v>
      </c>
      <c r="S45" s="13">
        <v>0</v>
      </c>
      <c r="T45" s="23"/>
    </row>
    <row r="46" spans="1:20" ht="94.5" x14ac:dyDescent="0.25">
      <c r="A46" s="9" t="s">
        <v>68</v>
      </c>
      <c r="B46" s="10" t="s">
        <v>70</v>
      </c>
      <c r="C46" s="30" t="s">
        <v>156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f t="shared" si="11"/>
        <v>0</v>
      </c>
      <c r="R46" s="13">
        <f t="shared" si="54"/>
        <v>0</v>
      </c>
      <c r="S46" s="13">
        <v>0</v>
      </c>
      <c r="T46" s="23"/>
    </row>
    <row r="47" spans="1:20" ht="78.75" x14ac:dyDescent="0.25">
      <c r="A47" s="9" t="s">
        <v>68</v>
      </c>
      <c r="B47" s="10" t="s">
        <v>71</v>
      </c>
      <c r="C47" s="30" t="s">
        <v>156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f t="shared" si="11"/>
        <v>0</v>
      </c>
      <c r="R47" s="13">
        <f t="shared" si="54"/>
        <v>0</v>
      </c>
      <c r="S47" s="13">
        <v>0</v>
      </c>
      <c r="T47" s="23"/>
    </row>
    <row r="48" spans="1:20" ht="94.5" x14ac:dyDescent="0.25">
      <c r="A48" s="9" t="s">
        <v>68</v>
      </c>
      <c r="B48" s="10" t="s">
        <v>72</v>
      </c>
      <c r="C48" s="30" t="s">
        <v>156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f t="shared" si="11"/>
        <v>0</v>
      </c>
      <c r="R48" s="13">
        <f t="shared" si="54"/>
        <v>0</v>
      </c>
      <c r="S48" s="13">
        <v>0</v>
      </c>
      <c r="T48" s="23"/>
    </row>
    <row r="49" spans="1:20" ht="31.5" x14ac:dyDescent="0.25">
      <c r="A49" s="9" t="s">
        <v>73</v>
      </c>
      <c r="B49" s="10" t="s">
        <v>69</v>
      </c>
      <c r="C49" s="30" t="s">
        <v>156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f t="shared" si="11"/>
        <v>0</v>
      </c>
      <c r="R49" s="13">
        <f t="shared" si="54"/>
        <v>0</v>
      </c>
      <c r="S49" s="13">
        <v>0</v>
      </c>
      <c r="T49" s="23"/>
    </row>
    <row r="50" spans="1:20" ht="94.5" x14ac:dyDescent="0.25">
      <c r="A50" s="9" t="s">
        <v>73</v>
      </c>
      <c r="B50" s="10" t="s">
        <v>70</v>
      </c>
      <c r="C50" s="30" t="s">
        <v>156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f t="shared" si="11"/>
        <v>0</v>
      </c>
      <c r="R50" s="13">
        <f t="shared" si="54"/>
        <v>0</v>
      </c>
      <c r="S50" s="13">
        <v>0</v>
      </c>
      <c r="T50" s="23"/>
    </row>
    <row r="51" spans="1:20" ht="78.75" x14ac:dyDescent="0.25">
      <c r="A51" s="9" t="s">
        <v>73</v>
      </c>
      <c r="B51" s="10" t="s">
        <v>71</v>
      </c>
      <c r="C51" s="30" t="s">
        <v>156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f t="shared" si="11"/>
        <v>0</v>
      </c>
      <c r="R51" s="13">
        <f t="shared" si="54"/>
        <v>0</v>
      </c>
      <c r="S51" s="13">
        <v>0</v>
      </c>
      <c r="T51" s="23"/>
    </row>
    <row r="52" spans="1:20" ht="94.5" x14ac:dyDescent="0.25">
      <c r="A52" s="9" t="s">
        <v>73</v>
      </c>
      <c r="B52" s="10" t="s">
        <v>74</v>
      </c>
      <c r="C52" s="30" t="s">
        <v>156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f t="shared" si="11"/>
        <v>0</v>
      </c>
      <c r="R52" s="13">
        <f t="shared" si="54"/>
        <v>0</v>
      </c>
      <c r="S52" s="13">
        <v>0</v>
      </c>
      <c r="T52" s="23"/>
    </row>
    <row r="53" spans="1:20" ht="78.75" x14ac:dyDescent="0.25">
      <c r="A53" s="7" t="s">
        <v>75</v>
      </c>
      <c r="B53" s="8" t="s">
        <v>76</v>
      </c>
      <c r="C53" s="29" t="s">
        <v>156</v>
      </c>
      <c r="D53" s="12">
        <f>D54+D55</f>
        <v>0</v>
      </c>
      <c r="E53" s="12">
        <v>0</v>
      </c>
      <c r="F53" s="12">
        <v>0</v>
      </c>
      <c r="G53" s="12">
        <f>G54+G55</f>
        <v>0</v>
      </c>
      <c r="H53" s="12">
        <f>H54+H55</f>
        <v>2.7468911220000001</v>
      </c>
      <c r="I53" s="12">
        <v>0</v>
      </c>
      <c r="J53" s="12">
        <f t="shared" ref="J53:P53" si="57">J54+J55</f>
        <v>2.7468911220000001</v>
      </c>
      <c r="K53" s="12">
        <f t="shared" si="57"/>
        <v>0</v>
      </c>
      <c r="L53" s="12">
        <f t="shared" si="57"/>
        <v>0</v>
      </c>
      <c r="M53" s="12">
        <f t="shared" si="57"/>
        <v>0</v>
      </c>
      <c r="N53" s="12">
        <f t="shared" si="57"/>
        <v>0</v>
      </c>
      <c r="O53" s="12">
        <f t="shared" si="57"/>
        <v>0</v>
      </c>
      <c r="P53" s="12">
        <f t="shared" si="57"/>
        <v>0</v>
      </c>
      <c r="Q53" s="12">
        <f t="shared" si="11"/>
        <v>-2.7468911220000001</v>
      </c>
      <c r="R53" s="12">
        <f t="shared" si="54"/>
        <v>2.7468911220000001</v>
      </c>
      <c r="S53" s="12">
        <v>100</v>
      </c>
      <c r="T53" s="22"/>
    </row>
    <row r="54" spans="1:20" ht="63" x14ac:dyDescent="0.25">
      <c r="A54" s="9" t="s">
        <v>77</v>
      </c>
      <c r="B54" s="10" t="s">
        <v>78</v>
      </c>
      <c r="C54" s="30" t="s">
        <v>156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f t="shared" si="11"/>
        <v>0</v>
      </c>
      <c r="R54" s="13">
        <f t="shared" si="54"/>
        <v>0</v>
      </c>
      <c r="S54" s="13">
        <v>0</v>
      </c>
      <c r="T54" s="23"/>
    </row>
    <row r="55" spans="1:20" ht="78.75" x14ac:dyDescent="0.25">
      <c r="A55" s="9" t="s">
        <v>79</v>
      </c>
      <c r="B55" s="10" t="s">
        <v>80</v>
      </c>
      <c r="C55" s="30" t="s">
        <v>156</v>
      </c>
      <c r="D55" s="13">
        <f>SUM(D56:D60)</f>
        <v>0</v>
      </c>
      <c r="E55" s="13">
        <f>SUM(E56:E60)</f>
        <v>0</v>
      </c>
      <c r="F55" s="13">
        <f>SUM(F56:F60)</f>
        <v>0</v>
      </c>
      <c r="G55" s="13">
        <f t="shared" ref="G55:P55" si="58">SUM(G56:G60)</f>
        <v>0</v>
      </c>
      <c r="H55" s="13">
        <f t="shared" si="58"/>
        <v>2.7468911220000001</v>
      </c>
      <c r="I55" s="13">
        <f t="shared" si="58"/>
        <v>0</v>
      </c>
      <c r="J55" s="13">
        <f t="shared" si="58"/>
        <v>2.7468911220000001</v>
      </c>
      <c r="K55" s="13">
        <f t="shared" si="58"/>
        <v>0</v>
      </c>
      <c r="L55" s="13">
        <f t="shared" si="58"/>
        <v>0</v>
      </c>
      <c r="M55" s="13">
        <f t="shared" si="58"/>
        <v>0</v>
      </c>
      <c r="N55" s="13">
        <f t="shared" si="58"/>
        <v>0</v>
      </c>
      <c r="O55" s="13">
        <f t="shared" si="58"/>
        <v>0</v>
      </c>
      <c r="P55" s="13">
        <f t="shared" si="58"/>
        <v>0</v>
      </c>
      <c r="Q55" s="13">
        <f>F55-H55</f>
        <v>-2.7468911220000001</v>
      </c>
      <c r="R55" s="13">
        <f t="shared" si="54"/>
        <v>2.7468911220000001</v>
      </c>
      <c r="S55" s="13">
        <v>100</v>
      </c>
      <c r="T55" s="23"/>
    </row>
    <row r="56" spans="1:20" ht="63" x14ac:dyDescent="0.25">
      <c r="A56" s="4" t="s">
        <v>79</v>
      </c>
      <c r="B56" s="31" t="s">
        <v>204</v>
      </c>
      <c r="C56" s="33" t="s">
        <v>209</v>
      </c>
      <c r="D56" s="15">
        <v>0</v>
      </c>
      <c r="E56" s="15">
        <v>0</v>
      </c>
      <c r="F56" s="15">
        <f t="shared" ref="F56:F60" si="59">D56-E56</f>
        <v>0</v>
      </c>
      <c r="G56" s="15">
        <f t="shared" ref="G56:G60" si="60">I56+K56+M56+O56</f>
        <v>0</v>
      </c>
      <c r="H56" s="15">
        <f t="shared" ref="H56:H60" si="61">J56+L56+N56+P56</f>
        <v>0.62209351840000005</v>
      </c>
      <c r="I56" s="15">
        <v>0</v>
      </c>
      <c r="J56" s="15">
        <v>0.62209351840000005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f t="shared" ref="Q56:Q60" si="62">F56-H56</f>
        <v>-0.62209351840000005</v>
      </c>
      <c r="R56" s="15">
        <f t="shared" si="54"/>
        <v>0.62209351840000005</v>
      </c>
      <c r="S56" s="14">
        <v>100</v>
      </c>
      <c r="T56" s="24" t="s">
        <v>214</v>
      </c>
    </row>
    <row r="57" spans="1:20" ht="63" x14ac:dyDescent="0.25">
      <c r="A57" s="4" t="s">
        <v>79</v>
      </c>
      <c r="B57" s="31" t="s">
        <v>205</v>
      </c>
      <c r="C57" s="33" t="s">
        <v>210</v>
      </c>
      <c r="D57" s="15">
        <v>0</v>
      </c>
      <c r="E57" s="15">
        <v>0</v>
      </c>
      <c r="F57" s="15">
        <f t="shared" si="59"/>
        <v>0</v>
      </c>
      <c r="G57" s="15">
        <f t="shared" si="60"/>
        <v>0</v>
      </c>
      <c r="H57" s="15">
        <f t="shared" si="61"/>
        <v>0.69125013339999997</v>
      </c>
      <c r="I57" s="15">
        <v>0</v>
      </c>
      <c r="J57" s="15">
        <v>0.69125013339999997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f t="shared" si="62"/>
        <v>-0.69125013339999997</v>
      </c>
      <c r="R57" s="15">
        <f t="shared" si="54"/>
        <v>0.69125013339999997</v>
      </c>
      <c r="S57" s="14">
        <v>100</v>
      </c>
      <c r="T57" s="24" t="s">
        <v>214</v>
      </c>
    </row>
    <row r="58" spans="1:20" ht="63" x14ac:dyDescent="0.25">
      <c r="A58" s="4" t="s">
        <v>79</v>
      </c>
      <c r="B58" s="31" t="s">
        <v>206</v>
      </c>
      <c r="C58" s="33" t="s">
        <v>211</v>
      </c>
      <c r="D58" s="15">
        <v>0</v>
      </c>
      <c r="E58" s="15">
        <v>0</v>
      </c>
      <c r="F58" s="15">
        <f t="shared" si="59"/>
        <v>0</v>
      </c>
      <c r="G58" s="15">
        <f t="shared" si="60"/>
        <v>0</v>
      </c>
      <c r="H58" s="15">
        <f t="shared" si="61"/>
        <v>0.56086737920000007</v>
      </c>
      <c r="I58" s="15">
        <v>0</v>
      </c>
      <c r="J58" s="15">
        <v>0.56086737920000007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f t="shared" si="62"/>
        <v>-0.56086737920000007</v>
      </c>
      <c r="R58" s="15">
        <f t="shared" si="54"/>
        <v>0.56086737920000007</v>
      </c>
      <c r="S58" s="14">
        <v>100</v>
      </c>
      <c r="T58" s="24" t="s">
        <v>214</v>
      </c>
    </row>
    <row r="59" spans="1:20" ht="63" x14ac:dyDescent="0.25">
      <c r="A59" s="4" t="s">
        <v>79</v>
      </c>
      <c r="B59" s="31" t="s">
        <v>207</v>
      </c>
      <c r="C59" s="33" t="s">
        <v>212</v>
      </c>
      <c r="D59" s="15">
        <v>0</v>
      </c>
      <c r="E59" s="15">
        <v>0</v>
      </c>
      <c r="F59" s="15">
        <f t="shared" si="59"/>
        <v>0</v>
      </c>
      <c r="G59" s="15">
        <f t="shared" si="60"/>
        <v>0</v>
      </c>
      <c r="H59" s="15">
        <f t="shared" si="61"/>
        <v>0.57025402260000002</v>
      </c>
      <c r="I59" s="15">
        <v>0</v>
      </c>
      <c r="J59" s="15">
        <v>0.57025402260000002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f t="shared" si="62"/>
        <v>-0.57025402260000002</v>
      </c>
      <c r="R59" s="15">
        <f t="shared" si="54"/>
        <v>0.57025402260000002</v>
      </c>
      <c r="S59" s="14">
        <v>100</v>
      </c>
      <c r="T59" s="24" t="s">
        <v>214</v>
      </c>
    </row>
    <row r="60" spans="1:20" ht="63" x14ac:dyDescent="0.25">
      <c r="A60" s="4" t="s">
        <v>79</v>
      </c>
      <c r="B60" s="31" t="s">
        <v>208</v>
      </c>
      <c r="C60" s="33" t="s">
        <v>213</v>
      </c>
      <c r="D60" s="15">
        <v>0</v>
      </c>
      <c r="E60" s="15">
        <v>0</v>
      </c>
      <c r="F60" s="15">
        <f t="shared" si="59"/>
        <v>0</v>
      </c>
      <c r="G60" s="15">
        <f t="shared" si="60"/>
        <v>0</v>
      </c>
      <c r="H60" s="15">
        <f t="shared" si="61"/>
        <v>0.30242606840000003</v>
      </c>
      <c r="I60" s="15">
        <v>0</v>
      </c>
      <c r="J60" s="15">
        <v>0.30242606840000003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f t="shared" si="62"/>
        <v>-0.30242606840000003</v>
      </c>
      <c r="R60" s="15">
        <f t="shared" si="54"/>
        <v>0.30242606840000003</v>
      </c>
      <c r="S60" s="14">
        <v>100</v>
      </c>
      <c r="T60" s="24" t="s">
        <v>214</v>
      </c>
    </row>
    <row r="61" spans="1:20" ht="31.5" x14ac:dyDescent="0.25">
      <c r="A61" s="5" t="s">
        <v>81</v>
      </c>
      <c r="B61" s="6" t="s">
        <v>82</v>
      </c>
      <c r="C61" s="28" t="s">
        <v>156</v>
      </c>
      <c r="D61" s="11">
        <f t="shared" ref="D61:P61" si="63">D62+D68+D107+D118</f>
        <v>1246.7441495962914</v>
      </c>
      <c r="E61" s="11">
        <f>E62+E68+E107+E118</f>
        <v>2.3541337200000001</v>
      </c>
      <c r="F61" s="11">
        <f t="shared" si="63"/>
        <v>1236.240994157115</v>
      </c>
      <c r="G61" s="11">
        <f t="shared" si="63"/>
        <v>677.42119077873895</v>
      </c>
      <c r="H61" s="11">
        <f t="shared" si="63"/>
        <v>35.796110048200006</v>
      </c>
      <c r="I61" s="11">
        <f t="shared" si="63"/>
        <v>73.872408471774293</v>
      </c>
      <c r="J61" s="11">
        <f t="shared" si="63"/>
        <v>35.796110048200006</v>
      </c>
      <c r="K61" s="11">
        <f t="shared" si="63"/>
        <v>39.692906253194558</v>
      </c>
      <c r="L61" s="11">
        <f t="shared" si="63"/>
        <v>0</v>
      </c>
      <c r="M61" s="11">
        <f t="shared" si="63"/>
        <v>149.89090236169636</v>
      </c>
      <c r="N61" s="11">
        <f t="shared" si="63"/>
        <v>0</v>
      </c>
      <c r="O61" s="11">
        <f t="shared" si="63"/>
        <v>413.96497369207378</v>
      </c>
      <c r="P61" s="11">
        <f t="shared" si="63"/>
        <v>0</v>
      </c>
      <c r="Q61" s="11">
        <f t="shared" si="11"/>
        <v>1200.4448841089149</v>
      </c>
      <c r="R61" s="11">
        <f t="shared" si="54"/>
        <v>-38.076298423574286</v>
      </c>
      <c r="S61" s="11">
        <f t="shared" ref="S61:S99" si="64">(R61*100)/(I61)</f>
        <v>-51.543328843979353</v>
      </c>
      <c r="T61" s="21"/>
    </row>
    <row r="62" spans="1:20" ht="63" x14ac:dyDescent="0.25">
      <c r="A62" s="7" t="s">
        <v>83</v>
      </c>
      <c r="B62" s="8" t="s">
        <v>84</v>
      </c>
      <c r="C62" s="29" t="s">
        <v>156</v>
      </c>
      <c r="D62" s="12">
        <f>D63+D67</f>
        <v>126.0500383730367</v>
      </c>
      <c r="E62" s="12">
        <f t="shared" ref="E62:P62" si="65">E63+E67</f>
        <v>0.76535999999999993</v>
      </c>
      <c r="F62" s="12">
        <f t="shared" si="65"/>
        <v>117.13565665386048</v>
      </c>
      <c r="G62" s="12">
        <f t="shared" si="65"/>
        <v>56.246055206535615</v>
      </c>
      <c r="H62" s="12">
        <f t="shared" si="65"/>
        <v>7.2525481275999999</v>
      </c>
      <c r="I62" s="12">
        <f t="shared" si="65"/>
        <v>22.128245907176222</v>
      </c>
      <c r="J62" s="12">
        <f t="shared" si="65"/>
        <v>7.2525481275999999</v>
      </c>
      <c r="K62" s="12">
        <f t="shared" si="65"/>
        <v>0</v>
      </c>
      <c r="L62" s="12">
        <f t="shared" si="65"/>
        <v>0</v>
      </c>
      <c r="M62" s="12">
        <f t="shared" si="65"/>
        <v>0</v>
      </c>
      <c r="N62" s="12">
        <f t="shared" si="65"/>
        <v>0</v>
      </c>
      <c r="O62" s="12">
        <f t="shared" si="65"/>
        <v>34.117809299359394</v>
      </c>
      <c r="P62" s="12">
        <f t="shared" si="65"/>
        <v>0</v>
      </c>
      <c r="Q62" s="12">
        <f>F62-H62</f>
        <v>109.88310852626049</v>
      </c>
      <c r="R62" s="12">
        <f t="shared" si="54"/>
        <v>-14.875697779576221</v>
      </c>
      <c r="S62" s="12">
        <v>100</v>
      </c>
      <c r="T62" s="22"/>
    </row>
    <row r="63" spans="1:20" ht="31.5" x14ac:dyDescent="0.25">
      <c r="A63" s="9" t="s">
        <v>25</v>
      </c>
      <c r="B63" s="10" t="s">
        <v>85</v>
      </c>
      <c r="C63" s="30" t="s">
        <v>156</v>
      </c>
      <c r="D63" s="13">
        <f>SUM(D64:D66)</f>
        <v>126.0500383730367</v>
      </c>
      <c r="E63" s="13">
        <f t="shared" ref="E63:P63" si="66">SUM(E64:E66)</f>
        <v>0.76535999999999993</v>
      </c>
      <c r="F63" s="13">
        <f t="shared" si="66"/>
        <v>117.13565665386048</v>
      </c>
      <c r="G63" s="13">
        <f>SUM(G64:G66)</f>
        <v>56.246055206535615</v>
      </c>
      <c r="H63" s="13">
        <f t="shared" si="66"/>
        <v>7.2525481275999999</v>
      </c>
      <c r="I63" s="13">
        <f>SUM(I64:I66)</f>
        <v>22.128245907176222</v>
      </c>
      <c r="J63" s="13">
        <f t="shared" si="66"/>
        <v>7.2525481275999999</v>
      </c>
      <c r="K63" s="13">
        <f t="shared" si="66"/>
        <v>0</v>
      </c>
      <c r="L63" s="13">
        <f t="shared" si="66"/>
        <v>0</v>
      </c>
      <c r="M63" s="13">
        <f t="shared" si="66"/>
        <v>0</v>
      </c>
      <c r="N63" s="13">
        <f t="shared" si="66"/>
        <v>0</v>
      </c>
      <c r="O63" s="13">
        <f>SUM(O64:O66)</f>
        <v>34.117809299359394</v>
      </c>
      <c r="P63" s="13">
        <f t="shared" si="66"/>
        <v>0</v>
      </c>
      <c r="Q63" s="13">
        <f t="shared" si="11"/>
        <v>109.88310852626049</v>
      </c>
      <c r="R63" s="13">
        <f t="shared" si="54"/>
        <v>-14.875697779576221</v>
      </c>
      <c r="S63" s="13">
        <f t="shared" si="64"/>
        <v>-67.224929811323236</v>
      </c>
      <c r="T63" s="23"/>
    </row>
    <row r="64" spans="1:20" ht="31.5" x14ac:dyDescent="0.25">
      <c r="A64" s="4" t="s">
        <v>25</v>
      </c>
      <c r="B64" s="31" t="s">
        <v>177</v>
      </c>
      <c r="C64" s="33" t="s">
        <v>178</v>
      </c>
      <c r="D64" s="25">
        <v>13.907224188000001</v>
      </c>
      <c r="E64" s="15">
        <v>0.69335999999999998</v>
      </c>
      <c r="F64" s="15">
        <f t="shared" ref="F64:F66" si="67">D64-E64</f>
        <v>13.213864188000001</v>
      </c>
      <c r="G64" s="15">
        <f t="shared" ref="G64" si="68">I64+K64+M64+O64</f>
        <v>13.907224188000001</v>
      </c>
      <c r="H64" s="15">
        <f>J64+L64+N64+P64</f>
        <v>0</v>
      </c>
      <c r="I64" s="15">
        <v>13.907224188000001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f t="shared" si="11"/>
        <v>13.213864188000001</v>
      </c>
      <c r="R64" s="15">
        <f t="shared" si="54"/>
        <v>-13.907224188000001</v>
      </c>
      <c r="S64" s="14">
        <f t="shared" si="64"/>
        <v>-100</v>
      </c>
      <c r="T64" s="24" t="s">
        <v>157</v>
      </c>
    </row>
    <row r="65" spans="1:20" ht="47.25" x14ac:dyDescent="0.25">
      <c r="A65" s="4" t="s">
        <v>25</v>
      </c>
      <c r="B65" s="31" t="s">
        <v>179</v>
      </c>
      <c r="C65" s="33" t="s">
        <v>159</v>
      </c>
      <c r="D65" s="25">
        <v>8.2210217191762194</v>
      </c>
      <c r="E65" s="15">
        <v>7.1999999999999995E-2</v>
      </c>
      <c r="F65" s="15">
        <v>0</v>
      </c>
      <c r="G65" s="15">
        <f t="shared" ref="G65" si="69">I65+K65+M65+O65</f>
        <v>8.2210217191762194</v>
      </c>
      <c r="H65" s="15">
        <f>J65+L65+N65+P65</f>
        <v>7.2525481275999999</v>
      </c>
      <c r="I65" s="15">
        <v>8.2210217191762194</v>
      </c>
      <c r="J65" s="15">
        <v>7.2525481275999999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f t="shared" si="11"/>
        <v>-7.2525481275999999</v>
      </c>
      <c r="R65" s="15">
        <f t="shared" si="54"/>
        <v>-0.96847359157621948</v>
      </c>
      <c r="S65" s="14">
        <f t="shared" si="64"/>
        <v>-11.780452900606916</v>
      </c>
      <c r="T65" s="24" t="s">
        <v>161</v>
      </c>
    </row>
    <row r="66" spans="1:20" ht="31.5" x14ac:dyDescent="0.25">
      <c r="A66" s="4" t="s">
        <v>25</v>
      </c>
      <c r="B66" s="31" t="s">
        <v>177</v>
      </c>
      <c r="C66" s="33" t="s">
        <v>180</v>
      </c>
      <c r="D66" s="25">
        <v>103.92179246586048</v>
      </c>
      <c r="E66" s="15">
        <v>0</v>
      </c>
      <c r="F66" s="15">
        <f t="shared" si="67"/>
        <v>103.92179246586048</v>
      </c>
      <c r="G66" s="15">
        <f t="shared" ref="G66" si="70">I66+K66+M66+O66</f>
        <v>34.117809299359394</v>
      </c>
      <c r="H66" s="15">
        <f>J66+L66+N66+P66</f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34.117809299359394</v>
      </c>
      <c r="P66" s="15">
        <v>0</v>
      </c>
      <c r="Q66" s="15">
        <f t="shared" si="11"/>
        <v>103.92179246586048</v>
      </c>
      <c r="R66" s="15">
        <f t="shared" si="54"/>
        <v>0</v>
      </c>
      <c r="S66" s="14">
        <v>0</v>
      </c>
      <c r="T66" s="24"/>
    </row>
    <row r="67" spans="1:20" ht="47.25" x14ac:dyDescent="0.25">
      <c r="A67" s="9" t="s">
        <v>26</v>
      </c>
      <c r="B67" s="10" t="s">
        <v>86</v>
      </c>
      <c r="C67" s="30" t="s">
        <v>156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f t="shared" si="11"/>
        <v>0</v>
      </c>
      <c r="R67" s="13">
        <f t="shared" si="54"/>
        <v>0</v>
      </c>
      <c r="S67" s="13">
        <v>0</v>
      </c>
      <c r="T67" s="23"/>
    </row>
    <row r="68" spans="1:20" ht="47.25" x14ac:dyDescent="0.25">
      <c r="A68" s="7" t="s">
        <v>87</v>
      </c>
      <c r="B68" s="8" t="s">
        <v>88</v>
      </c>
      <c r="C68" s="29" t="s">
        <v>156</v>
      </c>
      <c r="D68" s="12">
        <f t="shared" ref="D68:P68" si="71">D69+D106</f>
        <v>637.44853690831121</v>
      </c>
      <c r="E68" s="12">
        <f t="shared" si="71"/>
        <v>1.5887737200000001</v>
      </c>
      <c r="F68" s="12">
        <f t="shared" si="71"/>
        <v>635.85976318831115</v>
      </c>
      <c r="G68" s="12">
        <f t="shared" si="71"/>
        <v>525.17627802700463</v>
      </c>
      <c r="H68" s="12">
        <f t="shared" si="71"/>
        <v>21.817986278199996</v>
      </c>
      <c r="I68" s="12">
        <f t="shared" si="71"/>
        <v>27.74444817829842</v>
      </c>
      <c r="J68" s="12">
        <f t="shared" si="71"/>
        <v>21.817986278199996</v>
      </c>
      <c r="K68" s="12">
        <f t="shared" si="71"/>
        <v>15.6931918668949</v>
      </c>
      <c r="L68" s="12">
        <f t="shared" si="71"/>
        <v>0</v>
      </c>
      <c r="M68" s="12">
        <f t="shared" si="71"/>
        <v>125.8911879753967</v>
      </c>
      <c r="N68" s="12">
        <f t="shared" si="71"/>
        <v>0</v>
      </c>
      <c r="O68" s="12">
        <f t="shared" si="71"/>
        <v>355.8474500064147</v>
      </c>
      <c r="P68" s="12">
        <f t="shared" si="71"/>
        <v>0</v>
      </c>
      <c r="Q68" s="12">
        <f t="shared" si="11"/>
        <v>614.04177691011114</v>
      </c>
      <c r="R68" s="12">
        <f t="shared" si="54"/>
        <v>-5.926461900098424</v>
      </c>
      <c r="S68" s="12">
        <f t="shared" si="64"/>
        <v>-21.36089304069877</v>
      </c>
      <c r="T68" s="22"/>
    </row>
    <row r="69" spans="1:20" ht="31.5" x14ac:dyDescent="0.25">
      <c r="A69" s="9" t="s">
        <v>89</v>
      </c>
      <c r="B69" s="10" t="s">
        <v>90</v>
      </c>
      <c r="C69" s="30" t="s">
        <v>156</v>
      </c>
      <c r="D69" s="13">
        <f t="shared" ref="D69:P69" si="72">SUM(D70:D105)</f>
        <v>637.44853690831121</v>
      </c>
      <c r="E69" s="13">
        <f t="shared" si="72"/>
        <v>1.5887737200000001</v>
      </c>
      <c r="F69" s="13">
        <f t="shared" si="72"/>
        <v>635.85976318831115</v>
      </c>
      <c r="G69" s="13">
        <f t="shared" si="72"/>
        <v>525.17627802700463</v>
      </c>
      <c r="H69" s="13">
        <f t="shared" si="72"/>
        <v>21.817986278199996</v>
      </c>
      <c r="I69" s="13">
        <f t="shared" si="72"/>
        <v>27.74444817829842</v>
      </c>
      <c r="J69" s="13">
        <f t="shared" si="72"/>
        <v>21.817986278199996</v>
      </c>
      <c r="K69" s="13">
        <f t="shared" si="72"/>
        <v>15.6931918668949</v>
      </c>
      <c r="L69" s="13">
        <f t="shared" si="72"/>
        <v>0</v>
      </c>
      <c r="M69" s="13">
        <f t="shared" si="72"/>
        <v>125.8911879753967</v>
      </c>
      <c r="N69" s="13">
        <f t="shared" si="72"/>
        <v>0</v>
      </c>
      <c r="O69" s="13">
        <f t="shared" si="72"/>
        <v>355.8474500064147</v>
      </c>
      <c r="P69" s="13">
        <f t="shared" si="72"/>
        <v>0</v>
      </c>
      <c r="Q69" s="13">
        <f t="shared" si="11"/>
        <v>614.04177691011114</v>
      </c>
      <c r="R69" s="13">
        <f t="shared" si="54"/>
        <v>-5.926461900098424</v>
      </c>
      <c r="S69" s="13">
        <f t="shared" si="64"/>
        <v>-21.36089304069877</v>
      </c>
      <c r="T69" s="23"/>
    </row>
    <row r="70" spans="1:20" ht="31.5" x14ac:dyDescent="0.25">
      <c r="A70" s="4" t="s">
        <v>89</v>
      </c>
      <c r="B70" s="31" t="s">
        <v>181</v>
      </c>
      <c r="C70" s="33" t="s">
        <v>182</v>
      </c>
      <c r="D70" s="25">
        <v>20.539306150210379</v>
      </c>
      <c r="E70" s="15">
        <v>0</v>
      </c>
      <c r="F70" s="15">
        <f t="shared" ref="F70:F105" si="73">D70-E70</f>
        <v>20.539306150210379</v>
      </c>
      <c r="G70" s="15">
        <f>I70+K70+M70+O70</f>
        <v>20.53875415021038</v>
      </c>
      <c r="H70" s="15">
        <f>J70+L70+N70+P70</f>
        <v>0</v>
      </c>
      <c r="I70" s="15">
        <v>0</v>
      </c>
      <c r="J70" s="15">
        <v>0</v>
      </c>
      <c r="K70" s="15">
        <v>0</v>
      </c>
      <c r="L70" s="15">
        <v>0</v>
      </c>
      <c r="M70" s="15">
        <v>8.6861659477386546</v>
      </c>
      <c r="N70" s="15">
        <v>0</v>
      </c>
      <c r="O70" s="15">
        <v>11.852588202471726</v>
      </c>
      <c r="P70" s="15">
        <v>0</v>
      </c>
      <c r="Q70" s="15">
        <f t="shared" si="11"/>
        <v>20.539306150210379</v>
      </c>
      <c r="R70" s="15">
        <f t="shared" si="54"/>
        <v>0</v>
      </c>
      <c r="S70" s="14">
        <v>0</v>
      </c>
      <c r="T70" s="24"/>
    </row>
    <row r="71" spans="1:20" ht="31.5" x14ac:dyDescent="0.25">
      <c r="A71" s="4" t="s">
        <v>89</v>
      </c>
      <c r="B71" s="31" t="s">
        <v>124</v>
      </c>
      <c r="C71" s="33" t="s">
        <v>125</v>
      </c>
      <c r="D71" s="25">
        <v>1.7016664981632856</v>
      </c>
      <c r="E71" s="15">
        <v>5.5199999999999997E-4</v>
      </c>
      <c r="F71" s="15">
        <f t="shared" si="73"/>
        <v>1.7011144981632855</v>
      </c>
      <c r="G71" s="15">
        <f t="shared" ref="G71:G101" si="74">I71+K71+M71+O71</f>
        <v>1.7016664981632856</v>
      </c>
      <c r="H71" s="15">
        <f t="shared" ref="H71:H101" si="75">J71+L71+N71+P71</f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1.7016664981632856</v>
      </c>
      <c r="P71" s="15">
        <v>0</v>
      </c>
      <c r="Q71" s="15">
        <f t="shared" si="11"/>
        <v>1.7011144981632855</v>
      </c>
      <c r="R71" s="15">
        <f t="shared" si="54"/>
        <v>0</v>
      </c>
      <c r="S71" s="14">
        <v>0</v>
      </c>
      <c r="T71" s="24"/>
    </row>
    <row r="72" spans="1:20" ht="31.5" x14ac:dyDescent="0.25">
      <c r="A72" s="4" t="s">
        <v>89</v>
      </c>
      <c r="B72" s="31" t="s">
        <v>216</v>
      </c>
      <c r="C72" s="33" t="s">
        <v>126</v>
      </c>
      <c r="D72" s="25">
        <v>11.297649686382352</v>
      </c>
      <c r="E72" s="15">
        <v>8.2799999999999996E-4</v>
      </c>
      <c r="F72" s="15">
        <f t="shared" si="73"/>
        <v>11.296821686382351</v>
      </c>
      <c r="G72" s="15">
        <f t="shared" si="74"/>
        <v>11.296821686382351</v>
      </c>
      <c r="H72" s="15">
        <f t="shared" si="75"/>
        <v>0</v>
      </c>
      <c r="I72" s="15">
        <v>0.45688293947157133</v>
      </c>
      <c r="J72" s="15">
        <v>0</v>
      </c>
      <c r="K72" s="15">
        <v>0</v>
      </c>
      <c r="L72" s="15">
        <v>0</v>
      </c>
      <c r="M72" s="15">
        <v>2.4504955625276739</v>
      </c>
      <c r="N72" s="15">
        <v>0</v>
      </c>
      <c r="O72" s="15">
        <v>8.3894431843831061</v>
      </c>
      <c r="P72" s="15">
        <v>0</v>
      </c>
      <c r="Q72" s="15">
        <f t="shared" si="11"/>
        <v>11.296821686382351</v>
      </c>
      <c r="R72" s="15">
        <f t="shared" si="54"/>
        <v>-0.45688293947157133</v>
      </c>
      <c r="S72" s="14">
        <f t="shared" si="64"/>
        <v>-100</v>
      </c>
      <c r="T72" s="24" t="s">
        <v>157</v>
      </c>
    </row>
    <row r="73" spans="1:20" ht="31.5" x14ac:dyDescent="0.25">
      <c r="A73" s="4" t="s">
        <v>89</v>
      </c>
      <c r="B73" s="31" t="s">
        <v>217</v>
      </c>
      <c r="C73" s="33" t="s">
        <v>127</v>
      </c>
      <c r="D73" s="25">
        <v>3.8614798198437583</v>
      </c>
      <c r="E73" s="15">
        <v>0.142423788</v>
      </c>
      <c r="F73" s="15">
        <f t="shared" si="73"/>
        <v>3.7190560318437584</v>
      </c>
      <c r="G73" s="15">
        <f t="shared" si="74"/>
        <v>3.7190518198437581</v>
      </c>
      <c r="H73" s="15">
        <f t="shared" si="75"/>
        <v>0</v>
      </c>
      <c r="I73" s="15">
        <v>0</v>
      </c>
      <c r="J73" s="15">
        <v>0</v>
      </c>
      <c r="K73" s="15">
        <v>0</v>
      </c>
      <c r="L73" s="15">
        <v>0</v>
      </c>
      <c r="M73" s="15">
        <v>3.7190518198437581</v>
      </c>
      <c r="N73" s="15">
        <v>0</v>
      </c>
      <c r="O73" s="15">
        <v>0</v>
      </c>
      <c r="P73" s="15">
        <v>0</v>
      </c>
      <c r="Q73" s="15">
        <f t="shared" si="11"/>
        <v>3.7190560318437584</v>
      </c>
      <c r="R73" s="15">
        <f t="shared" si="54"/>
        <v>0</v>
      </c>
      <c r="S73" s="14">
        <v>0</v>
      </c>
      <c r="T73" s="24"/>
    </row>
    <row r="74" spans="1:20" ht="47.25" x14ac:dyDescent="0.25">
      <c r="A74" s="4" t="s">
        <v>89</v>
      </c>
      <c r="B74" s="31" t="s">
        <v>218</v>
      </c>
      <c r="C74" s="33" t="s">
        <v>166</v>
      </c>
      <c r="D74" s="25">
        <v>12.723739528355996</v>
      </c>
      <c r="E74" s="15">
        <v>0.10257499200000002</v>
      </c>
      <c r="F74" s="15">
        <f t="shared" si="73"/>
        <v>12.621164536355996</v>
      </c>
      <c r="G74" s="15">
        <f t="shared" si="74"/>
        <v>12.723739528355996</v>
      </c>
      <c r="H74" s="15">
        <f t="shared" si="75"/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12.723739528355996</v>
      </c>
      <c r="P74" s="15">
        <v>0</v>
      </c>
      <c r="Q74" s="15">
        <f t="shared" si="11"/>
        <v>12.621164536355996</v>
      </c>
      <c r="R74" s="15">
        <f t="shared" si="54"/>
        <v>0</v>
      </c>
      <c r="S74" s="14">
        <v>0</v>
      </c>
      <c r="T74" s="24"/>
    </row>
    <row r="75" spans="1:20" ht="31.5" x14ac:dyDescent="0.25">
      <c r="A75" s="4" t="s">
        <v>89</v>
      </c>
      <c r="B75" s="31" t="s">
        <v>219</v>
      </c>
      <c r="C75" s="33" t="s">
        <v>128</v>
      </c>
      <c r="D75" s="25">
        <v>17.045922385849607</v>
      </c>
      <c r="E75" s="15">
        <v>2.7599999999999999E-4</v>
      </c>
      <c r="F75" s="15">
        <f t="shared" si="73"/>
        <v>17.045646385849608</v>
      </c>
      <c r="G75" s="15">
        <f t="shared" si="74"/>
        <v>17.044818385849606</v>
      </c>
      <c r="H75" s="15">
        <f t="shared" si="75"/>
        <v>0</v>
      </c>
      <c r="I75" s="15">
        <v>0</v>
      </c>
      <c r="J75" s="15">
        <v>0</v>
      </c>
      <c r="K75" s="15">
        <v>0</v>
      </c>
      <c r="L75" s="15">
        <v>0</v>
      </c>
      <c r="M75" s="15">
        <v>17.044818385849606</v>
      </c>
      <c r="N75" s="15">
        <v>0</v>
      </c>
      <c r="O75" s="15">
        <v>0</v>
      </c>
      <c r="P75" s="15">
        <v>0</v>
      </c>
      <c r="Q75" s="15">
        <f t="shared" si="11"/>
        <v>17.045646385849608</v>
      </c>
      <c r="R75" s="15">
        <f t="shared" si="54"/>
        <v>0</v>
      </c>
      <c r="S75" s="14">
        <v>0</v>
      </c>
      <c r="T75" s="24"/>
    </row>
    <row r="76" spans="1:20" ht="47.25" x14ac:dyDescent="0.25">
      <c r="A76" s="4" t="s">
        <v>89</v>
      </c>
      <c r="B76" s="31" t="s">
        <v>164</v>
      </c>
      <c r="C76" s="33" t="s">
        <v>165</v>
      </c>
      <c r="D76" s="25">
        <v>23.62543653800639</v>
      </c>
      <c r="E76" s="15">
        <v>0.21728984399999998</v>
      </c>
      <c r="F76" s="15">
        <f t="shared" si="73"/>
        <v>23.40814669400639</v>
      </c>
      <c r="G76" s="15">
        <f t="shared" si="74"/>
        <v>23.62543653800639</v>
      </c>
      <c r="H76" s="15">
        <f t="shared" si="75"/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23.62543653800639</v>
      </c>
      <c r="P76" s="15">
        <v>0</v>
      </c>
      <c r="Q76" s="15">
        <f t="shared" si="11"/>
        <v>23.40814669400639</v>
      </c>
      <c r="R76" s="15">
        <f t="shared" si="54"/>
        <v>0</v>
      </c>
      <c r="S76" s="14">
        <v>0</v>
      </c>
      <c r="T76" s="24"/>
    </row>
    <row r="77" spans="1:20" ht="47.25" x14ac:dyDescent="0.25">
      <c r="A77" s="4" t="s">
        <v>89</v>
      </c>
      <c r="B77" s="31" t="s">
        <v>129</v>
      </c>
      <c r="C77" s="33" t="s">
        <v>130</v>
      </c>
      <c r="D77" s="25">
        <v>14.900777017571148</v>
      </c>
      <c r="E77" s="15">
        <v>3.588E-3</v>
      </c>
      <c r="F77" s="15">
        <f t="shared" si="73"/>
        <v>14.897189017571147</v>
      </c>
      <c r="G77" s="15">
        <f t="shared" si="74"/>
        <v>14.897189017571147</v>
      </c>
      <c r="H77" s="15">
        <f t="shared" si="75"/>
        <v>0.1750128796</v>
      </c>
      <c r="I77" s="15">
        <v>0</v>
      </c>
      <c r="J77" s="15">
        <v>0.1750128796</v>
      </c>
      <c r="K77" s="15">
        <v>1.6395224052314183</v>
      </c>
      <c r="L77" s="15">
        <v>0</v>
      </c>
      <c r="M77" s="15">
        <v>6.6423175114521236</v>
      </c>
      <c r="N77" s="15">
        <v>0</v>
      </c>
      <c r="O77" s="15">
        <v>6.6153491008876051</v>
      </c>
      <c r="P77" s="15">
        <v>0</v>
      </c>
      <c r="Q77" s="15">
        <f t="shared" si="11"/>
        <v>14.722176137971147</v>
      </c>
      <c r="R77" s="15">
        <f t="shared" si="54"/>
        <v>0.1750128796</v>
      </c>
      <c r="S77" s="14">
        <v>100</v>
      </c>
      <c r="T77" s="24" t="s">
        <v>157</v>
      </c>
    </row>
    <row r="78" spans="1:20" ht="31.5" x14ac:dyDescent="0.25">
      <c r="A78" s="4" t="s">
        <v>89</v>
      </c>
      <c r="B78" s="31" t="s">
        <v>220</v>
      </c>
      <c r="C78" s="33" t="s">
        <v>131</v>
      </c>
      <c r="D78" s="25">
        <v>20.139827196346992</v>
      </c>
      <c r="E78" s="15">
        <v>4.8095999999999998E-3</v>
      </c>
      <c r="F78" s="15">
        <f t="shared" si="73"/>
        <v>20.135017596346991</v>
      </c>
      <c r="G78" s="15">
        <f t="shared" si="74"/>
        <v>20.137619196346993</v>
      </c>
      <c r="H78" s="15">
        <f t="shared" si="75"/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20.137619196346993</v>
      </c>
      <c r="P78" s="15">
        <v>0</v>
      </c>
      <c r="Q78" s="15">
        <f t="shared" si="11"/>
        <v>20.135017596346991</v>
      </c>
      <c r="R78" s="15">
        <f t="shared" si="54"/>
        <v>0</v>
      </c>
      <c r="S78" s="14">
        <v>0</v>
      </c>
      <c r="T78" s="24"/>
    </row>
    <row r="79" spans="1:20" ht="31.5" x14ac:dyDescent="0.25">
      <c r="A79" s="4" t="s">
        <v>89</v>
      </c>
      <c r="B79" s="31" t="s">
        <v>221</v>
      </c>
      <c r="C79" s="33" t="s">
        <v>132</v>
      </c>
      <c r="D79" s="25">
        <v>8.1989150208521249</v>
      </c>
      <c r="E79" s="15">
        <v>2.7599999999999999E-3</v>
      </c>
      <c r="F79" s="15">
        <f t="shared" si="73"/>
        <v>8.1961550208521246</v>
      </c>
      <c r="G79" s="15">
        <f t="shared" si="74"/>
        <v>8.1961550208521246</v>
      </c>
      <c r="H79" s="15">
        <f t="shared" si="75"/>
        <v>0</v>
      </c>
      <c r="I79" s="15">
        <v>0</v>
      </c>
      <c r="J79" s="15">
        <v>0</v>
      </c>
      <c r="K79" s="15">
        <v>0</v>
      </c>
      <c r="L79" s="15">
        <v>0</v>
      </c>
      <c r="M79" s="15">
        <v>5.6654031442191721</v>
      </c>
      <c r="N79" s="15">
        <v>0</v>
      </c>
      <c r="O79" s="15">
        <v>2.5307518766329524</v>
      </c>
      <c r="P79" s="15">
        <v>0</v>
      </c>
      <c r="Q79" s="15">
        <f t="shared" si="11"/>
        <v>8.1961550208521246</v>
      </c>
      <c r="R79" s="15">
        <f t="shared" si="54"/>
        <v>0</v>
      </c>
      <c r="S79" s="14">
        <v>0</v>
      </c>
      <c r="T79" s="24"/>
    </row>
    <row r="80" spans="1:20" ht="31.5" x14ac:dyDescent="0.25">
      <c r="A80" s="4" t="s">
        <v>89</v>
      </c>
      <c r="B80" s="31" t="s">
        <v>222</v>
      </c>
      <c r="C80" s="33" t="s">
        <v>183</v>
      </c>
      <c r="D80" s="25">
        <v>10.193548378844923</v>
      </c>
      <c r="E80" s="15">
        <v>0</v>
      </c>
      <c r="F80" s="15">
        <f t="shared" si="73"/>
        <v>10.193548378844923</v>
      </c>
      <c r="G80" s="15">
        <f t="shared" si="74"/>
        <v>10.193548378844923</v>
      </c>
      <c r="H80" s="15">
        <f t="shared" si="75"/>
        <v>0</v>
      </c>
      <c r="I80" s="15">
        <v>0.6984765457877965</v>
      </c>
      <c r="J80" s="15">
        <v>0</v>
      </c>
      <c r="K80" s="15">
        <v>0</v>
      </c>
      <c r="L80" s="15">
        <v>0</v>
      </c>
      <c r="M80" s="15">
        <v>9.4950718330571267</v>
      </c>
      <c r="N80" s="15">
        <v>0</v>
      </c>
      <c r="O80" s="15">
        <v>0</v>
      </c>
      <c r="P80" s="15">
        <v>0</v>
      </c>
      <c r="Q80" s="15">
        <f t="shared" si="11"/>
        <v>10.193548378844923</v>
      </c>
      <c r="R80" s="15">
        <f t="shared" si="54"/>
        <v>-0.6984765457877965</v>
      </c>
      <c r="S80" s="14">
        <f t="shared" si="64"/>
        <v>-100</v>
      </c>
      <c r="T80" s="24" t="s">
        <v>157</v>
      </c>
    </row>
    <row r="81" spans="1:20" ht="31.5" x14ac:dyDescent="0.25">
      <c r="A81" s="4" t="s">
        <v>89</v>
      </c>
      <c r="B81" s="31" t="s">
        <v>223</v>
      </c>
      <c r="C81" s="33" t="s">
        <v>184</v>
      </c>
      <c r="D81" s="25">
        <v>8.4513160398586429</v>
      </c>
      <c r="E81" s="15">
        <v>0</v>
      </c>
      <c r="F81" s="15">
        <f t="shared" si="73"/>
        <v>8.4513160398586429</v>
      </c>
      <c r="G81" s="15">
        <f t="shared" si="74"/>
        <v>8.4513160398586429</v>
      </c>
      <c r="H81" s="15">
        <f t="shared" si="75"/>
        <v>0</v>
      </c>
      <c r="I81" s="15">
        <v>0</v>
      </c>
      <c r="J81" s="15">
        <v>0</v>
      </c>
      <c r="K81" s="15">
        <v>0</v>
      </c>
      <c r="L81" s="15">
        <v>0</v>
      </c>
      <c r="M81" s="15">
        <v>0.71277973622508128</v>
      </c>
      <c r="N81" s="15">
        <v>0</v>
      </c>
      <c r="O81" s="15">
        <v>7.7385363036335608</v>
      </c>
      <c r="P81" s="15">
        <v>0</v>
      </c>
      <c r="Q81" s="15">
        <f t="shared" si="11"/>
        <v>8.4513160398586429</v>
      </c>
      <c r="R81" s="15">
        <f t="shared" si="54"/>
        <v>0</v>
      </c>
      <c r="S81" s="14">
        <v>0</v>
      </c>
      <c r="T81" s="24"/>
    </row>
    <row r="82" spans="1:20" ht="31.5" x14ac:dyDescent="0.25">
      <c r="A82" s="4" t="s">
        <v>89</v>
      </c>
      <c r="B82" s="31" t="s">
        <v>224</v>
      </c>
      <c r="C82" s="33" t="s">
        <v>133</v>
      </c>
      <c r="D82" s="25">
        <v>27.597860617470605</v>
      </c>
      <c r="E82" s="15">
        <v>0.40609870799999992</v>
      </c>
      <c r="F82" s="15">
        <f t="shared" si="73"/>
        <v>27.191761909470607</v>
      </c>
      <c r="G82" s="15">
        <f t="shared" si="74"/>
        <v>27.191762617470605</v>
      </c>
      <c r="H82" s="15">
        <f t="shared" si="75"/>
        <v>0</v>
      </c>
      <c r="I82" s="15">
        <v>0</v>
      </c>
      <c r="J82" s="15">
        <v>0</v>
      </c>
      <c r="K82" s="15">
        <v>0</v>
      </c>
      <c r="L82" s="15">
        <v>0</v>
      </c>
      <c r="M82" s="15">
        <v>6.1415060302748969</v>
      </c>
      <c r="N82" s="15">
        <v>0</v>
      </c>
      <c r="O82" s="15">
        <v>21.050256587195708</v>
      </c>
      <c r="P82" s="15">
        <v>0</v>
      </c>
      <c r="Q82" s="15">
        <f t="shared" si="11"/>
        <v>27.191761909470607</v>
      </c>
      <c r="R82" s="15">
        <f t="shared" si="54"/>
        <v>0</v>
      </c>
      <c r="S82" s="14">
        <v>0</v>
      </c>
      <c r="T82" s="24"/>
    </row>
    <row r="83" spans="1:20" ht="31.5" x14ac:dyDescent="0.25">
      <c r="A83" s="4" t="s">
        <v>89</v>
      </c>
      <c r="B83" s="31" t="s">
        <v>225</v>
      </c>
      <c r="C83" s="33" t="s">
        <v>134</v>
      </c>
      <c r="D83" s="25">
        <v>2.8933847359214786</v>
      </c>
      <c r="E83" s="15">
        <v>2.4840000000000001E-3</v>
      </c>
      <c r="F83" s="15">
        <f t="shared" si="73"/>
        <v>2.8909007359214787</v>
      </c>
      <c r="G83" s="15">
        <f t="shared" si="74"/>
        <v>2.8909007359214787</v>
      </c>
      <c r="H83" s="15">
        <f t="shared" si="75"/>
        <v>0</v>
      </c>
      <c r="I83" s="15">
        <v>0</v>
      </c>
      <c r="J83" s="15">
        <v>0</v>
      </c>
      <c r="K83" s="15">
        <v>0</v>
      </c>
      <c r="L83" s="15">
        <v>0</v>
      </c>
      <c r="M83" s="15">
        <v>1.5525737982101351</v>
      </c>
      <c r="N83" s="15">
        <v>0</v>
      </c>
      <c r="O83" s="15">
        <v>1.3383269377113438</v>
      </c>
      <c r="P83" s="15">
        <v>0</v>
      </c>
      <c r="Q83" s="15">
        <f t="shared" si="11"/>
        <v>2.8909007359214787</v>
      </c>
      <c r="R83" s="15">
        <f t="shared" si="54"/>
        <v>0</v>
      </c>
      <c r="S83" s="14">
        <v>0</v>
      </c>
      <c r="T83" s="24"/>
    </row>
    <row r="84" spans="1:20" ht="31.5" x14ac:dyDescent="0.25">
      <c r="A84" s="4" t="s">
        <v>89</v>
      </c>
      <c r="B84" s="31" t="s">
        <v>226</v>
      </c>
      <c r="C84" s="33" t="s">
        <v>185</v>
      </c>
      <c r="D84" s="25">
        <v>4.725120726887015</v>
      </c>
      <c r="E84" s="15">
        <v>0</v>
      </c>
      <c r="F84" s="15">
        <f t="shared" si="73"/>
        <v>4.725120726887015</v>
      </c>
      <c r="G84" s="15">
        <f t="shared" si="74"/>
        <v>4.725120726887015</v>
      </c>
      <c r="H84" s="15">
        <f t="shared" si="75"/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4.725120726887015</v>
      </c>
      <c r="P84" s="15">
        <v>0</v>
      </c>
      <c r="Q84" s="15">
        <f t="shared" si="11"/>
        <v>4.725120726887015</v>
      </c>
      <c r="R84" s="15">
        <f t="shared" si="54"/>
        <v>0</v>
      </c>
      <c r="S84" s="14">
        <v>0</v>
      </c>
      <c r="T84" s="24"/>
    </row>
    <row r="85" spans="1:20" ht="47.25" x14ac:dyDescent="0.25">
      <c r="A85" s="4" t="s">
        <v>89</v>
      </c>
      <c r="B85" s="31" t="s">
        <v>227</v>
      </c>
      <c r="C85" s="33" t="s">
        <v>135</v>
      </c>
      <c r="D85" s="25">
        <v>12.909362912818549</v>
      </c>
      <c r="E85" s="15">
        <v>2.2079999999999999E-3</v>
      </c>
      <c r="F85" s="15">
        <f t="shared" si="73"/>
        <v>12.90715491281855</v>
      </c>
      <c r="G85" s="15">
        <f t="shared" si="74"/>
        <v>12.90715491281855</v>
      </c>
      <c r="H85" s="15">
        <f t="shared" si="75"/>
        <v>0</v>
      </c>
      <c r="I85" s="15">
        <v>0</v>
      </c>
      <c r="J85" s="15">
        <v>0</v>
      </c>
      <c r="K85" s="15">
        <v>0</v>
      </c>
      <c r="L85" s="15">
        <v>0</v>
      </c>
      <c r="M85" s="15">
        <v>2.7370201018264773</v>
      </c>
      <c r="N85" s="15">
        <v>0</v>
      </c>
      <c r="O85" s="15">
        <v>10.170134810992073</v>
      </c>
      <c r="P85" s="15">
        <v>0</v>
      </c>
      <c r="Q85" s="15">
        <f t="shared" si="11"/>
        <v>12.90715491281855</v>
      </c>
      <c r="R85" s="15">
        <f t="shared" si="54"/>
        <v>0</v>
      </c>
      <c r="S85" s="14">
        <v>0</v>
      </c>
      <c r="T85" s="24"/>
    </row>
    <row r="86" spans="1:20" ht="31.5" x14ac:dyDescent="0.25">
      <c r="A86" s="4" t="s">
        <v>89</v>
      </c>
      <c r="B86" s="31" t="s">
        <v>228</v>
      </c>
      <c r="C86" s="33" t="s">
        <v>136</v>
      </c>
      <c r="D86" s="25">
        <v>18.733242814345552</v>
      </c>
      <c r="E86" s="15">
        <v>6.9383999999999999E-3</v>
      </c>
      <c r="F86" s="15">
        <f t="shared" si="73"/>
        <v>18.726304414345552</v>
      </c>
      <c r="G86" s="15">
        <f t="shared" si="74"/>
        <v>18.73020681434555</v>
      </c>
      <c r="H86" s="15">
        <f t="shared" si="75"/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18.73020681434555</v>
      </c>
      <c r="P86" s="15">
        <v>0</v>
      </c>
      <c r="Q86" s="15">
        <f t="shared" si="11"/>
        <v>18.726304414345552</v>
      </c>
      <c r="R86" s="15">
        <f t="shared" si="54"/>
        <v>0</v>
      </c>
      <c r="S86" s="14">
        <v>0</v>
      </c>
      <c r="T86" s="24"/>
    </row>
    <row r="87" spans="1:20" ht="47.25" x14ac:dyDescent="0.25">
      <c r="A87" s="4" t="s">
        <v>89</v>
      </c>
      <c r="B87" s="31" t="s">
        <v>229</v>
      </c>
      <c r="C87" s="33" t="s">
        <v>137</v>
      </c>
      <c r="D87" s="25">
        <v>9.9826595455438305</v>
      </c>
      <c r="E87" s="15">
        <v>3.0360000000000001E-3</v>
      </c>
      <c r="F87" s="15">
        <f t="shared" si="73"/>
        <v>9.9796235455438307</v>
      </c>
      <c r="G87" s="15">
        <f t="shared" si="74"/>
        <v>9.9796235455438307</v>
      </c>
      <c r="H87" s="15">
        <f t="shared" si="75"/>
        <v>0.33401452800000003</v>
      </c>
      <c r="I87" s="15">
        <v>1.9060331085797524</v>
      </c>
      <c r="J87" s="15">
        <v>0.33401452800000003</v>
      </c>
      <c r="K87" s="15">
        <v>0</v>
      </c>
      <c r="L87" s="15">
        <v>0</v>
      </c>
      <c r="M87" s="15">
        <v>0</v>
      </c>
      <c r="N87" s="15">
        <v>0</v>
      </c>
      <c r="O87" s="15">
        <v>8.0735904369640785</v>
      </c>
      <c r="P87" s="15">
        <v>0</v>
      </c>
      <c r="Q87" s="15">
        <f t="shared" si="11"/>
        <v>9.6456090175438298</v>
      </c>
      <c r="R87" s="15">
        <f t="shared" si="54"/>
        <v>-1.5720185805797524</v>
      </c>
      <c r="S87" s="14">
        <f t="shared" si="64"/>
        <v>-82.475932527274665</v>
      </c>
      <c r="T87" s="24" t="s">
        <v>161</v>
      </c>
    </row>
    <row r="88" spans="1:20" ht="47.25" x14ac:dyDescent="0.25">
      <c r="A88" s="4" t="s">
        <v>89</v>
      </c>
      <c r="B88" s="31" t="s">
        <v>230</v>
      </c>
      <c r="C88" s="33" t="s">
        <v>138</v>
      </c>
      <c r="D88" s="25">
        <v>40.022428333146337</v>
      </c>
      <c r="E88" s="15">
        <v>0.34431333600000003</v>
      </c>
      <c r="F88" s="15">
        <f t="shared" si="73"/>
        <v>39.678114997146338</v>
      </c>
      <c r="G88" s="15">
        <f t="shared" si="74"/>
        <v>39.670613533146337</v>
      </c>
      <c r="H88" s="15">
        <f t="shared" si="75"/>
        <v>21.306714070599995</v>
      </c>
      <c r="I88" s="15">
        <v>22.467400000000001</v>
      </c>
      <c r="J88" s="15">
        <v>21.306714070599995</v>
      </c>
      <c r="K88" s="15">
        <v>0</v>
      </c>
      <c r="L88" s="15">
        <v>0</v>
      </c>
      <c r="M88" s="15">
        <v>0</v>
      </c>
      <c r="N88" s="15">
        <v>0</v>
      </c>
      <c r="O88" s="15">
        <v>17.203213533146336</v>
      </c>
      <c r="P88" s="15">
        <v>0</v>
      </c>
      <c r="Q88" s="15">
        <f t="shared" si="11"/>
        <v>18.371400926546343</v>
      </c>
      <c r="R88" s="15">
        <f t="shared" si="54"/>
        <v>-1.1606859294000067</v>
      </c>
      <c r="S88" s="14">
        <f t="shared" si="64"/>
        <v>-5.1660892199364712</v>
      </c>
      <c r="T88" s="24" t="s">
        <v>161</v>
      </c>
    </row>
    <row r="89" spans="1:20" ht="31.5" x14ac:dyDescent="0.25">
      <c r="A89" s="4" t="s">
        <v>89</v>
      </c>
      <c r="B89" s="31" t="s">
        <v>231</v>
      </c>
      <c r="C89" s="33" t="s">
        <v>139</v>
      </c>
      <c r="D89" s="25">
        <v>19.20066161545779</v>
      </c>
      <c r="E89" s="15">
        <v>1.0764000000000001E-2</v>
      </c>
      <c r="F89" s="15">
        <f t="shared" si="73"/>
        <v>19.189897615457788</v>
      </c>
      <c r="G89" s="15">
        <f t="shared" si="74"/>
        <v>19.189897615457788</v>
      </c>
      <c r="H89" s="15">
        <f t="shared" si="75"/>
        <v>0</v>
      </c>
      <c r="I89" s="15">
        <v>0</v>
      </c>
      <c r="J89" s="15">
        <v>0</v>
      </c>
      <c r="K89" s="15">
        <v>0</v>
      </c>
      <c r="L89" s="15">
        <v>0</v>
      </c>
      <c r="M89" s="15">
        <v>10.056421808444755</v>
      </c>
      <c r="N89" s="15">
        <v>0</v>
      </c>
      <c r="O89" s="15">
        <v>9.1334758070130331</v>
      </c>
      <c r="P89" s="15">
        <v>0</v>
      </c>
      <c r="Q89" s="15">
        <f t="shared" si="11"/>
        <v>19.189897615457788</v>
      </c>
      <c r="R89" s="15">
        <f t="shared" si="54"/>
        <v>0</v>
      </c>
      <c r="S89" s="14">
        <v>0</v>
      </c>
      <c r="T89" s="24"/>
    </row>
    <row r="90" spans="1:20" ht="47.25" x14ac:dyDescent="0.25">
      <c r="A90" s="4" t="s">
        <v>89</v>
      </c>
      <c r="B90" s="31" t="s">
        <v>232</v>
      </c>
      <c r="C90" s="33" t="s">
        <v>140</v>
      </c>
      <c r="D90" s="25">
        <v>9.3136163728202863</v>
      </c>
      <c r="E90" s="15">
        <v>1.9319999999999997E-3</v>
      </c>
      <c r="F90" s="15">
        <f t="shared" si="73"/>
        <v>9.3116843728202863</v>
      </c>
      <c r="G90" s="15">
        <f t="shared" si="74"/>
        <v>9.3116843728202863</v>
      </c>
      <c r="H90" s="15">
        <f t="shared" si="75"/>
        <v>0</v>
      </c>
      <c r="I90" s="15">
        <v>0</v>
      </c>
      <c r="J90" s="15">
        <v>0</v>
      </c>
      <c r="K90" s="15">
        <v>1.7425878801562757</v>
      </c>
      <c r="L90" s="15">
        <v>0</v>
      </c>
      <c r="M90" s="15">
        <v>7.569096492664011</v>
      </c>
      <c r="N90" s="15">
        <v>0</v>
      </c>
      <c r="O90" s="15">
        <v>0</v>
      </c>
      <c r="P90" s="15">
        <v>0</v>
      </c>
      <c r="Q90" s="15">
        <f t="shared" si="11"/>
        <v>9.3116843728202863</v>
      </c>
      <c r="R90" s="15">
        <f t="shared" si="54"/>
        <v>0</v>
      </c>
      <c r="S90" s="14">
        <v>0</v>
      </c>
      <c r="T90" s="24"/>
    </row>
    <row r="91" spans="1:20" ht="47.25" x14ac:dyDescent="0.25">
      <c r="A91" s="4" t="s">
        <v>89</v>
      </c>
      <c r="B91" s="31" t="s">
        <v>233</v>
      </c>
      <c r="C91" s="33" t="s">
        <v>141</v>
      </c>
      <c r="D91" s="25">
        <v>11.395773496775098</v>
      </c>
      <c r="E91" s="15">
        <v>9.1637280000000002E-2</v>
      </c>
      <c r="F91" s="15">
        <f t="shared" si="73"/>
        <v>11.304136216775097</v>
      </c>
      <c r="G91" s="15">
        <f t="shared" si="74"/>
        <v>11.389149496775097</v>
      </c>
      <c r="H91" s="15">
        <f t="shared" si="75"/>
        <v>0</v>
      </c>
      <c r="I91" s="15">
        <v>0.6984765457877965</v>
      </c>
      <c r="J91" s="15">
        <v>0</v>
      </c>
      <c r="K91" s="15">
        <v>6.170728483354158</v>
      </c>
      <c r="L91" s="15">
        <v>0</v>
      </c>
      <c r="M91" s="15">
        <v>0</v>
      </c>
      <c r="N91" s="15">
        <v>0</v>
      </c>
      <c r="O91" s="15">
        <v>4.5199444676331426</v>
      </c>
      <c r="P91" s="15">
        <v>0</v>
      </c>
      <c r="Q91" s="15">
        <f t="shared" si="11"/>
        <v>11.304136216775097</v>
      </c>
      <c r="R91" s="15">
        <f t="shared" si="54"/>
        <v>-0.6984765457877965</v>
      </c>
      <c r="S91" s="14">
        <f t="shared" si="64"/>
        <v>-100</v>
      </c>
      <c r="T91" s="24" t="s">
        <v>157</v>
      </c>
    </row>
    <row r="92" spans="1:20" ht="31.5" x14ac:dyDescent="0.25">
      <c r="A92" s="4" t="s">
        <v>89</v>
      </c>
      <c r="B92" s="31" t="s">
        <v>186</v>
      </c>
      <c r="C92" s="33" t="s">
        <v>187</v>
      </c>
      <c r="D92" s="25">
        <v>4.7807930320871144</v>
      </c>
      <c r="E92" s="15">
        <v>0</v>
      </c>
      <c r="F92" s="15">
        <f t="shared" si="73"/>
        <v>4.7807930320871144</v>
      </c>
      <c r="G92" s="15">
        <f t="shared" si="74"/>
        <v>4.7807930320871144</v>
      </c>
      <c r="H92" s="15">
        <f t="shared" si="75"/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4.7807930320871144</v>
      </c>
      <c r="P92" s="15">
        <v>0</v>
      </c>
      <c r="Q92" s="15">
        <f t="shared" ref="Q92:Q136" si="76">F92-H92</f>
        <v>4.7807930320871144</v>
      </c>
      <c r="R92" s="15">
        <f t="shared" si="54"/>
        <v>0</v>
      </c>
      <c r="S92" s="14">
        <v>0</v>
      </c>
      <c r="T92" s="24"/>
    </row>
    <row r="93" spans="1:20" ht="31.5" x14ac:dyDescent="0.25">
      <c r="A93" s="4" t="s">
        <v>89</v>
      </c>
      <c r="B93" s="31" t="s">
        <v>234</v>
      </c>
      <c r="C93" s="33" t="s">
        <v>142</v>
      </c>
      <c r="D93" s="25">
        <v>15.807440034938177</v>
      </c>
      <c r="E93" s="15">
        <v>4.4159999999999998E-3</v>
      </c>
      <c r="F93" s="15">
        <f t="shared" si="73"/>
        <v>15.803024034938176</v>
      </c>
      <c r="G93" s="15">
        <f t="shared" si="74"/>
        <v>15.803024034938176</v>
      </c>
      <c r="H93" s="15">
        <f t="shared" si="75"/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15.803024034938176</v>
      </c>
      <c r="P93" s="15">
        <v>0</v>
      </c>
      <c r="Q93" s="15">
        <f t="shared" si="76"/>
        <v>15.803024034938176</v>
      </c>
      <c r="R93" s="15">
        <f t="shared" si="54"/>
        <v>0</v>
      </c>
      <c r="S93" s="14">
        <v>0</v>
      </c>
      <c r="T93" s="24"/>
    </row>
    <row r="94" spans="1:20" ht="31.5" x14ac:dyDescent="0.25">
      <c r="A94" s="4" t="s">
        <v>89</v>
      </c>
      <c r="B94" s="31" t="s">
        <v>235</v>
      </c>
      <c r="C94" s="33" t="s">
        <v>143</v>
      </c>
      <c r="D94" s="25">
        <v>6.8367342440911285</v>
      </c>
      <c r="E94" s="15">
        <v>3.3119999999999998E-3</v>
      </c>
      <c r="F94" s="15">
        <f t="shared" si="73"/>
        <v>6.8334222440911283</v>
      </c>
      <c r="G94" s="15">
        <f t="shared" si="74"/>
        <v>6.8336982440911287</v>
      </c>
      <c r="H94" s="15">
        <f t="shared" si="75"/>
        <v>0</v>
      </c>
      <c r="I94" s="15">
        <v>0</v>
      </c>
      <c r="J94" s="15">
        <v>0</v>
      </c>
      <c r="K94" s="15">
        <v>0</v>
      </c>
      <c r="L94" s="15">
        <v>0</v>
      </c>
      <c r="M94" s="15">
        <v>6.8336982440911287</v>
      </c>
      <c r="N94" s="15">
        <v>0</v>
      </c>
      <c r="O94" s="15">
        <v>0</v>
      </c>
      <c r="P94" s="15">
        <v>0</v>
      </c>
      <c r="Q94" s="15">
        <f t="shared" si="76"/>
        <v>6.8334222440911283</v>
      </c>
      <c r="R94" s="15">
        <f t="shared" si="54"/>
        <v>0</v>
      </c>
      <c r="S94" s="14">
        <v>0</v>
      </c>
      <c r="T94" s="24"/>
    </row>
    <row r="95" spans="1:20" ht="31.5" x14ac:dyDescent="0.25">
      <c r="A95" s="4" t="s">
        <v>89</v>
      </c>
      <c r="B95" s="31" t="s">
        <v>236</v>
      </c>
      <c r="C95" s="33" t="s">
        <v>144</v>
      </c>
      <c r="D95" s="25">
        <v>4.1510949823402292</v>
      </c>
      <c r="E95" s="15">
        <v>2.7599999999999999E-4</v>
      </c>
      <c r="F95" s="15">
        <f t="shared" si="73"/>
        <v>4.1508189823402288</v>
      </c>
      <c r="G95" s="15">
        <f t="shared" si="74"/>
        <v>4.1508189823402288</v>
      </c>
      <c r="H95" s="15">
        <f t="shared" si="75"/>
        <v>0</v>
      </c>
      <c r="I95" s="15">
        <v>0</v>
      </c>
      <c r="J95" s="15">
        <v>0</v>
      </c>
      <c r="K95" s="15">
        <v>0</v>
      </c>
      <c r="L95" s="15">
        <v>0</v>
      </c>
      <c r="M95" s="15">
        <v>4.1508189823402288</v>
      </c>
      <c r="N95" s="15">
        <v>0</v>
      </c>
      <c r="O95" s="15">
        <v>0</v>
      </c>
      <c r="P95" s="15">
        <v>0</v>
      </c>
      <c r="Q95" s="15">
        <f t="shared" si="76"/>
        <v>4.1508189823402288</v>
      </c>
      <c r="R95" s="15">
        <f t="shared" si="54"/>
        <v>0</v>
      </c>
      <c r="S95" s="14">
        <v>0</v>
      </c>
      <c r="T95" s="24"/>
    </row>
    <row r="96" spans="1:20" ht="31.5" x14ac:dyDescent="0.25">
      <c r="A96" s="4" t="s">
        <v>89</v>
      </c>
      <c r="B96" s="31" t="s">
        <v>237</v>
      </c>
      <c r="C96" s="33" t="s">
        <v>188</v>
      </c>
      <c r="D96" s="25">
        <v>3.1771440143195973</v>
      </c>
      <c r="E96" s="15">
        <v>0</v>
      </c>
      <c r="F96" s="15">
        <f t="shared" si="73"/>
        <v>3.1771440143195973</v>
      </c>
      <c r="G96" s="15">
        <f t="shared" si="74"/>
        <v>3.1771440143195973</v>
      </c>
      <c r="H96" s="15">
        <f t="shared" si="75"/>
        <v>0</v>
      </c>
      <c r="I96" s="15">
        <v>0</v>
      </c>
      <c r="J96" s="15">
        <v>0</v>
      </c>
      <c r="K96" s="15">
        <v>0</v>
      </c>
      <c r="L96" s="15">
        <v>0</v>
      </c>
      <c r="M96" s="15">
        <v>1.7877066328459403</v>
      </c>
      <c r="N96" s="15">
        <v>0</v>
      </c>
      <c r="O96" s="15">
        <v>1.3894373814736567</v>
      </c>
      <c r="P96" s="15">
        <v>0</v>
      </c>
      <c r="Q96" s="15">
        <f t="shared" si="76"/>
        <v>3.1771440143195973</v>
      </c>
      <c r="R96" s="15">
        <f t="shared" si="54"/>
        <v>0</v>
      </c>
      <c r="S96" s="14">
        <v>0</v>
      </c>
      <c r="T96" s="24"/>
    </row>
    <row r="97" spans="1:20" ht="31.5" x14ac:dyDescent="0.25">
      <c r="A97" s="4" t="s">
        <v>89</v>
      </c>
      <c r="B97" s="31" t="s">
        <v>145</v>
      </c>
      <c r="C97" s="33" t="s">
        <v>146</v>
      </c>
      <c r="D97" s="25">
        <v>18.958683956157035</v>
      </c>
      <c r="E97" s="15">
        <v>2.4840000000000001E-3</v>
      </c>
      <c r="F97" s="15">
        <f t="shared" si="73"/>
        <v>18.956199956157036</v>
      </c>
      <c r="G97" s="15">
        <f t="shared" si="74"/>
        <v>18.956199956157036</v>
      </c>
      <c r="H97" s="15">
        <f t="shared" si="75"/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18.956199956157036</v>
      </c>
      <c r="P97" s="15">
        <v>0</v>
      </c>
      <c r="Q97" s="15">
        <f t="shared" si="76"/>
        <v>18.956199956157036</v>
      </c>
      <c r="R97" s="15">
        <f t="shared" si="54"/>
        <v>0</v>
      </c>
      <c r="S97" s="14">
        <v>0</v>
      </c>
      <c r="T97" s="24"/>
    </row>
    <row r="98" spans="1:20" ht="31.5" x14ac:dyDescent="0.25">
      <c r="A98" s="4" t="s">
        <v>89</v>
      </c>
      <c r="B98" s="31" t="s">
        <v>238</v>
      </c>
      <c r="C98" s="33" t="s">
        <v>189</v>
      </c>
      <c r="D98" s="25">
        <v>1.7016664981632856</v>
      </c>
      <c r="E98" s="15">
        <v>0</v>
      </c>
      <c r="F98" s="15">
        <f t="shared" si="73"/>
        <v>1.7016664981632856</v>
      </c>
      <c r="G98" s="15">
        <f t="shared" si="74"/>
        <v>1.7016664981632856</v>
      </c>
      <c r="H98" s="15">
        <f t="shared" si="75"/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1.7016664981632856</v>
      </c>
      <c r="P98" s="15">
        <v>0</v>
      </c>
      <c r="Q98" s="15">
        <f t="shared" si="76"/>
        <v>1.7016664981632856</v>
      </c>
      <c r="R98" s="15">
        <f t="shared" si="54"/>
        <v>0</v>
      </c>
      <c r="S98" s="14">
        <v>0</v>
      </c>
      <c r="T98" s="24"/>
    </row>
    <row r="99" spans="1:20" ht="31.5" x14ac:dyDescent="0.25">
      <c r="A99" s="4" t="s">
        <v>89</v>
      </c>
      <c r="B99" s="31" t="s">
        <v>239</v>
      </c>
      <c r="C99" s="33" t="s">
        <v>190</v>
      </c>
      <c r="D99" s="25">
        <v>23.618683446202496</v>
      </c>
      <c r="E99" s="15">
        <v>0</v>
      </c>
      <c r="F99" s="15">
        <f t="shared" si="73"/>
        <v>23.618683446202496</v>
      </c>
      <c r="G99" s="15">
        <f t="shared" si="74"/>
        <v>23.618683446202496</v>
      </c>
      <c r="H99" s="15">
        <f t="shared" si="75"/>
        <v>0</v>
      </c>
      <c r="I99" s="15">
        <v>1.5171790386715036</v>
      </c>
      <c r="J99" s="15">
        <v>0</v>
      </c>
      <c r="K99" s="15">
        <v>2.7370201018264773</v>
      </c>
      <c r="L99" s="15">
        <v>0</v>
      </c>
      <c r="M99" s="15">
        <v>19.364484305704515</v>
      </c>
      <c r="N99" s="15">
        <v>0</v>
      </c>
      <c r="O99" s="15">
        <v>0</v>
      </c>
      <c r="P99" s="15">
        <v>0</v>
      </c>
      <c r="Q99" s="15">
        <f t="shared" si="76"/>
        <v>23.618683446202496</v>
      </c>
      <c r="R99" s="15">
        <f t="shared" si="54"/>
        <v>-1.5171790386715036</v>
      </c>
      <c r="S99" s="14">
        <f t="shared" si="64"/>
        <v>-100</v>
      </c>
      <c r="T99" s="24" t="s">
        <v>157</v>
      </c>
    </row>
    <row r="100" spans="1:20" ht="47.25" x14ac:dyDescent="0.25">
      <c r="A100" s="4" t="s">
        <v>89</v>
      </c>
      <c r="B100" s="31" t="s">
        <v>240</v>
      </c>
      <c r="C100" s="33" t="s">
        <v>147</v>
      </c>
      <c r="D100" s="25">
        <v>29.911323209296643</v>
      </c>
      <c r="E100" s="15">
        <v>2.7599999999999999E-3</v>
      </c>
      <c r="F100" s="15">
        <f t="shared" si="73"/>
        <v>29.908563209296645</v>
      </c>
      <c r="G100" s="15">
        <f t="shared" si="74"/>
        <v>29.908563209296645</v>
      </c>
      <c r="H100" s="15">
        <f t="shared" si="75"/>
        <v>0</v>
      </c>
      <c r="I100" s="15">
        <v>0</v>
      </c>
      <c r="J100" s="15">
        <v>0</v>
      </c>
      <c r="K100" s="15">
        <v>3.4033329963265713</v>
      </c>
      <c r="L100" s="15">
        <v>0</v>
      </c>
      <c r="M100" s="15">
        <v>6.3862705206314248</v>
      </c>
      <c r="N100" s="15">
        <v>0</v>
      </c>
      <c r="O100" s="15">
        <v>20.118959692338649</v>
      </c>
      <c r="P100" s="15">
        <v>0</v>
      </c>
      <c r="Q100" s="15">
        <f t="shared" si="76"/>
        <v>29.908563209296645</v>
      </c>
      <c r="R100" s="15">
        <f t="shared" si="54"/>
        <v>0</v>
      </c>
      <c r="S100" s="14">
        <v>0</v>
      </c>
      <c r="T100" s="24"/>
    </row>
    <row r="101" spans="1:20" ht="31.5" x14ac:dyDescent="0.25">
      <c r="A101" s="4" t="s">
        <v>89</v>
      </c>
      <c r="B101" s="31" t="s">
        <v>241</v>
      </c>
      <c r="C101" s="33" t="s">
        <v>148</v>
      </c>
      <c r="D101" s="25">
        <v>4.2280629034114572</v>
      </c>
      <c r="E101" s="15">
        <v>2.7599999999999999E-4</v>
      </c>
      <c r="F101" s="15">
        <f t="shared" si="73"/>
        <v>4.2277869034114568</v>
      </c>
      <c r="G101" s="15">
        <f t="shared" si="74"/>
        <v>4.2277869034114568</v>
      </c>
      <c r="H101" s="15">
        <f t="shared" si="75"/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3.6154667419207782</v>
      </c>
      <c r="N101" s="15">
        <v>0</v>
      </c>
      <c r="O101" s="15">
        <v>0.61232016149067892</v>
      </c>
      <c r="P101" s="15">
        <v>0</v>
      </c>
      <c r="Q101" s="15">
        <f t="shared" si="76"/>
        <v>4.2277869034114568</v>
      </c>
      <c r="R101" s="15">
        <f t="shared" ref="R101:R136" si="77">(J101)-(I101)</f>
        <v>0</v>
      </c>
      <c r="S101" s="14">
        <v>0</v>
      </c>
      <c r="T101" s="24"/>
    </row>
    <row r="102" spans="1:20" ht="31.5" x14ac:dyDescent="0.25">
      <c r="A102" s="4" t="s">
        <v>89</v>
      </c>
      <c r="B102" s="31" t="s">
        <v>242</v>
      </c>
      <c r="C102" s="33" t="s">
        <v>191</v>
      </c>
      <c r="D102" s="25">
        <v>2.0226565212390861</v>
      </c>
      <c r="E102" s="15">
        <v>0</v>
      </c>
      <c r="F102" s="15">
        <f t="shared" si="73"/>
        <v>2.0226565212390861</v>
      </c>
      <c r="G102" s="15">
        <f t="shared" ref="G102" si="78">I102+K102+M102+O102</f>
        <v>2.0226565212390861</v>
      </c>
      <c r="H102" s="15">
        <f t="shared" ref="H102" si="79">J102+L102+N102+P102</f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1.2800203755292159</v>
      </c>
      <c r="N102" s="15">
        <v>0</v>
      </c>
      <c r="O102" s="15">
        <v>0.74263614570987013</v>
      </c>
      <c r="P102" s="15">
        <v>0</v>
      </c>
      <c r="Q102" s="15">
        <f t="shared" si="76"/>
        <v>2.0226565212390861</v>
      </c>
      <c r="R102" s="15">
        <f t="shared" si="77"/>
        <v>0</v>
      </c>
      <c r="S102" s="14">
        <v>0</v>
      </c>
      <c r="T102" s="24"/>
    </row>
    <row r="103" spans="1:20" ht="31.5" x14ac:dyDescent="0.25">
      <c r="A103" s="4" t="s">
        <v>89</v>
      </c>
      <c r="B103" s="31" t="s">
        <v>243</v>
      </c>
      <c r="C103" s="33" t="s">
        <v>149</v>
      </c>
      <c r="D103" s="25">
        <v>8.8789278766432531</v>
      </c>
      <c r="E103" s="15">
        <v>0.23073577200000001</v>
      </c>
      <c r="F103" s="15">
        <f t="shared" si="73"/>
        <v>8.6481921046432539</v>
      </c>
      <c r="G103" s="15">
        <f t="shared" ref="G103:G104" si="80">I103+K103+M103+O103</f>
        <v>8.6611998766432539</v>
      </c>
      <c r="H103" s="15">
        <f t="shared" ref="H103:H105" si="81">J103+L103+N103+P103</f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8.6611998766432539</v>
      </c>
      <c r="P103" s="15">
        <v>0</v>
      </c>
      <c r="Q103" s="15">
        <f t="shared" si="76"/>
        <v>8.6481921046432539</v>
      </c>
      <c r="R103" s="15">
        <f t="shared" si="77"/>
        <v>0</v>
      </c>
      <c r="S103" s="14">
        <v>0</v>
      </c>
      <c r="T103" s="24"/>
    </row>
    <row r="104" spans="1:20" ht="31.5" x14ac:dyDescent="0.25">
      <c r="A104" s="4" t="s">
        <v>89</v>
      </c>
      <c r="B104" s="31" t="s">
        <v>244</v>
      </c>
      <c r="C104" s="33" t="s">
        <v>192</v>
      </c>
      <c r="D104" s="25">
        <v>194.96360304237294</v>
      </c>
      <c r="E104" s="15">
        <v>0</v>
      </c>
      <c r="F104" s="15">
        <f t="shared" si="73"/>
        <v>194.96360304237294</v>
      </c>
      <c r="G104" s="15">
        <f t="shared" si="80"/>
        <v>92.821812676643034</v>
      </c>
      <c r="H104" s="15">
        <f t="shared" si="81"/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92.821812676643034</v>
      </c>
      <c r="P104" s="15">
        <v>0</v>
      </c>
      <c r="Q104" s="15">
        <f t="shared" si="76"/>
        <v>194.96360304237294</v>
      </c>
      <c r="R104" s="15">
        <f t="shared" si="77"/>
        <v>0</v>
      </c>
      <c r="S104" s="14">
        <v>0</v>
      </c>
      <c r="T104" s="24"/>
    </row>
    <row r="105" spans="1:20" ht="31.5" x14ac:dyDescent="0.25">
      <c r="A105" s="4" t="s">
        <v>89</v>
      </c>
      <c r="B105" s="31" t="s">
        <v>199</v>
      </c>
      <c r="C105" s="33" t="s">
        <v>198</v>
      </c>
      <c r="D105" s="25">
        <v>8.9580277155766144</v>
      </c>
      <c r="E105" s="15">
        <v>0</v>
      </c>
      <c r="F105" s="15">
        <f t="shared" si="73"/>
        <v>8.9580277155766144</v>
      </c>
      <c r="G105" s="15">
        <f>I105+K105+M105+O105</f>
        <v>0</v>
      </c>
      <c r="H105" s="15">
        <f t="shared" si="81"/>
        <v>2.2447999999999999E-3</v>
      </c>
      <c r="I105" s="15">
        <v>0</v>
      </c>
      <c r="J105" s="15">
        <v>2.2447999999999999E-3</v>
      </c>
      <c r="K105" s="15">
        <v>0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f t="shared" si="76"/>
        <v>8.9557829155766147</v>
      </c>
      <c r="R105" s="15">
        <f t="shared" si="77"/>
        <v>2.2447999999999999E-3</v>
      </c>
      <c r="S105" s="14">
        <v>100</v>
      </c>
      <c r="T105" s="24" t="s">
        <v>157</v>
      </c>
    </row>
    <row r="106" spans="1:20" ht="31.5" x14ac:dyDescent="0.25">
      <c r="A106" s="9" t="s">
        <v>91</v>
      </c>
      <c r="B106" s="10" t="s">
        <v>92</v>
      </c>
      <c r="C106" s="30" t="s">
        <v>156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f t="shared" si="76"/>
        <v>0</v>
      </c>
      <c r="R106" s="13">
        <f t="shared" si="77"/>
        <v>0</v>
      </c>
      <c r="S106" s="13">
        <v>0</v>
      </c>
      <c r="T106" s="23"/>
    </row>
    <row r="107" spans="1:20" ht="31.5" x14ac:dyDescent="0.25">
      <c r="A107" s="7" t="s">
        <v>93</v>
      </c>
      <c r="B107" s="8" t="s">
        <v>94</v>
      </c>
      <c r="C107" s="29" t="s">
        <v>156</v>
      </c>
      <c r="D107" s="12">
        <f t="shared" ref="D107" si="82">D108+D110+D112+D113+D114+D115+D116+D117</f>
        <v>483.2455743149435</v>
      </c>
      <c r="E107" s="12">
        <f t="shared" ref="E107:N107" si="83">E108+E110+E112+E113+E114+E115+E116+E117</f>
        <v>0</v>
      </c>
      <c r="F107" s="12">
        <f t="shared" si="83"/>
        <v>483.2455743149435</v>
      </c>
      <c r="G107" s="12">
        <f t="shared" si="83"/>
        <v>95.998857545198632</v>
      </c>
      <c r="H107" s="12">
        <f t="shared" si="83"/>
        <v>6.7255756424000124</v>
      </c>
      <c r="I107" s="12">
        <f t="shared" si="83"/>
        <v>23.999714386299658</v>
      </c>
      <c r="J107" s="12">
        <f t="shared" si="83"/>
        <v>6.7255756424000124</v>
      </c>
      <c r="K107" s="12">
        <f t="shared" si="83"/>
        <v>23.999714386299658</v>
      </c>
      <c r="L107" s="12">
        <f t="shared" si="83"/>
        <v>0</v>
      </c>
      <c r="M107" s="12">
        <f t="shared" si="83"/>
        <v>23.999714386299658</v>
      </c>
      <c r="N107" s="12">
        <f t="shared" si="83"/>
        <v>0</v>
      </c>
      <c r="O107" s="12">
        <f>O108+O110+O112+O113+O114+O115+O116+O117</f>
        <v>23.999714386299658</v>
      </c>
      <c r="P107" s="12">
        <f>P108+P110+P112+P113+P114+P115+P116+P117</f>
        <v>0</v>
      </c>
      <c r="Q107" s="12">
        <f t="shared" si="76"/>
        <v>476.51999867254347</v>
      </c>
      <c r="R107" s="12">
        <f t="shared" si="77"/>
        <v>-17.274138743899645</v>
      </c>
      <c r="S107" s="12">
        <f t="shared" ref="S107:S136" si="84">(R107*100)/(I107)</f>
        <v>-71.976434660241893</v>
      </c>
      <c r="T107" s="22"/>
    </row>
    <row r="108" spans="1:20" ht="31.5" x14ac:dyDescent="0.25">
      <c r="A108" s="9" t="s">
        <v>27</v>
      </c>
      <c r="B108" s="10" t="s">
        <v>95</v>
      </c>
      <c r="C108" s="30" t="s">
        <v>156</v>
      </c>
      <c r="D108" s="13">
        <f>SUM(D109:D109)</f>
        <v>471.98824641593762</v>
      </c>
      <c r="E108" s="13">
        <f>SUM(E109:E109)</f>
        <v>0</v>
      </c>
      <c r="F108" s="13">
        <f>SUM(F109:F109)</f>
        <v>471.98824641593762</v>
      </c>
      <c r="G108" s="13">
        <f>SUM(G109:G109)</f>
        <v>95.828532587037756</v>
      </c>
      <c r="H108" s="13">
        <f t="shared" ref="H108:P108" si="85">SUM(H109:H109)</f>
        <v>6.635550195400012</v>
      </c>
      <c r="I108" s="13">
        <f t="shared" si="85"/>
        <v>23.957133146759439</v>
      </c>
      <c r="J108" s="13">
        <f t="shared" si="85"/>
        <v>6.635550195400012</v>
      </c>
      <c r="K108" s="13">
        <f t="shared" si="85"/>
        <v>23.957133146759439</v>
      </c>
      <c r="L108" s="13">
        <f t="shared" si="85"/>
        <v>0</v>
      </c>
      <c r="M108" s="13">
        <f t="shared" si="85"/>
        <v>23.957133146759439</v>
      </c>
      <c r="N108" s="13">
        <f t="shared" si="85"/>
        <v>0</v>
      </c>
      <c r="O108" s="13">
        <f t="shared" si="85"/>
        <v>23.957133146759439</v>
      </c>
      <c r="P108" s="13">
        <f t="shared" si="85"/>
        <v>0</v>
      </c>
      <c r="Q108" s="13">
        <f t="shared" si="76"/>
        <v>465.35269622053761</v>
      </c>
      <c r="R108" s="13">
        <f t="shared" si="77"/>
        <v>-17.321582951359428</v>
      </c>
      <c r="S108" s="13">
        <f t="shared" si="84"/>
        <v>-72.302402984734556</v>
      </c>
      <c r="T108" s="23"/>
    </row>
    <row r="109" spans="1:20" ht="47.25" x14ac:dyDescent="0.25">
      <c r="A109" s="4" t="s">
        <v>27</v>
      </c>
      <c r="B109" s="31" t="s">
        <v>245</v>
      </c>
      <c r="C109" s="33" t="s">
        <v>150</v>
      </c>
      <c r="D109" s="25">
        <v>471.98824641593762</v>
      </c>
      <c r="E109" s="15">
        <v>0</v>
      </c>
      <c r="F109" s="15">
        <f>D109-E109</f>
        <v>471.98824641593762</v>
      </c>
      <c r="G109" s="15">
        <f t="shared" ref="G109" si="86">I109+K109+M109+O109</f>
        <v>95.828532587037756</v>
      </c>
      <c r="H109" s="15">
        <f t="shared" ref="H109" si="87">J109+L109+N109+P109</f>
        <v>6.635550195400012</v>
      </c>
      <c r="I109" s="15">
        <v>23.957133146759439</v>
      </c>
      <c r="J109" s="15">
        <v>6.635550195400012</v>
      </c>
      <c r="K109" s="15">
        <v>23.957133146759439</v>
      </c>
      <c r="L109" s="15">
        <v>0</v>
      </c>
      <c r="M109" s="15">
        <v>23.957133146759439</v>
      </c>
      <c r="N109" s="15">
        <v>0</v>
      </c>
      <c r="O109" s="15">
        <v>23.957133146759439</v>
      </c>
      <c r="P109" s="15">
        <v>0</v>
      </c>
      <c r="Q109" s="15">
        <f t="shared" si="76"/>
        <v>465.35269622053761</v>
      </c>
      <c r="R109" s="15">
        <f t="shared" si="77"/>
        <v>-17.321582951359428</v>
      </c>
      <c r="S109" s="14">
        <f t="shared" si="84"/>
        <v>-72.302402984734556</v>
      </c>
      <c r="T109" s="24" t="s">
        <v>157</v>
      </c>
    </row>
    <row r="110" spans="1:20" ht="31.5" x14ac:dyDescent="0.25">
      <c r="A110" s="9" t="s">
        <v>28</v>
      </c>
      <c r="B110" s="10" t="s">
        <v>96</v>
      </c>
      <c r="C110" s="30" t="s">
        <v>156</v>
      </c>
      <c r="D110" s="13">
        <f>SUM(D111:D111)</f>
        <v>11.257327899005878</v>
      </c>
      <c r="E110" s="13">
        <f>SUM(E111:E111)</f>
        <v>0</v>
      </c>
      <c r="F110" s="13">
        <f>SUM(F111:F111)</f>
        <v>11.257327899005878</v>
      </c>
      <c r="G110" s="13">
        <f>SUM(G111:G111)</f>
        <v>0.17032495816087909</v>
      </c>
      <c r="H110" s="13">
        <f t="shared" ref="H110:P110" si="88">SUM(H111:H111)</f>
        <v>9.0025446999999981E-2</v>
      </c>
      <c r="I110" s="13">
        <f t="shared" si="88"/>
        <v>4.2581239540219772E-2</v>
      </c>
      <c r="J110" s="13">
        <f t="shared" si="88"/>
        <v>9.0025446999999981E-2</v>
      </c>
      <c r="K110" s="13">
        <f t="shared" si="88"/>
        <v>4.2581239540219772E-2</v>
      </c>
      <c r="L110" s="13">
        <f t="shared" si="88"/>
        <v>0</v>
      </c>
      <c r="M110" s="13">
        <f t="shared" si="88"/>
        <v>4.2581239540219772E-2</v>
      </c>
      <c r="N110" s="13">
        <f t="shared" si="88"/>
        <v>0</v>
      </c>
      <c r="O110" s="13">
        <f t="shared" si="88"/>
        <v>4.2581239540219772E-2</v>
      </c>
      <c r="P110" s="13">
        <f t="shared" si="88"/>
        <v>0</v>
      </c>
      <c r="Q110" s="13">
        <f t="shared" si="76"/>
        <v>11.167302452005877</v>
      </c>
      <c r="R110" s="13">
        <f t="shared" si="77"/>
        <v>4.7444207459780209E-2</v>
      </c>
      <c r="S110" s="13">
        <f t="shared" si="84"/>
        <v>111.42044706088735</v>
      </c>
      <c r="T110" s="23"/>
    </row>
    <row r="111" spans="1:20" ht="47.25" x14ac:dyDescent="0.25">
      <c r="A111" s="4" t="s">
        <v>28</v>
      </c>
      <c r="B111" s="31" t="s">
        <v>246</v>
      </c>
      <c r="C111" s="33" t="s">
        <v>151</v>
      </c>
      <c r="D111" s="25">
        <v>11.257327899005878</v>
      </c>
      <c r="E111" s="15">
        <v>0</v>
      </c>
      <c r="F111" s="15">
        <f>D111-E111</f>
        <v>11.257327899005878</v>
      </c>
      <c r="G111" s="15">
        <f t="shared" ref="G111" si="89">I111+K111+M111+O111</f>
        <v>0.17032495816087909</v>
      </c>
      <c r="H111" s="15">
        <f t="shared" ref="H111" si="90">J111+L111+N111+P111</f>
        <v>9.0025446999999981E-2</v>
      </c>
      <c r="I111" s="15">
        <v>4.2581239540219772E-2</v>
      </c>
      <c r="J111" s="15">
        <v>9.0025446999999981E-2</v>
      </c>
      <c r="K111" s="15">
        <v>4.2581239540219772E-2</v>
      </c>
      <c r="L111" s="15">
        <v>0</v>
      </c>
      <c r="M111" s="15">
        <v>4.2581239540219772E-2</v>
      </c>
      <c r="N111" s="15">
        <v>0</v>
      </c>
      <c r="O111" s="15">
        <v>4.2581239540219772E-2</v>
      </c>
      <c r="P111" s="15">
        <v>0</v>
      </c>
      <c r="Q111" s="15">
        <f t="shared" si="76"/>
        <v>11.167302452005877</v>
      </c>
      <c r="R111" s="15">
        <f t="shared" si="77"/>
        <v>4.7444207459780209E-2</v>
      </c>
      <c r="S111" s="14">
        <f t="shared" si="84"/>
        <v>111.42044706088735</v>
      </c>
      <c r="T111" s="24" t="s">
        <v>157</v>
      </c>
    </row>
    <row r="112" spans="1:20" ht="31.5" x14ac:dyDescent="0.25">
      <c r="A112" s="9" t="s">
        <v>29</v>
      </c>
      <c r="B112" s="10" t="s">
        <v>97</v>
      </c>
      <c r="C112" s="30" t="s">
        <v>156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  <c r="J112" s="13">
        <v>0</v>
      </c>
      <c r="K112" s="13">
        <v>0</v>
      </c>
      <c r="L112" s="13">
        <v>0</v>
      </c>
      <c r="M112" s="13">
        <v>0</v>
      </c>
      <c r="N112" s="13">
        <v>0</v>
      </c>
      <c r="O112" s="13">
        <v>0</v>
      </c>
      <c r="P112" s="13">
        <v>0</v>
      </c>
      <c r="Q112" s="13">
        <f t="shared" si="76"/>
        <v>0</v>
      </c>
      <c r="R112" s="13">
        <f t="shared" si="77"/>
        <v>0</v>
      </c>
      <c r="S112" s="13">
        <v>0</v>
      </c>
      <c r="T112" s="23"/>
    </row>
    <row r="113" spans="1:20" ht="31.5" x14ac:dyDescent="0.25">
      <c r="A113" s="9" t="s">
        <v>30</v>
      </c>
      <c r="B113" s="10" t="s">
        <v>98</v>
      </c>
      <c r="C113" s="30" t="s">
        <v>156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0</v>
      </c>
      <c r="L113" s="13">
        <v>0</v>
      </c>
      <c r="M113" s="13">
        <v>0</v>
      </c>
      <c r="N113" s="13">
        <v>0</v>
      </c>
      <c r="O113" s="13">
        <v>0</v>
      </c>
      <c r="P113" s="13">
        <v>0</v>
      </c>
      <c r="Q113" s="13">
        <f t="shared" si="76"/>
        <v>0</v>
      </c>
      <c r="R113" s="13">
        <f t="shared" si="77"/>
        <v>0</v>
      </c>
      <c r="S113" s="13">
        <v>0</v>
      </c>
      <c r="T113" s="23"/>
    </row>
    <row r="114" spans="1:20" ht="47.25" x14ac:dyDescent="0.25">
      <c r="A114" s="9" t="s">
        <v>31</v>
      </c>
      <c r="B114" s="10" t="s">
        <v>99</v>
      </c>
      <c r="C114" s="30" t="s">
        <v>156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  <c r="J114" s="13">
        <v>0</v>
      </c>
      <c r="K114" s="13">
        <v>0</v>
      </c>
      <c r="L114" s="13">
        <v>0</v>
      </c>
      <c r="M114" s="13">
        <v>0</v>
      </c>
      <c r="N114" s="13">
        <v>0</v>
      </c>
      <c r="O114" s="13">
        <v>0</v>
      </c>
      <c r="P114" s="13">
        <v>0</v>
      </c>
      <c r="Q114" s="13">
        <f t="shared" si="76"/>
        <v>0</v>
      </c>
      <c r="R114" s="13">
        <f t="shared" si="77"/>
        <v>0</v>
      </c>
      <c r="S114" s="13">
        <v>0</v>
      </c>
      <c r="T114" s="23"/>
    </row>
    <row r="115" spans="1:20" ht="47.25" x14ac:dyDescent="0.25">
      <c r="A115" s="9" t="s">
        <v>32</v>
      </c>
      <c r="B115" s="10" t="s">
        <v>100</v>
      </c>
      <c r="C115" s="30" t="s">
        <v>156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f t="shared" si="76"/>
        <v>0</v>
      </c>
      <c r="R115" s="13">
        <f t="shared" si="77"/>
        <v>0</v>
      </c>
      <c r="S115" s="13">
        <v>0</v>
      </c>
      <c r="T115" s="23"/>
    </row>
    <row r="116" spans="1:20" ht="47.25" x14ac:dyDescent="0.25">
      <c r="A116" s="9" t="s">
        <v>33</v>
      </c>
      <c r="B116" s="10" t="s">
        <v>101</v>
      </c>
      <c r="C116" s="30" t="s">
        <v>156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0</v>
      </c>
      <c r="L116" s="13">
        <v>0</v>
      </c>
      <c r="M116" s="13">
        <v>0</v>
      </c>
      <c r="N116" s="13">
        <v>0</v>
      </c>
      <c r="O116" s="13">
        <v>0</v>
      </c>
      <c r="P116" s="13">
        <v>0</v>
      </c>
      <c r="Q116" s="13">
        <f t="shared" si="76"/>
        <v>0</v>
      </c>
      <c r="R116" s="13">
        <f t="shared" si="77"/>
        <v>0</v>
      </c>
      <c r="S116" s="13">
        <v>0</v>
      </c>
      <c r="T116" s="23"/>
    </row>
    <row r="117" spans="1:20" ht="47.25" x14ac:dyDescent="0.25">
      <c r="A117" s="9" t="s">
        <v>102</v>
      </c>
      <c r="B117" s="10" t="s">
        <v>103</v>
      </c>
      <c r="C117" s="30" t="s">
        <v>156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  <c r="P117" s="13">
        <v>0</v>
      </c>
      <c r="Q117" s="13">
        <f t="shared" si="76"/>
        <v>0</v>
      </c>
      <c r="R117" s="13">
        <f t="shared" si="77"/>
        <v>0</v>
      </c>
      <c r="S117" s="13">
        <v>0</v>
      </c>
      <c r="T117" s="23"/>
    </row>
    <row r="118" spans="1:20" ht="47.25" x14ac:dyDescent="0.25">
      <c r="A118" s="7" t="s">
        <v>104</v>
      </c>
      <c r="B118" s="8" t="s">
        <v>105</v>
      </c>
      <c r="C118" s="29" t="s">
        <v>156</v>
      </c>
      <c r="D118" s="12">
        <f t="shared" ref="D118" si="91">D119+D120</f>
        <v>0</v>
      </c>
      <c r="E118" s="12">
        <v>0</v>
      </c>
      <c r="F118" s="12">
        <v>0</v>
      </c>
      <c r="G118" s="12">
        <f>G119+G120</f>
        <v>0</v>
      </c>
      <c r="H118" s="12">
        <f>H119+H120</f>
        <v>0</v>
      </c>
      <c r="I118" s="12">
        <v>0</v>
      </c>
      <c r="J118" s="12">
        <f t="shared" ref="J118:P118" si="92">J119+J120</f>
        <v>0</v>
      </c>
      <c r="K118" s="12">
        <f t="shared" si="92"/>
        <v>0</v>
      </c>
      <c r="L118" s="12">
        <f t="shared" si="92"/>
        <v>0</v>
      </c>
      <c r="M118" s="12">
        <f t="shared" si="92"/>
        <v>0</v>
      </c>
      <c r="N118" s="12">
        <f t="shared" si="92"/>
        <v>0</v>
      </c>
      <c r="O118" s="12">
        <f t="shared" si="92"/>
        <v>0</v>
      </c>
      <c r="P118" s="12">
        <f t="shared" si="92"/>
        <v>0</v>
      </c>
      <c r="Q118" s="12">
        <f t="shared" si="76"/>
        <v>0</v>
      </c>
      <c r="R118" s="12">
        <f t="shared" si="77"/>
        <v>0</v>
      </c>
      <c r="S118" s="12">
        <v>0</v>
      </c>
      <c r="T118" s="22"/>
    </row>
    <row r="119" spans="1:20" ht="31.5" x14ac:dyDescent="0.25">
      <c r="A119" s="9" t="s">
        <v>106</v>
      </c>
      <c r="B119" s="10" t="s">
        <v>107</v>
      </c>
      <c r="C119" s="30" t="s">
        <v>156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0</v>
      </c>
      <c r="L119" s="13">
        <v>0</v>
      </c>
      <c r="M119" s="13">
        <v>0</v>
      </c>
      <c r="N119" s="13">
        <v>0</v>
      </c>
      <c r="O119" s="13">
        <v>0</v>
      </c>
      <c r="P119" s="13">
        <v>0</v>
      </c>
      <c r="Q119" s="13">
        <f t="shared" si="76"/>
        <v>0</v>
      </c>
      <c r="R119" s="13">
        <f t="shared" si="77"/>
        <v>0</v>
      </c>
      <c r="S119" s="13">
        <v>0</v>
      </c>
      <c r="T119" s="23"/>
    </row>
    <row r="120" spans="1:20" ht="47.25" x14ac:dyDescent="0.25">
      <c r="A120" s="9" t="s">
        <v>108</v>
      </c>
      <c r="B120" s="10" t="s">
        <v>109</v>
      </c>
      <c r="C120" s="30" t="s">
        <v>156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0</v>
      </c>
      <c r="L120" s="13">
        <v>0</v>
      </c>
      <c r="M120" s="13">
        <v>0</v>
      </c>
      <c r="N120" s="13">
        <v>0</v>
      </c>
      <c r="O120" s="13">
        <v>0</v>
      </c>
      <c r="P120" s="13">
        <v>0</v>
      </c>
      <c r="Q120" s="13">
        <f t="shared" si="76"/>
        <v>0</v>
      </c>
      <c r="R120" s="13">
        <f t="shared" si="77"/>
        <v>0</v>
      </c>
      <c r="S120" s="13">
        <v>0</v>
      </c>
      <c r="T120" s="23"/>
    </row>
    <row r="121" spans="1:20" ht="63" x14ac:dyDescent="0.25">
      <c r="A121" s="5" t="s">
        <v>110</v>
      </c>
      <c r="B121" s="6" t="s">
        <v>111</v>
      </c>
      <c r="C121" s="28" t="s">
        <v>156</v>
      </c>
      <c r="D121" s="11">
        <f t="shared" ref="D121" si="93">D122+D123</f>
        <v>0</v>
      </c>
      <c r="E121" s="11">
        <v>0</v>
      </c>
      <c r="F121" s="11">
        <v>0</v>
      </c>
      <c r="G121" s="11">
        <f>G122+G123</f>
        <v>0</v>
      </c>
      <c r="H121" s="11">
        <f>H122+H123</f>
        <v>0</v>
      </c>
      <c r="I121" s="11">
        <v>0</v>
      </c>
      <c r="J121" s="11">
        <f t="shared" ref="J121:P121" si="94">J122+J123</f>
        <v>0</v>
      </c>
      <c r="K121" s="11">
        <f t="shared" si="94"/>
        <v>0</v>
      </c>
      <c r="L121" s="11">
        <f t="shared" si="94"/>
        <v>0</v>
      </c>
      <c r="M121" s="11">
        <f t="shared" si="94"/>
        <v>0</v>
      </c>
      <c r="N121" s="11">
        <f t="shared" si="94"/>
        <v>0</v>
      </c>
      <c r="O121" s="11">
        <f t="shared" si="94"/>
        <v>0</v>
      </c>
      <c r="P121" s="11">
        <f t="shared" si="94"/>
        <v>0</v>
      </c>
      <c r="Q121" s="11">
        <f t="shared" si="76"/>
        <v>0</v>
      </c>
      <c r="R121" s="11">
        <f t="shared" si="77"/>
        <v>0</v>
      </c>
      <c r="S121" s="11">
        <v>0</v>
      </c>
      <c r="T121" s="21"/>
    </row>
    <row r="122" spans="1:20" ht="63" x14ac:dyDescent="0.25">
      <c r="A122" s="7" t="s">
        <v>112</v>
      </c>
      <c r="B122" s="8" t="s">
        <v>113</v>
      </c>
      <c r="C122" s="29" t="s">
        <v>156</v>
      </c>
      <c r="D122" s="12">
        <v>0</v>
      </c>
      <c r="E122" s="12">
        <v>0</v>
      </c>
      <c r="F122" s="12">
        <v>0</v>
      </c>
      <c r="G122" s="12">
        <v>0</v>
      </c>
      <c r="H122" s="12">
        <v>0</v>
      </c>
      <c r="I122" s="12">
        <v>0</v>
      </c>
      <c r="J122" s="12">
        <v>0</v>
      </c>
      <c r="K122" s="12">
        <v>0</v>
      </c>
      <c r="L122" s="12">
        <v>0</v>
      </c>
      <c r="M122" s="12">
        <v>0</v>
      </c>
      <c r="N122" s="12">
        <v>0</v>
      </c>
      <c r="O122" s="12">
        <v>0</v>
      </c>
      <c r="P122" s="12">
        <v>0</v>
      </c>
      <c r="Q122" s="12">
        <f t="shared" si="76"/>
        <v>0</v>
      </c>
      <c r="R122" s="12">
        <f t="shared" si="77"/>
        <v>0</v>
      </c>
      <c r="S122" s="12">
        <v>0</v>
      </c>
      <c r="T122" s="22"/>
    </row>
    <row r="123" spans="1:20" ht="47.25" x14ac:dyDescent="0.25">
      <c r="A123" s="7" t="s">
        <v>114</v>
      </c>
      <c r="B123" s="8" t="s">
        <v>115</v>
      </c>
      <c r="C123" s="29" t="s">
        <v>156</v>
      </c>
      <c r="D123" s="12">
        <v>0</v>
      </c>
      <c r="E123" s="12">
        <v>0</v>
      </c>
      <c r="F123" s="12">
        <v>0</v>
      </c>
      <c r="G123" s="12">
        <v>0</v>
      </c>
      <c r="H123" s="12">
        <v>0</v>
      </c>
      <c r="I123" s="12">
        <v>0</v>
      </c>
      <c r="J123" s="12">
        <v>0</v>
      </c>
      <c r="K123" s="12">
        <v>0</v>
      </c>
      <c r="L123" s="12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f t="shared" si="76"/>
        <v>0</v>
      </c>
      <c r="R123" s="12">
        <f t="shared" si="77"/>
        <v>0</v>
      </c>
      <c r="S123" s="12">
        <v>0</v>
      </c>
      <c r="T123" s="22"/>
    </row>
    <row r="124" spans="1:20" ht="31.5" x14ac:dyDescent="0.25">
      <c r="A124" s="5" t="s">
        <v>116</v>
      </c>
      <c r="B124" s="6" t="s">
        <v>117</v>
      </c>
      <c r="C124" s="28" t="s">
        <v>156</v>
      </c>
      <c r="D124" s="11">
        <f t="shared" ref="D124:P124" si="95">SUM(D125:D132)</f>
        <v>47.377271373969862</v>
      </c>
      <c r="E124" s="11">
        <f t="shared" si="95"/>
        <v>0.12078</v>
      </c>
      <c r="F124" s="11">
        <f t="shared" si="95"/>
        <v>47.256491373969858</v>
      </c>
      <c r="G124" s="11">
        <f t="shared" si="95"/>
        <v>47.256491373969858</v>
      </c>
      <c r="H124" s="11">
        <f t="shared" si="95"/>
        <v>2.1187826986</v>
      </c>
      <c r="I124" s="11">
        <f t="shared" si="95"/>
        <v>0</v>
      </c>
      <c r="J124" s="11">
        <f t="shared" si="95"/>
        <v>2.1187826986</v>
      </c>
      <c r="K124" s="11">
        <f t="shared" si="95"/>
        <v>0</v>
      </c>
      <c r="L124" s="11">
        <f t="shared" si="95"/>
        <v>0</v>
      </c>
      <c r="M124" s="11">
        <f t="shared" si="95"/>
        <v>32.975927609493453</v>
      </c>
      <c r="N124" s="11">
        <f t="shared" si="95"/>
        <v>0</v>
      </c>
      <c r="O124" s="11">
        <f t="shared" si="95"/>
        <v>14.280563764476405</v>
      </c>
      <c r="P124" s="11">
        <f t="shared" si="95"/>
        <v>0</v>
      </c>
      <c r="Q124" s="11">
        <f t="shared" si="76"/>
        <v>45.137708675369858</v>
      </c>
      <c r="R124" s="11">
        <f t="shared" si="77"/>
        <v>2.1187826986</v>
      </c>
      <c r="S124" s="11">
        <v>100</v>
      </c>
      <c r="T124" s="21"/>
    </row>
    <row r="125" spans="1:20" ht="31.5" x14ac:dyDescent="0.25">
      <c r="A125" s="4" t="s">
        <v>116</v>
      </c>
      <c r="B125" s="31" t="s">
        <v>247</v>
      </c>
      <c r="C125" s="33" t="s">
        <v>153</v>
      </c>
      <c r="D125" s="26">
        <v>11.788375859446775</v>
      </c>
      <c r="E125" s="15">
        <v>0.11940000000000001</v>
      </c>
      <c r="F125" s="16">
        <f t="shared" ref="F125:F132" si="96">D125-E125</f>
        <v>11.668975859446775</v>
      </c>
      <c r="G125" s="15">
        <f>I125+K125+M125+O125</f>
        <v>11.668975859446775</v>
      </c>
      <c r="H125" s="15">
        <f t="shared" ref="H125:H130" si="97">J125+L125+N125+P125</f>
        <v>0</v>
      </c>
      <c r="I125" s="15">
        <v>0</v>
      </c>
      <c r="J125" s="15">
        <v>0</v>
      </c>
      <c r="K125" s="15">
        <v>0</v>
      </c>
      <c r="L125" s="15">
        <v>0</v>
      </c>
      <c r="M125" s="15">
        <v>11.668975859446775</v>
      </c>
      <c r="N125" s="15">
        <v>0</v>
      </c>
      <c r="O125" s="15">
        <v>0</v>
      </c>
      <c r="P125" s="15">
        <v>0</v>
      </c>
      <c r="Q125" s="15">
        <f t="shared" si="76"/>
        <v>11.668975859446775</v>
      </c>
      <c r="R125" s="15">
        <f t="shared" si="77"/>
        <v>0</v>
      </c>
      <c r="S125" s="14">
        <v>0</v>
      </c>
      <c r="T125" s="24"/>
    </row>
    <row r="126" spans="1:20" ht="31.5" x14ac:dyDescent="0.25">
      <c r="A126" s="4" t="s">
        <v>116</v>
      </c>
      <c r="B126" s="31" t="s">
        <v>248</v>
      </c>
      <c r="C126" s="33" t="s">
        <v>154</v>
      </c>
      <c r="D126" s="26">
        <v>3.0072192153098625</v>
      </c>
      <c r="E126" s="15">
        <v>2.7599999999999999E-4</v>
      </c>
      <c r="F126" s="16">
        <f t="shared" si="96"/>
        <v>3.0069432153098625</v>
      </c>
      <c r="G126" s="15">
        <f t="shared" ref="G126:G130" si="98">I126+K126+M126+O126</f>
        <v>3.0069432153098625</v>
      </c>
      <c r="H126" s="15">
        <f t="shared" si="97"/>
        <v>0</v>
      </c>
      <c r="I126" s="15">
        <v>0</v>
      </c>
      <c r="J126" s="15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3.0069432153098625</v>
      </c>
      <c r="P126" s="15">
        <v>0</v>
      </c>
      <c r="Q126" s="15">
        <f t="shared" si="76"/>
        <v>3.0069432153098625</v>
      </c>
      <c r="R126" s="15">
        <f t="shared" si="77"/>
        <v>0</v>
      </c>
      <c r="S126" s="14">
        <v>0</v>
      </c>
      <c r="T126" s="24"/>
    </row>
    <row r="127" spans="1:20" ht="31.5" x14ac:dyDescent="0.25">
      <c r="A127" s="4" t="s">
        <v>116</v>
      </c>
      <c r="B127" s="31" t="s">
        <v>249</v>
      </c>
      <c r="C127" s="33" t="s">
        <v>193</v>
      </c>
      <c r="D127" s="26">
        <v>2.6409668850390751</v>
      </c>
      <c r="E127" s="15">
        <v>0</v>
      </c>
      <c r="F127" s="16">
        <f t="shared" si="96"/>
        <v>2.6409668850390751</v>
      </c>
      <c r="G127" s="15">
        <f t="shared" si="98"/>
        <v>2.6409668850390751</v>
      </c>
      <c r="H127" s="15">
        <f t="shared" si="97"/>
        <v>0</v>
      </c>
      <c r="I127" s="15">
        <v>0</v>
      </c>
      <c r="J127" s="15">
        <v>0</v>
      </c>
      <c r="K127" s="15">
        <v>0</v>
      </c>
      <c r="L127" s="15">
        <v>0</v>
      </c>
      <c r="M127" s="15">
        <v>2.6409668850390751</v>
      </c>
      <c r="N127" s="15">
        <v>0</v>
      </c>
      <c r="O127" s="15">
        <v>0</v>
      </c>
      <c r="P127" s="15">
        <v>0</v>
      </c>
      <c r="Q127" s="15">
        <f t="shared" si="76"/>
        <v>2.6409668850390751</v>
      </c>
      <c r="R127" s="15">
        <f t="shared" si="77"/>
        <v>0</v>
      </c>
      <c r="S127" s="14">
        <v>0</v>
      </c>
      <c r="T127" s="24"/>
    </row>
    <row r="128" spans="1:20" ht="31.5" x14ac:dyDescent="0.25">
      <c r="A128" s="4" t="s">
        <v>116</v>
      </c>
      <c r="B128" s="31" t="s">
        <v>250</v>
      </c>
      <c r="C128" s="33" t="s">
        <v>194</v>
      </c>
      <c r="D128" s="26">
        <v>2.8201835547731555</v>
      </c>
      <c r="E128" s="15">
        <v>0</v>
      </c>
      <c r="F128" s="16">
        <f t="shared" si="96"/>
        <v>2.8201835547731555</v>
      </c>
      <c r="G128" s="15">
        <f t="shared" si="98"/>
        <v>2.8201835547731555</v>
      </c>
      <c r="H128" s="15">
        <f t="shared" si="97"/>
        <v>0</v>
      </c>
      <c r="I128" s="15">
        <v>0</v>
      </c>
      <c r="J128" s="15">
        <v>0</v>
      </c>
      <c r="K128" s="15">
        <v>0</v>
      </c>
      <c r="L128" s="15">
        <v>0</v>
      </c>
      <c r="M128" s="15">
        <v>2.8201835547731555</v>
      </c>
      <c r="N128" s="15">
        <v>0</v>
      </c>
      <c r="O128" s="15">
        <v>0</v>
      </c>
      <c r="P128" s="15">
        <v>0</v>
      </c>
      <c r="Q128" s="15">
        <f t="shared" si="76"/>
        <v>2.8201835547731555</v>
      </c>
      <c r="R128" s="15">
        <f t="shared" si="77"/>
        <v>0</v>
      </c>
      <c r="S128" s="14">
        <v>0</v>
      </c>
      <c r="T128" s="24"/>
    </row>
    <row r="129" spans="1:20" ht="31.5" x14ac:dyDescent="0.25">
      <c r="A129" s="4" t="s">
        <v>116</v>
      </c>
      <c r="B129" s="31" t="s">
        <v>251</v>
      </c>
      <c r="C129" s="33" t="s">
        <v>155</v>
      </c>
      <c r="D129" s="26">
        <v>21.807170442382123</v>
      </c>
      <c r="E129" s="15">
        <v>1.1039999999999999E-3</v>
      </c>
      <c r="F129" s="16">
        <f t="shared" si="96"/>
        <v>21.806066442382122</v>
      </c>
      <c r="G129" s="15">
        <f t="shared" si="98"/>
        <v>21.806066442382122</v>
      </c>
      <c r="H129" s="15">
        <f t="shared" si="97"/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15.845801310234449</v>
      </c>
      <c r="N129" s="15">
        <v>0</v>
      </c>
      <c r="O129" s="15">
        <v>5.960265132147673</v>
      </c>
      <c r="P129" s="15">
        <v>0</v>
      </c>
      <c r="Q129" s="15">
        <f t="shared" si="76"/>
        <v>21.806066442382122</v>
      </c>
      <c r="R129" s="15">
        <f t="shared" si="77"/>
        <v>0</v>
      </c>
      <c r="S129" s="14">
        <v>0</v>
      </c>
      <c r="T129" s="24"/>
    </row>
    <row r="130" spans="1:20" ht="31.5" x14ac:dyDescent="0.25">
      <c r="A130" s="4" t="s">
        <v>116</v>
      </c>
      <c r="B130" s="31" t="s">
        <v>252</v>
      </c>
      <c r="C130" s="33" t="s">
        <v>195</v>
      </c>
      <c r="D130" s="26">
        <v>2.6409668850390751</v>
      </c>
      <c r="E130" s="15">
        <v>0</v>
      </c>
      <c r="F130" s="16">
        <f t="shared" si="96"/>
        <v>2.6409668850390751</v>
      </c>
      <c r="G130" s="15">
        <f t="shared" si="98"/>
        <v>2.6409668850390751</v>
      </c>
      <c r="H130" s="15">
        <f t="shared" si="97"/>
        <v>0</v>
      </c>
      <c r="I130" s="15">
        <v>0</v>
      </c>
      <c r="J130" s="15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2.6409668850390751</v>
      </c>
      <c r="P130" s="15">
        <v>0</v>
      </c>
      <c r="Q130" s="15">
        <f t="shared" si="76"/>
        <v>2.6409668850390751</v>
      </c>
      <c r="R130" s="15">
        <f t="shared" si="77"/>
        <v>0</v>
      </c>
      <c r="S130" s="14">
        <v>0</v>
      </c>
      <c r="T130" s="24"/>
    </row>
    <row r="131" spans="1:20" ht="31.5" x14ac:dyDescent="0.25">
      <c r="A131" s="4" t="s">
        <v>116</v>
      </c>
      <c r="B131" s="31" t="s">
        <v>196</v>
      </c>
      <c r="C131" s="33" t="s">
        <v>197</v>
      </c>
      <c r="D131" s="26">
        <v>2.6723885319797942</v>
      </c>
      <c r="E131" s="15">
        <v>0</v>
      </c>
      <c r="F131" s="16">
        <f t="shared" si="96"/>
        <v>2.6723885319797942</v>
      </c>
      <c r="G131" s="15">
        <f t="shared" ref="G131:G132" si="99">I131+K131+M131+O131</f>
        <v>2.6723885319797942</v>
      </c>
      <c r="H131" s="15">
        <f t="shared" ref="H131:H132" si="100">J131+L131+N131+P131</f>
        <v>0</v>
      </c>
      <c r="I131" s="15">
        <v>0</v>
      </c>
      <c r="J131" s="15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2.6723885319797942</v>
      </c>
      <c r="P131" s="15">
        <v>0</v>
      </c>
      <c r="Q131" s="15">
        <f t="shared" si="76"/>
        <v>2.6723885319797942</v>
      </c>
      <c r="R131" s="15">
        <f t="shared" si="77"/>
        <v>0</v>
      </c>
      <c r="S131" s="14">
        <v>0</v>
      </c>
      <c r="T131" s="24"/>
    </row>
    <row r="132" spans="1:20" ht="31.5" x14ac:dyDescent="0.25">
      <c r="A132" s="4" t="s">
        <v>116</v>
      </c>
      <c r="B132" s="31" t="s">
        <v>253</v>
      </c>
      <c r="C132" s="33" t="s">
        <v>200</v>
      </c>
      <c r="D132" s="26">
        <v>0</v>
      </c>
      <c r="E132" s="15">
        <v>0</v>
      </c>
      <c r="F132" s="16">
        <f t="shared" si="96"/>
        <v>0</v>
      </c>
      <c r="G132" s="15">
        <f t="shared" si="99"/>
        <v>0</v>
      </c>
      <c r="H132" s="15">
        <f t="shared" si="100"/>
        <v>2.1187826986</v>
      </c>
      <c r="I132" s="15">
        <v>0</v>
      </c>
      <c r="J132" s="15">
        <v>2.1187826986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f t="shared" si="76"/>
        <v>-2.1187826986</v>
      </c>
      <c r="R132" s="15">
        <f t="shared" si="77"/>
        <v>2.1187826986</v>
      </c>
      <c r="S132" s="14">
        <v>100</v>
      </c>
      <c r="T132" s="24" t="s">
        <v>157</v>
      </c>
    </row>
    <row r="133" spans="1:20" ht="47.25" x14ac:dyDescent="0.25">
      <c r="A133" s="5" t="s">
        <v>118</v>
      </c>
      <c r="B133" s="6" t="s">
        <v>119</v>
      </c>
      <c r="C133" s="28" t="s">
        <v>156</v>
      </c>
      <c r="D133" s="11">
        <v>0</v>
      </c>
      <c r="E133" s="11">
        <v>0</v>
      </c>
      <c r="F133" s="11">
        <v>0</v>
      </c>
      <c r="G133" s="11">
        <v>0</v>
      </c>
      <c r="H133" s="11">
        <v>0</v>
      </c>
      <c r="I133" s="11">
        <v>0</v>
      </c>
      <c r="J133" s="11">
        <v>0</v>
      </c>
      <c r="K133" s="11">
        <v>0</v>
      </c>
      <c r="L133" s="11">
        <v>0</v>
      </c>
      <c r="M133" s="11">
        <v>0</v>
      </c>
      <c r="N133" s="11">
        <v>0</v>
      </c>
      <c r="O133" s="11">
        <v>0</v>
      </c>
      <c r="P133" s="11">
        <v>0</v>
      </c>
      <c r="Q133" s="11">
        <f t="shared" si="76"/>
        <v>0</v>
      </c>
      <c r="R133" s="11">
        <f t="shared" si="77"/>
        <v>0</v>
      </c>
      <c r="S133" s="11">
        <v>0</v>
      </c>
      <c r="T133" s="21"/>
    </row>
    <row r="134" spans="1:20" ht="31.5" x14ac:dyDescent="0.25">
      <c r="A134" s="5" t="s">
        <v>120</v>
      </c>
      <c r="B134" s="6" t="s">
        <v>121</v>
      </c>
      <c r="C134" s="28" t="s">
        <v>156</v>
      </c>
      <c r="D134" s="11">
        <f t="shared" ref="D134:P134" si="101">SUM(D135:D136)</f>
        <v>61.026992992491351</v>
      </c>
      <c r="E134" s="11">
        <f t="shared" si="101"/>
        <v>37.175948195999993</v>
      </c>
      <c r="F134" s="11">
        <f t="shared" si="101"/>
        <v>23.851044796491362</v>
      </c>
      <c r="G134" s="11">
        <f>SUM(G135:G136)</f>
        <v>43.323575392491357</v>
      </c>
      <c r="H134" s="11">
        <f t="shared" si="101"/>
        <v>3.0299090400000006</v>
      </c>
      <c r="I134" s="11">
        <f t="shared" si="101"/>
        <v>2.4221027999999998</v>
      </c>
      <c r="J134" s="11">
        <f t="shared" si="101"/>
        <v>3.0299090400000006</v>
      </c>
      <c r="K134" s="11">
        <f t="shared" si="101"/>
        <v>0</v>
      </c>
      <c r="L134" s="11">
        <f t="shared" si="101"/>
        <v>0</v>
      </c>
      <c r="M134" s="11">
        <f t="shared" si="101"/>
        <v>40.901472592491359</v>
      </c>
      <c r="N134" s="11">
        <f t="shared" si="101"/>
        <v>0</v>
      </c>
      <c r="O134" s="11">
        <f t="shared" si="101"/>
        <v>0</v>
      </c>
      <c r="P134" s="11">
        <f t="shared" si="101"/>
        <v>0</v>
      </c>
      <c r="Q134" s="11">
        <f t="shared" si="76"/>
        <v>20.821135756491362</v>
      </c>
      <c r="R134" s="11">
        <f t="shared" si="77"/>
        <v>0.60780624000000083</v>
      </c>
      <c r="S134" s="11">
        <f t="shared" si="84"/>
        <v>25.094155376064172</v>
      </c>
      <c r="T134" s="21"/>
    </row>
    <row r="135" spans="1:20" ht="47.25" x14ac:dyDescent="0.25">
      <c r="A135" s="4" t="s">
        <v>120</v>
      </c>
      <c r="B135" s="31" t="s">
        <v>123</v>
      </c>
      <c r="C135" s="33" t="s">
        <v>152</v>
      </c>
      <c r="D135" s="26">
        <v>58.604890192491354</v>
      </c>
      <c r="E135" s="15">
        <v>37.175948195999993</v>
      </c>
      <c r="F135" s="16">
        <f t="shared" ref="F135:F136" si="102">D135-E135</f>
        <v>21.428941996491361</v>
      </c>
      <c r="G135" s="15">
        <f t="shared" ref="G135" si="103">I135+K135+M135+O135</f>
        <v>40.901472592491359</v>
      </c>
      <c r="H135" s="15">
        <f t="shared" ref="H135:H136" si="104">J135+L135+N135+P135</f>
        <v>6.2219999999999992E-3</v>
      </c>
      <c r="I135" s="15">
        <v>0</v>
      </c>
      <c r="J135" s="15">
        <v>6.2219999999999992E-3</v>
      </c>
      <c r="K135" s="15">
        <v>0</v>
      </c>
      <c r="L135" s="15">
        <v>0</v>
      </c>
      <c r="M135" s="15">
        <v>40.901472592491359</v>
      </c>
      <c r="N135" s="15">
        <v>0</v>
      </c>
      <c r="O135" s="15">
        <v>0</v>
      </c>
      <c r="P135" s="15">
        <v>0</v>
      </c>
      <c r="Q135" s="15">
        <f t="shared" si="76"/>
        <v>21.422719996491359</v>
      </c>
      <c r="R135" s="15">
        <f t="shared" si="77"/>
        <v>6.2219999999999992E-3</v>
      </c>
      <c r="S135" s="14">
        <v>100</v>
      </c>
      <c r="T135" s="24" t="s">
        <v>157</v>
      </c>
    </row>
    <row r="136" spans="1:20" ht="31.5" x14ac:dyDescent="0.25">
      <c r="A136" s="4" t="s">
        <v>120</v>
      </c>
      <c r="B136" s="31" t="s">
        <v>215</v>
      </c>
      <c r="C136" s="33" t="s">
        <v>160</v>
      </c>
      <c r="D136" s="26">
        <v>2.4221027999999998</v>
      </c>
      <c r="E136" s="15">
        <v>0</v>
      </c>
      <c r="F136" s="16">
        <f t="shared" si="102"/>
        <v>2.4221027999999998</v>
      </c>
      <c r="G136" s="15">
        <f>I136+K136+M136+O136</f>
        <v>2.4221027999999998</v>
      </c>
      <c r="H136" s="15">
        <f t="shared" si="104"/>
        <v>3.0236870400000004</v>
      </c>
      <c r="I136" s="15">
        <v>2.4221027999999998</v>
      </c>
      <c r="J136" s="15">
        <v>3.0236870400000004</v>
      </c>
      <c r="K136" s="15">
        <v>0</v>
      </c>
      <c r="L136" s="15">
        <v>0</v>
      </c>
      <c r="M136" s="15">
        <v>0</v>
      </c>
      <c r="N136" s="15">
        <v>0</v>
      </c>
      <c r="O136" s="15">
        <v>0</v>
      </c>
      <c r="P136" s="15">
        <v>0</v>
      </c>
      <c r="Q136" s="15">
        <f t="shared" si="76"/>
        <v>-0.60158424000000066</v>
      </c>
      <c r="R136" s="15">
        <f t="shared" si="77"/>
        <v>0.60158424000000066</v>
      </c>
      <c r="S136" s="14">
        <f t="shared" si="84"/>
        <v>24.837271151331841</v>
      </c>
      <c r="T136" s="24" t="s">
        <v>157</v>
      </c>
    </row>
  </sheetData>
  <autoFilter ref="A22:T136"/>
  <mergeCells count="32">
    <mergeCell ref="R20:R21"/>
    <mergeCell ref="A19:A21"/>
    <mergeCell ref="B19:B21"/>
    <mergeCell ref="C19:C21"/>
    <mergeCell ref="D19:D21"/>
    <mergeCell ref="E19:E21"/>
    <mergeCell ref="F19:F21"/>
    <mergeCell ref="S20:S21"/>
    <mergeCell ref="A5:T5"/>
    <mergeCell ref="A6:T6"/>
    <mergeCell ref="A7:T7"/>
    <mergeCell ref="A8:T8"/>
    <mergeCell ref="A10:T10"/>
    <mergeCell ref="A11:T11"/>
    <mergeCell ref="G19:P19"/>
    <mergeCell ref="Q19:Q21"/>
    <mergeCell ref="R19:S19"/>
    <mergeCell ref="T19:T21"/>
    <mergeCell ref="G20:H20"/>
    <mergeCell ref="I20:J20"/>
    <mergeCell ref="K20:L20"/>
    <mergeCell ref="M20:N20"/>
    <mergeCell ref="O20:P20"/>
    <mergeCell ref="A4:T4"/>
    <mergeCell ref="A18:T18"/>
    <mergeCell ref="A9:T9"/>
    <mergeCell ref="A12:T12"/>
    <mergeCell ref="A13:T13"/>
    <mergeCell ref="A14:T14"/>
    <mergeCell ref="A15:T15"/>
    <mergeCell ref="A16:T16"/>
    <mergeCell ref="A17:T17"/>
  </mergeCells>
  <printOptions horizontalCentered="1"/>
  <pageMargins left="0" right="0" top="0.74803149606299213" bottom="0" header="0.31496062992125984" footer="0.31496062992125984"/>
  <pageSetup paperSize="9" scale="45" fitToHeight="10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Лист10</vt:lpstr>
      <vt:lpstr>Лист10!Область_печати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2019-04-22T06:41:56Z</cp:lastPrinted>
  <dcterms:created xsi:type="dcterms:W3CDTF">2018-07-26T04:47:23Z</dcterms:created>
  <dcterms:modified xsi:type="dcterms:W3CDTF">2026-05-08T06:08:32Z</dcterms:modified>
</cp:coreProperties>
</file>