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6г\1 КВАРТАЛ\АО ОКЭС отчет за 1 квартал 2026 года\Отчет за 1 квартал 2026г\"/>
    </mc:Choice>
  </mc:AlternateContent>
  <bookViews>
    <workbookView xWindow="0" yWindow="0" windowWidth="28800" windowHeight="10950" tabRatio="810"/>
  </bookViews>
  <sheets>
    <sheet name="Лист11" sheetId="10" r:id="rId1"/>
  </sheets>
  <definedNames>
    <definedName name="_xlnm._FilterDatabase" localSheetId="0" hidden="1">Лист11!$A$24:$Y$138</definedName>
    <definedName name="_xlnm.Print_Area" localSheetId="0">Лист11!$A$1:$X$138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2" i="10" l="1"/>
  <c r="D61" i="10"/>
  <c r="D60" i="10"/>
  <c r="D59" i="10"/>
  <c r="D58" i="10"/>
  <c r="D67" i="10"/>
  <c r="E57" i="10"/>
  <c r="F57" i="10"/>
  <c r="G57" i="10"/>
  <c r="H57" i="10"/>
  <c r="J57" i="10"/>
  <c r="K57" i="10"/>
  <c r="M57" i="10"/>
  <c r="I67" i="10"/>
  <c r="I68" i="10"/>
  <c r="I62" i="10"/>
  <c r="I61" i="10"/>
  <c r="I60" i="10"/>
  <c r="I59" i="10"/>
  <c r="I58" i="10"/>
  <c r="I39" i="10"/>
  <c r="I40" i="10"/>
  <c r="I41" i="10"/>
  <c r="I42" i="10"/>
  <c r="I57" i="10" l="1"/>
  <c r="D57" i="10"/>
  <c r="N57" i="10" s="1"/>
  <c r="V138" i="10"/>
  <c r="T138" i="10"/>
  <c r="U138" i="10" s="1"/>
  <c r="V137" i="10"/>
  <c r="T137" i="10"/>
  <c r="U137" i="10" s="1"/>
  <c r="V135" i="10"/>
  <c r="T135" i="10"/>
  <c r="N135" i="10"/>
  <c r="V134" i="10"/>
  <c r="T134" i="10"/>
  <c r="V133" i="10"/>
  <c r="T133" i="10"/>
  <c r="U133" i="10" s="1"/>
  <c r="V132" i="10"/>
  <c r="T132" i="10"/>
  <c r="U132" i="10" s="1"/>
  <c r="V131" i="10"/>
  <c r="T131" i="10"/>
  <c r="U131" i="10" s="1"/>
  <c r="V130" i="10"/>
  <c r="T130" i="10"/>
  <c r="U130" i="10" s="1"/>
  <c r="V129" i="10"/>
  <c r="T129" i="10"/>
  <c r="U129" i="10" s="1"/>
  <c r="V128" i="10"/>
  <c r="T128" i="10"/>
  <c r="U128" i="10" s="1"/>
  <c r="V127" i="10"/>
  <c r="T127" i="10"/>
  <c r="U127" i="10" s="1"/>
  <c r="V125" i="10"/>
  <c r="T125" i="10"/>
  <c r="N125" i="10"/>
  <c r="V124" i="10"/>
  <c r="T124" i="10"/>
  <c r="N124" i="10"/>
  <c r="V122" i="10"/>
  <c r="T122" i="10"/>
  <c r="N122" i="10"/>
  <c r="V121" i="10"/>
  <c r="T121" i="10"/>
  <c r="N121" i="10"/>
  <c r="V119" i="10"/>
  <c r="T119" i="10"/>
  <c r="N119" i="10"/>
  <c r="V118" i="10"/>
  <c r="T118" i="10"/>
  <c r="N118" i="10"/>
  <c r="V117" i="10"/>
  <c r="T117" i="10"/>
  <c r="N117" i="10"/>
  <c r="V116" i="10"/>
  <c r="T116" i="10"/>
  <c r="N116" i="10"/>
  <c r="V115" i="10"/>
  <c r="T115" i="10"/>
  <c r="N115" i="10"/>
  <c r="V114" i="10"/>
  <c r="T114" i="10"/>
  <c r="N114" i="10"/>
  <c r="V113" i="10"/>
  <c r="T113" i="10"/>
  <c r="U113" i="10" s="1"/>
  <c r="V111" i="10"/>
  <c r="T111" i="10"/>
  <c r="U111" i="10" s="1"/>
  <c r="V108" i="10"/>
  <c r="T108" i="10"/>
  <c r="N108" i="10"/>
  <c r="V107" i="10"/>
  <c r="T107" i="10"/>
  <c r="V106" i="10"/>
  <c r="T106" i="10"/>
  <c r="U106" i="10" s="1"/>
  <c r="V105" i="10"/>
  <c r="T105" i="10"/>
  <c r="U105" i="10" s="1"/>
  <c r="V104" i="10"/>
  <c r="T104" i="10"/>
  <c r="U104" i="10" s="1"/>
  <c r="V103" i="10"/>
  <c r="T103" i="10"/>
  <c r="U103" i="10" s="1"/>
  <c r="V102" i="10"/>
  <c r="T102" i="10"/>
  <c r="U102" i="10" s="1"/>
  <c r="V101" i="10"/>
  <c r="T101" i="10"/>
  <c r="U101" i="10" s="1"/>
  <c r="V100" i="10"/>
  <c r="T100" i="10"/>
  <c r="U100" i="10" s="1"/>
  <c r="V99" i="10"/>
  <c r="T99" i="10"/>
  <c r="U99" i="10" s="1"/>
  <c r="V98" i="10"/>
  <c r="T98" i="10"/>
  <c r="U98" i="10" s="1"/>
  <c r="V97" i="10"/>
  <c r="T97" i="10"/>
  <c r="U97" i="10" s="1"/>
  <c r="V96" i="10"/>
  <c r="T96" i="10"/>
  <c r="U96" i="10" s="1"/>
  <c r="V95" i="10"/>
  <c r="T95" i="10"/>
  <c r="U95" i="10" s="1"/>
  <c r="V94" i="10"/>
  <c r="T94" i="10"/>
  <c r="U94" i="10" s="1"/>
  <c r="V93" i="10"/>
  <c r="T93" i="10"/>
  <c r="U93" i="10" s="1"/>
  <c r="V92" i="10"/>
  <c r="T92" i="10"/>
  <c r="U92" i="10" s="1"/>
  <c r="V91" i="10"/>
  <c r="T91" i="10"/>
  <c r="U91" i="10" s="1"/>
  <c r="V90" i="10"/>
  <c r="T90" i="10"/>
  <c r="U90" i="10" s="1"/>
  <c r="V89" i="10"/>
  <c r="T89" i="10"/>
  <c r="U89" i="10" s="1"/>
  <c r="V88" i="10"/>
  <c r="T88" i="10"/>
  <c r="U88" i="10" s="1"/>
  <c r="V87" i="10"/>
  <c r="T87" i="10"/>
  <c r="U87" i="10" s="1"/>
  <c r="V86" i="10"/>
  <c r="T86" i="10"/>
  <c r="U86" i="10" s="1"/>
  <c r="V85" i="10"/>
  <c r="T85" i="10"/>
  <c r="U85" i="10" s="1"/>
  <c r="V84" i="10"/>
  <c r="T84" i="10"/>
  <c r="U84" i="10" s="1"/>
  <c r="V83" i="10"/>
  <c r="T83" i="10"/>
  <c r="U83" i="10" s="1"/>
  <c r="V82" i="10"/>
  <c r="T82" i="10"/>
  <c r="U82" i="10" s="1"/>
  <c r="V81" i="10"/>
  <c r="T81" i="10"/>
  <c r="U81" i="10" s="1"/>
  <c r="V80" i="10"/>
  <c r="T80" i="10"/>
  <c r="U80" i="10" s="1"/>
  <c r="V79" i="10"/>
  <c r="T79" i="10"/>
  <c r="U79" i="10" s="1"/>
  <c r="V78" i="10"/>
  <c r="T78" i="10"/>
  <c r="U78" i="10" s="1"/>
  <c r="V77" i="10"/>
  <c r="T77" i="10"/>
  <c r="U77" i="10" s="1"/>
  <c r="V76" i="10"/>
  <c r="T76" i="10"/>
  <c r="U76" i="10" s="1"/>
  <c r="V75" i="10"/>
  <c r="T75" i="10"/>
  <c r="U75" i="10" s="1"/>
  <c r="V74" i="10"/>
  <c r="T74" i="10"/>
  <c r="U74" i="10" s="1"/>
  <c r="V73" i="10"/>
  <c r="T73" i="10"/>
  <c r="U73" i="10" s="1"/>
  <c r="V69" i="10"/>
  <c r="T69" i="10"/>
  <c r="N69" i="10"/>
  <c r="V68" i="10"/>
  <c r="T68" i="10"/>
  <c r="U68" i="10" s="1"/>
  <c r="V67" i="10"/>
  <c r="T67" i="10"/>
  <c r="U67" i="10" s="1"/>
  <c r="N67" i="10"/>
  <c r="O67" i="10" s="1"/>
  <c r="V66" i="10"/>
  <c r="T66" i="10"/>
  <c r="U66" i="10" s="1"/>
  <c r="V62" i="10"/>
  <c r="T62" i="10"/>
  <c r="N62" i="10"/>
  <c r="V61" i="10"/>
  <c r="T61" i="10"/>
  <c r="N61" i="10"/>
  <c r="V60" i="10"/>
  <c r="T60" i="10"/>
  <c r="N60" i="10"/>
  <c r="V59" i="10"/>
  <c r="T59" i="10"/>
  <c r="N59" i="10"/>
  <c r="V58" i="10"/>
  <c r="T58" i="10"/>
  <c r="N58" i="10"/>
  <c r="V57" i="10"/>
  <c r="V56" i="10"/>
  <c r="T56" i="10"/>
  <c r="N56" i="10"/>
  <c r="V54" i="10"/>
  <c r="T54" i="10"/>
  <c r="N54" i="10"/>
  <c r="V53" i="10"/>
  <c r="T53" i="10"/>
  <c r="N53" i="10"/>
  <c r="V52" i="10"/>
  <c r="T52" i="10"/>
  <c r="N52" i="10"/>
  <c r="V51" i="10"/>
  <c r="T51" i="10"/>
  <c r="N51" i="10"/>
  <c r="V50" i="10"/>
  <c r="T50" i="10"/>
  <c r="N50" i="10"/>
  <c r="V49" i="10"/>
  <c r="T49" i="10"/>
  <c r="N49" i="10"/>
  <c r="V48" i="10"/>
  <c r="T48" i="10"/>
  <c r="N48" i="10"/>
  <c r="V47" i="10"/>
  <c r="T47" i="10"/>
  <c r="N47" i="10"/>
  <c r="V45" i="10"/>
  <c r="T45" i="10"/>
  <c r="N45" i="10"/>
  <c r="V44" i="10"/>
  <c r="T44" i="10"/>
  <c r="N44" i="10"/>
  <c r="V42" i="10"/>
  <c r="T42" i="10"/>
  <c r="V41" i="10"/>
  <c r="T41" i="10"/>
  <c r="V40" i="10"/>
  <c r="T40" i="10"/>
  <c r="V39" i="10"/>
  <c r="T39" i="10"/>
  <c r="V38" i="10"/>
  <c r="T38" i="10"/>
  <c r="V37" i="10"/>
  <c r="V36" i="10"/>
  <c r="T36" i="10"/>
  <c r="V35" i="10"/>
  <c r="T35" i="10"/>
  <c r="V72" i="10"/>
  <c r="T72" i="10"/>
  <c r="U72" i="10" s="1"/>
  <c r="L57" i="10" l="1"/>
  <c r="T57" i="10" s="1"/>
  <c r="K71" i="10" l="1"/>
  <c r="J71" i="10"/>
  <c r="H71" i="10"/>
  <c r="G71" i="10"/>
  <c r="F71" i="10"/>
  <c r="E71" i="10"/>
  <c r="M71" i="10"/>
  <c r="V71" i="10" s="1"/>
  <c r="L136" i="10"/>
  <c r="L71" i="10" l="1"/>
  <c r="T71" i="10" s="1"/>
  <c r="U71" i="10" s="1"/>
  <c r="I138" i="10" l="1"/>
  <c r="D138" i="10"/>
  <c r="M136" i="10"/>
  <c r="K136" i="10"/>
  <c r="J136" i="10"/>
  <c r="H136" i="10"/>
  <c r="G136" i="10"/>
  <c r="T136" i="10" s="1"/>
  <c r="U136" i="10" s="1"/>
  <c r="F136" i="10"/>
  <c r="E136" i="10"/>
  <c r="I66" i="10"/>
  <c r="D66" i="10"/>
  <c r="M65" i="10"/>
  <c r="L65" i="10"/>
  <c r="K65" i="10"/>
  <c r="J65" i="10"/>
  <c r="H65" i="10"/>
  <c r="G65" i="10"/>
  <c r="F65" i="10"/>
  <c r="E65" i="10"/>
  <c r="N138" i="10" l="1"/>
  <c r="O138" i="10" s="1"/>
  <c r="V136" i="10"/>
  <c r="T65" i="10"/>
  <c r="U65" i="10" s="1"/>
  <c r="V65" i="10"/>
  <c r="N66" i="10"/>
  <c r="O66" i="10" s="1"/>
  <c r="I38" i="10"/>
  <c r="I36" i="10"/>
  <c r="I35" i="10"/>
  <c r="D36" i="10"/>
  <c r="D35" i="10"/>
  <c r="D39" i="10"/>
  <c r="N39" i="10" s="1"/>
  <c r="O39" i="10" s="1"/>
  <c r="D40" i="10"/>
  <c r="N40" i="10" s="1"/>
  <c r="O40" i="10" s="1"/>
  <c r="D41" i="10"/>
  <c r="N41" i="10" s="1"/>
  <c r="O41" i="10" s="1"/>
  <c r="D42" i="10"/>
  <c r="N42" i="10" s="1"/>
  <c r="O42" i="10" s="1"/>
  <c r="G37" i="10"/>
  <c r="D38" i="10"/>
  <c r="I107" i="10"/>
  <c r="D107" i="10"/>
  <c r="D68" i="10"/>
  <c r="N68" i="10" s="1"/>
  <c r="O68" i="10" s="1"/>
  <c r="N38" i="10" l="1"/>
  <c r="O38" i="10" s="1"/>
  <c r="N36" i="10"/>
  <c r="O36" i="10" s="1"/>
  <c r="N107" i="10"/>
  <c r="N35" i="10"/>
  <c r="O35" i="10" s="1"/>
  <c r="I65" i="10"/>
  <c r="D65" i="10"/>
  <c r="N65" i="10" l="1"/>
  <c r="O65" i="10" s="1"/>
  <c r="L37" i="10"/>
  <c r="T37" i="10" s="1"/>
  <c r="K37" i="10"/>
  <c r="J37" i="10"/>
  <c r="I37" i="10"/>
  <c r="F37" i="10"/>
  <c r="E37" i="10"/>
  <c r="D37" i="10"/>
  <c r="N37" i="10" l="1"/>
  <c r="O37" i="10" s="1"/>
  <c r="D111" i="10"/>
  <c r="I113" i="10"/>
  <c r="D113" i="10"/>
  <c r="I111" i="10"/>
  <c r="I106" i="10"/>
  <c r="D106" i="10"/>
  <c r="N106" i="10" l="1"/>
  <c r="O106" i="10" s="1"/>
  <c r="N111" i="10"/>
  <c r="O111" i="10" s="1"/>
  <c r="N113" i="10"/>
  <c r="O113" i="10" s="1"/>
  <c r="D128" i="10"/>
  <c r="D129" i="10"/>
  <c r="D130" i="10"/>
  <c r="D131" i="10"/>
  <c r="D132" i="10"/>
  <c r="D133" i="10"/>
  <c r="D134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I137" i="10"/>
  <c r="I128" i="10"/>
  <c r="I129" i="10"/>
  <c r="N129" i="10" s="1"/>
  <c r="O129" i="10" s="1"/>
  <c r="I130" i="10"/>
  <c r="I131" i="10"/>
  <c r="I132" i="10"/>
  <c r="I133" i="10"/>
  <c r="N133" i="10" s="1"/>
  <c r="O133" i="10" s="1"/>
  <c r="I134" i="10"/>
  <c r="I73" i="10"/>
  <c r="I74" i="10"/>
  <c r="I75" i="10"/>
  <c r="N75" i="10" s="1"/>
  <c r="O75" i="10" s="1"/>
  <c r="I76" i="10"/>
  <c r="I77" i="10"/>
  <c r="I78" i="10"/>
  <c r="I79" i="10"/>
  <c r="N79" i="10" s="1"/>
  <c r="O79" i="10" s="1"/>
  <c r="I80" i="10"/>
  <c r="I81" i="10"/>
  <c r="I82" i="10"/>
  <c r="I83" i="10"/>
  <c r="N83" i="10" s="1"/>
  <c r="O83" i="10" s="1"/>
  <c r="I84" i="10"/>
  <c r="I85" i="10"/>
  <c r="I86" i="10"/>
  <c r="I87" i="10"/>
  <c r="N87" i="10" s="1"/>
  <c r="O87" i="10" s="1"/>
  <c r="I88" i="10"/>
  <c r="I89" i="10"/>
  <c r="I90" i="10"/>
  <c r="I91" i="10"/>
  <c r="N91" i="10" s="1"/>
  <c r="O91" i="10" s="1"/>
  <c r="I92" i="10"/>
  <c r="I93" i="10"/>
  <c r="I94" i="10"/>
  <c r="I95" i="10"/>
  <c r="N95" i="10" s="1"/>
  <c r="O95" i="10" s="1"/>
  <c r="I96" i="10"/>
  <c r="I97" i="10"/>
  <c r="I98" i="10"/>
  <c r="I99" i="10"/>
  <c r="N99" i="10" s="1"/>
  <c r="O99" i="10" s="1"/>
  <c r="I100" i="10"/>
  <c r="I101" i="10"/>
  <c r="I102" i="10"/>
  <c r="I103" i="10"/>
  <c r="N103" i="10" s="1"/>
  <c r="O103" i="10" s="1"/>
  <c r="I104" i="10"/>
  <c r="I105" i="10"/>
  <c r="N104" i="10" l="1"/>
  <c r="O104" i="10" s="1"/>
  <c r="N100" i="10"/>
  <c r="O100" i="10" s="1"/>
  <c r="N96" i="10"/>
  <c r="O96" i="10" s="1"/>
  <c r="N92" i="10"/>
  <c r="O92" i="10" s="1"/>
  <c r="N88" i="10"/>
  <c r="O88" i="10" s="1"/>
  <c r="N84" i="10"/>
  <c r="O84" i="10" s="1"/>
  <c r="N105" i="10"/>
  <c r="O105" i="10" s="1"/>
  <c r="N101" i="10"/>
  <c r="O101" i="10" s="1"/>
  <c r="N97" i="10"/>
  <c r="O97" i="10" s="1"/>
  <c r="N93" i="10"/>
  <c r="O93" i="10" s="1"/>
  <c r="N89" i="10"/>
  <c r="O89" i="10" s="1"/>
  <c r="N85" i="10"/>
  <c r="O85" i="10" s="1"/>
  <c r="N81" i="10"/>
  <c r="O81" i="10" s="1"/>
  <c r="N77" i="10"/>
  <c r="O77" i="10" s="1"/>
  <c r="N73" i="10"/>
  <c r="O73" i="10" s="1"/>
  <c r="N131" i="10"/>
  <c r="O131" i="10" s="1"/>
  <c r="N102" i="10"/>
  <c r="O102" i="10" s="1"/>
  <c r="N98" i="10"/>
  <c r="O98" i="10" s="1"/>
  <c r="N94" i="10"/>
  <c r="O94" i="10" s="1"/>
  <c r="N90" i="10"/>
  <c r="O90" i="10" s="1"/>
  <c r="N86" i="10"/>
  <c r="O86" i="10" s="1"/>
  <c r="N82" i="10"/>
  <c r="O82" i="10" s="1"/>
  <c r="N78" i="10"/>
  <c r="O78" i="10" s="1"/>
  <c r="N74" i="10"/>
  <c r="O74" i="10" s="1"/>
  <c r="N132" i="10"/>
  <c r="O132" i="10" s="1"/>
  <c r="N128" i="10"/>
  <c r="O128" i="10" s="1"/>
  <c r="N80" i="10"/>
  <c r="O80" i="10" s="1"/>
  <c r="N76" i="10"/>
  <c r="O76" i="10" s="1"/>
  <c r="N134" i="10"/>
  <c r="N130" i="10"/>
  <c r="O130" i="10" s="1"/>
  <c r="I72" i="10"/>
  <c r="I127" i="10"/>
  <c r="I136" i="10" l="1"/>
  <c r="I71" i="10"/>
  <c r="L31" i="10"/>
  <c r="L30" i="10"/>
  <c r="L126" i="10"/>
  <c r="L112" i="10"/>
  <c r="L110" i="10"/>
  <c r="L55" i="10"/>
  <c r="L34" i="10"/>
  <c r="G30" i="10"/>
  <c r="G126" i="10"/>
  <c r="G29" i="10" s="1"/>
  <c r="G112" i="10"/>
  <c r="G110" i="10"/>
  <c r="G55" i="10"/>
  <c r="G34" i="10"/>
  <c r="D72" i="10"/>
  <c r="N72" i="10" s="1"/>
  <c r="O72" i="10" s="1"/>
  <c r="T30" i="10" l="1"/>
  <c r="T110" i="10"/>
  <c r="U110" i="10" s="1"/>
  <c r="T55" i="10"/>
  <c r="T112" i="10"/>
  <c r="U112" i="10" s="1"/>
  <c r="T34" i="10"/>
  <c r="T126" i="10"/>
  <c r="U126" i="10" s="1"/>
  <c r="L29" i="10"/>
  <c r="T29" i="10" s="1"/>
  <c r="U29" i="10" s="1"/>
  <c r="D71" i="10"/>
  <c r="N71" i="10" s="1"/>
  <c r="O71" i="10" s="1"/>
  <c r="G31" i="10"/>
  <c r="T31" i="10" s="1"/>
  <c r="U31" i="10" s="1"/>
  <c r="L64" i="10"/>
  <c r="L43" i="10"/>
  <c r="G64" i="10"/>
  <c r="G46" i="10"/>
  <c r="G109" i="10"/>
  <c r="G120" i="10"/>
  <c r="L70" i="10"/>
  <c r="L123" i="10"/>
  <c r="G43" i="10"/>
  <c r="G123" i="10"/>
  <c r="G28" i="10" s="1"/>
  <c r="L46" i="10"/>
  <c r="L109" i="10"/>
  <c r="L120" i="10"/>
  <c r="D137" i="10"/>
  <c r="N137" i="10" s="1"/>
  <c r="O137" i="10" s="1"/>
  <c r="G70" i="10"/>
  <c r="T109" i="10" l="1"/>
  <c r="U109" i="10" s="1"/>
  <c r="T46" i="10"/>
  <c r="T43" i="10"/>
  <c r="T70" i="10"/>
  <c r="U70" i="10" s="1"/>
  <c r="T120" i="10"/>
  <c r="T64" i="10"/>
  <c r="U64" i="10" s="1"/>
  <c r="T123" i="10"/>
  <c r="L28" i="10"/>
  <c r="T28" i="10" s="1"/>
  <c r="L33" i="10"/>
  <c r="G33" i="10"/>
  <c r="G63" i="10"/>
  <c r="G27" i="10" s="1"/>
  <c r="L63" i="10"/>
  <c r="T63" i="10" l="1"/>
  <c r="U63" i="10" s="1"/>
  <c r="G26" i="10"/>
  <c r="T33" i="10"/>
  <c r="L27" i="10"/>
  <c r="T27" i="10" s="1"/>
  <c r="U27" i="10" s="1"/>
  <c r="L26" i="10"/>
  <c r="G25" i="10"/>
  <c r="G32" i="10"/>
  <c r="L32" i="10"/>
  <c r="T26" i="10" l="1"/>
  <c r="T32" i="10"/>
  <c r="U32" i="10" s="1"/>
  <c r="L25" i="10"/>
  <c r="T25" i="10" s="1"/>
  <c r="U25" i="10" s="1"/>
  <c r="D127" i="10"/>
  <c r="N127" i="10" s="1"/>
  <c r="O127" i="10" s="1"/>
  <c r="M30" i="10"/>
  <c r="M126" i="10"/>
  <c r="M112" i="10"/>
  <c r="M110" i="10"/>
  <c r="M55" i="10"/>
  <c r="M34" i="10"/>
  <c r="K31" i="10"/>
  <c r="K30" i="10"/>
  <c r="K126" i="10"/>
  <c r="K29" i="10" s="1"/>
  <c r="K112" i="10"/>
  <c r="K110" i="10"/>
  <c r="K55" i="10"/>
  <c r="K34" i="10"/>
  <c r="J31" i="10"/>
  <c r="J30" i="10"/>
  <c r="J126" i="10"/>
  <c r="J29" i="10" s="1"/>
  <c r="J112" i="10"/>
  <c r="J110" i="10"/>
  <c r="J55" i="10"/>
  <c r="J34" i="10"/>
  <c r="H31" i="10"/>
  <c r="H30" i="10"/>
  <c r="H126" i="10"/>
  <c r="H29" i="10" s="1"/>
  <c r="H112" i="10"/>
  <c r="H110" i="10"/>
  <c r="H55" i="10"/>
  <c r="H34" i="10"/>
  <c r="F31" i="10"/>
  <c r="F30" i="10"/>
  <c r="F126" i="10"/>
  <c r="F29" i="10" s="1"/>
  <c r="F112" i="10"/>
  <c r="F110" i="10"/>
  <c r="F55" i="10"/>
  <c r="F34" i="10"/>
  <c r="E31" i="10"/>
  <c r="E126" i="10"/>
  <c r="E29" i="10" s="1"/>
  <c r="E112" i="10"/>
  <c r="E110" i="10"/>
  <c r="E55" i="10"/>
  <c r="E34" i="10"/>
  <c r="E30" i="10"/>
  <c r="I30" i="10"/>
  <c r="I112" i="10"/>
  <c r="I110" i="10"/>
  <c r="I55" i="10"/>
  <c r="I34" i="10"/>
  <c r="D30" i="10"/>
  <c r="D112" i="10"/>
  <c r="D110" i="10"/>
  <c r="D55" i="10"/>
  <c r="D34" i="10"/>
  <c r="N110" i="10" l="1"/>
  <c r="O110" i="10" s="1"/>
  <c r="V110" i="10"/>
  <c r="N34" i="10"/>
  <c r="O34" i="10" s="1"/>
  <c r="V34" i="10"/>
  <c r="V126" i="10"/>
  <c r="N30" i="10"/>
  <c r="N112" i="10"/>
  <c r="O112" i="10" s="1"/>
  <c r="V112" i="10"/>
  <c r="V30" i="10"/>
  <c r="N55" i="10"/>
  <c r="V55" i="10"/>
  <c r="D136" i="10"/>
  <c r="N136" i="10" s="1"/>
  <c r="O136" i="10" s="1"/>
  <c r="M29" i="10"/>
  <c r="V29" i="10" s="1"/>
  <c r="M31" i="10"/>
  <c r="V31" i="10" s="1"/>
  <c r="E70" i="10"/>
  <c r="E123" i="10"/>
  <c r="E28" i="10" s="1"/>
  <c r="K70" i="10"/>
  <c r="K123" i="10"/>
  <c r="K28" i="10" s="1"/>
  <c r="J64" i="10"/>
  <c r="I126" i="10"/>
  <c r="I46" i="10"/>
  <c r="E109" i="10"/>
  <c r="E120" i="10"/>
  <c r="H70" i="10"/>
  <c r="H123" i="10"/>
  <c r="H28" i="10" s="1"/>
  <c r="J43" i="10"/>
  <c r="K64" i="10"/>
  <c r="K120" i="10"/>
  <c r="I43" i="10"/>
  <c r="F123" i="10"/>
  <c r="F28" i="10" s="1"/>
  <c r="J70" i="10"/>
  <c r="J123" i="10"/>
  <c r="J28" i="10" s="1"/>
  <c r="M64" i="10"/>
  <c r="M120" i="10"/>
  <c r="D43" i="10"/>
  <c r="M43" i="10"/>
  <c r="V43" i="10" s="1"/>
  <c r="D123" i="10"/>
  <c r="D28" i="10" s="1"/>
  <c r="I109" i="10"/>
  <c r="E46" i="10"/>
  <c r="E64" i="10"/>
  <c r="F64" i="10"/>
  <c r="F109" i="10"/>
  <c r="K43" i="10"/>
  <c r="M123" i="10"/>
  <c r="I120" i="10"/>
  <c r="F43" i="10"/>
  <c r="H43" i="10"/>
  <c r="D126" i="10"/>
  <c r="D46" i="10"/>
  <c r="D109" i="10"/>
  <c r="D120" i="10"/>
  <c r="I123" i="10"/>
  <c r="E43" i="10"/>
  <c r="H64" i="10"/>
  <c r="H109" i="10"/>
  <c r="H120" i="10"/>
  <c r="J109" i="10"/>
  <c r="J120" i="10"/>
  <c r="M46" i="10"/>
  <c r="D64" i="10"/>
  <c r="I64" i="10"/>
  <c r="F70" i="10"/>
  <c r="H46" i="10"/>
  <c r="J46" i="10"/>
  <c r="M109" i="10"/>
  <c r="K109" i="10"/>
  <c r="M70" i="10"/>
  <c r="F46" i="10"/>
  <c r="F120" i="10"/>
  <c r="K46" i="10"/>
  <c r="N123" i="10" l="1"/>
  <c r="V123" i="10"/>
  <c r="N126" i="10"/>
  <c r="O126" i="10" s="1"/>
  <c r="N109" i="10"/>
  <c r="O109" i="10" s="1"/>
  <c r="V120" i="10"/>
  <c r="V109" i="10"/>
  <c r="N120" i="10"/>
  <c r="V64" i="10"/>
  <c r="N43" i="10"/>
  <c r="N46" i="10"/>
  <c r="V70" i="10"/>
  <c r="V46" i="10"/>
  <c r="N64" i="10"/>
  <c r="O64" i="10" s="1"/>
  <c r="I28" i="10"/>
  <c r="N28" i="10" s="1"/>
  <c r="M28" i="10"/>
  <c r="V28" i="10" s="1"/>
  <c r="D29" i="10"/>
  <c r="I70" i="10"/>
  <c r="D70" i="10"/>
  <c r="D31" i="10"/>
  <c r="K33" i="10"/>
  <c r="K26" i="10" s="1"/>
  <c r="H33" i="10"/>
  <c r="H26" i="10" s="1"/>
  <c r="K63" i="10"/>
  <c r="K27" i="10" s="1"/>
  <c r="E63" i="10"/>
  <c r="E27" i="10" s="1"/>
  <c r="E33" i="10"/>
  <c r="I33" i="10"/>
  <c r="J33" i="10"/>
  <c r="J26" i="10" s="1"/>
  <c r="I31" i="10"/>
  <c r="N31" i="10" s="1"/>
  <c r="O31" i="10" s="1"/>
  <c r="I29" i="10"/>
  <c r="N29" i="10" s="1"/>
  <c r="O29" i="10" s="1"/>
  <c r="F63" i="10"/>
  <c r="F27" i="10" s="1"/>
  <c r="M33" i="10"/>
  <c r="V33" i="10" s="1"/>
  <c r="F33" i="10"/>
  <c r="F26" i="10" s="1"/>
  <c r="D33" i="10"/>
  <c r="J63" i="10"/>
  <c r="J27" i="10" s="1"/>
  <c r="M63" i="10"/>
  <c r="H63" i="10"/>
  <c r="H27" i="10" s="1"/>
  <c r="V63" i="10" l="1"/>
  <c r="N70" i="10"/>
  <c r="O70" i="10" s="1"/>
  <c r="N33" i="10"/>
  <c r="O33" i="10" s="1"/>
  <c r="D63" i="10"/>
  <c r="D27" i="10" s="1"/>
  <c r="I63" i="10"/>
  <c r="M26" i="10"/>
  <c r="V26" i="10" s="1"/>
  <c r="I26" i="10"/>
  <c r="M27" i="10"/>
  <c r="V27" i="10" s="1"/>
  <c r="D26" i="10"/>
  <c r="K25" i="10"/>
  <c r="K32" i="10"/>
  <c r="E32" i="10"/>
  <c r="F32" i="10"/>
  <c r="E26" i="10"/>
  <c r="E25" i="10" s="1"/>
  <c r="F25" i="10"/>
  <c r="J25" i="10"/>
  <c r="J32" i="10"/>
  <c r="H25" i="10"/>
  <c r="M32" i="10"/>
  <c r="H32" i="10"/>
  <c r="N63" i="10" l="1"/>
  <c r="O63" i="10" s="1"/>
  <c r="V32" i="10"/>
  <c r="N26" i="10"/>
  <c r="O26" i="10" s="1"/>
  <c r="I27" i="10"/>
  <c r="N27" i="10" s="1"/>
  <c r="O27" i="10" s="1"/>
  <c r="D32" i="10"/>
  <c r="I32" i="10"/>
  <c r="M25" i="10"/>
  <c r="V25" i="10" s="1"/>
  <c r="D25" i="10"/>
  <c r="N32" i="10" l="1"/>
  <c r="O32" i="10" s="1"/>
  <c r="I25" i="10"/>
  <c r="N25" i="10" s="1"/>
  <c r="O25" i="10" s="1"/>
</calcChain>
</file>

<file path=xl/sharedStrings.xml><?xml version="1.0" encoding="utf-8"?>
<sst xmlns="http://schemas.openxmlformats.org/spreadsheetml/2006/main" count="411" uniqueCount="252">
  <si>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</si>
  <si>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</si>
  <si>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</si>
  <si>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</si>
  <si>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</si>
  <si>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</si>
  <si>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</si>
  <si>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</si>
  <si>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</si>
  <si>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</si>
  <si>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</si>
  <si>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</si>
  <si>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Приложение N 11</t>
  </si>
  <si>
    <t>Финансирование капитальных вложений, млн.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</si>
  <si>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</si>
  <si>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</si>
  <si>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</si>
  <si>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</si>
  <si>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</si>
  <si>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</si>
  <si>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</si>
  <si>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</si>
  <si>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</si>
  <si>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</si>
  <si>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</si>
  <si>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</si>
  <si>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</si>
  <si>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</si>
  <si>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</si>
  <si>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</si>
  <si>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</si>
  <si>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</si>
  <si>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</si>
  <si>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</si>
  <si>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Форма 11. Отчет об исполнении плана финансирования</t>
  </si>
  <si>
    <t>капитальных вложений по источникам финансирования инвестиционных</t>
  </si>
  <si>
    <t>проектов инвестиционной программы (квартальный)</t>
  </si>
  <si>
    <t xml:space="preserve"> 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</si>
  <si>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</si>
  <si>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</si>
  <si>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</si>
  <si>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</si>
  <si>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</si>
  <si>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</si>
  <si>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</si>
  <si>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</si>
  <si>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</si>
  <si>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</si>
  <si>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</si>
  <si>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</si>
  <si>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</si>
  <si>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</si>
  <si>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</si>
  <si>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</si>
  <si>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</si>
  <si>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</si>
  <si>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</si>
  <si>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</si>
  <si>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</si>
  <si>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</si>
  <si>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</si>
  <si>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</si>
  <si>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</si>
  <si>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</si>
  <si>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</si>
  <si>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</si>
  <si>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</si>
  <si>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</si>
  <si>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</si>
  <si>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</si>
  <si>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</si>
  <si>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</si>
  <si>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</si>
  <si>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</si>
  <si>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</si>
  <si>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</si>
  <si>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</si>
  <si>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</si>
  <si>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</si>
  <si>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</si>
  <si>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</si>
  <si>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</si>
  <si>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</si>
  <si>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</si>
  <si>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</si>
  <si>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</si>
  <si>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</si>
  <si>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</si>
  <si>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</si>
  <si>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</si>
  <si>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</si>
  <si>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</si>
  <si>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</si>
  <si>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</si>
  <si>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</si>
  <si>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</si>
  <si>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</si>
  <si>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</si>
  <si>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</si>
  <si>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</si>
  <si>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</si>
  <si>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</si>
  <si>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</si>
  <si>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</si>
  <si>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</si>
  <si>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</si>
  <si>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</si>
  <si>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</si>
  <si>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</si>
  <si>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</si>
  <si>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</si>
  <si>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</si>
  <si>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</si>
  <si>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</si>
  <si>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</si>
  <si>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</si>
  <si>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</si>
  <si>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</si>
  <si>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</si>
  <si>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</si>
  <si>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</si>
  <si>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</si>
  <si>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>Отчет о реализации инвестиционной программы</t>
    </r>
    <r>
      <rPr>
        <u/>
        <sz val="12"/>
        <color theme="1"/>
        <rFont val="Times New Roman"/>
        <family val="1"/>
        <charset val="204"/>
      </rPr>
      <t xml:space="preserve"> акционерное общество «Коммунальные электрические сети Оренбургской области «Оренбургкоммунэлектросеть»</t>
    </r>
  </si>
  <si>
    <t>Развитие производственных баз филиала АО "Оренбургкоммунэлектросеть" Бугурусланских КЭС</t>
  </si>
  <si>
    <t>Всего (2025 год)</t>
  </si>
  <si>
    <t>O_ИП00186</t>
  </si>
  <si>
    <t>O_ИП00191</t>
  </si>
  <si>
    <t>Реконструкция распределительных сетей ТП(РП)-6(10)/0,4кВ, р.ц. Адамовка</t>
  </si>
  <si>
    <t>O_ИП00039</t>
  </si>
  <si>
    <t>O_ИП00040</t>
  </si>
  <si>
    <t>O_ИП00041</t>
  </si>
  <si>
    <t>O_ИП00043</t>
  </si>
  <si>
    <t>Реконструкция распределительных сетей ВЛ-6(10)кВ, КЛ-6(10)кВ, ВЛ-0,4кВ, ТП(РП)-6(10)/0,4кВ, г. Бузулук</t>
  </si>
  <si>
    <t>O_ИП00045</t>
  </si>
  <si>
    <t>O_ИП00046</t>
  </si>
  <si>
    <t>O_ИП00047</t>
  </si>
  <si>
    <t>O_ИП00052</t>
  </si>
  <si>
    <t>O_ИП00053</t>
  </si>
  <si>
    <t>O_ИП00055</t>
  </si>
  <si>
    <t>O_ИП00056</t>
  </si>
  <si>
    <t>O_ИП00057</t>
  </si>
  <si>
    <t>O_ИП00058</t>
  </si>
  <si>
    <t>O_ИП00059</t>
  </si>
  <si>
    <t>O_ИП00060</t>
  </si>
  <si>
    <t>O_ИП00061</t>
  </si>
  <si>
    <t>O_ИП00063</t>
  </si>
  <si>
    <t>O_ИП00064</t>
  </si>
  <si>
    <t>O_ИП00065</t>
  </si>
  <si>
    <t>Реконструкция распределительных сетей ВЛ-0,4кВ р.ц. Саракташ</t>
  </si>
  <si>
    <t>O_ИП00068</t>
  </si>
  <si>
    <t>O_ИП00071</t>
  </si>
  <si>
    <t>O_ИП00072</t>
  </si>
  <si>
    <t>O_ИП00074</t>
  </si>
  <si>
    <t>O_ИП00235</t>
  </si>
  <si>
    <t>O_ИП00238</t>
  </si>
  <si>
    <t>O_ИП00257</t>
  </si>
  <si>
    <t>O_ИП00389</t>
  </si>
  <si>
    <t>Г</t>
  </si>
  <si>
    <t>P_ИП00020</t>
  </si>
  <si>
    <t>P_ИП00002</t>
  </si>
  <si>
    <t>O_ИП00394</t>
  </si>
  <si>
    <t xml:space="preserve">в соответствии с решением №8 Министерства промышленности и энергетики Оренбургской области № 19/2174 от 28.11.2025г. 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</si>
  <si>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2026 </t>
    </r>
    <r>
      <rPr>
        <sz val="12"/>
        <color theme="1"/>
        <rFont val="Times New Roman"/>
        <family val="1"/>
        <charset val="204"/>
      </rPr>
      <t>год</t>
    </r>
  </si>
  <si>
    <t>O_ИП00042</t>
  </si>
  <si>
    <t>Реконструкция распределительных сетей ВЛ-6(10)кВ, ВЛ-0,4кВ, ТП(РП)-6(10)/0,4кВ, г. Бугуруслан</t>
  </si>
  <si>
    <t>O_ИП00044</t>
  </si>
  <si>
    <t>Уточнение стоимости по результатам утвержденной проектно-сметной документации</t>
  </si>
  <si>
    <t>Перенос сроков</t>
  </si>
  <si>
    <t>за первый квартал 2026 года</t>
  </si>
  <si>
    <t>Строительство КТП-10/0,4кВ, Установка измерительных комплексов в количестве 4 шт. СПЕКТР ООО</t>
  </si>
  <si>
    <t>P_ИП00018</t>
  </si>
  <si>
    <t>Установка измерительных комплексов в количестве 2 шт. г. Бузулук НЕФТЯНИК МАУ Г.БУЗУЛУКА ВСК</t>
  </si>
  <si>
    <t>P_ИП00019</t>
  </si>
  <si>
    <t>Строительство КТП-6/0,4 кВА Строительство 2КЛ-6 кВ. Установка ИК в количестве 1шт. Триумф ООО</t>
  </si>
  <si>
    <t>Установка измерительных комплексов в количестве 2 шт. с.Октябрьское ОКТЯБРЬСКАЯ РБ ГАУЗ</t>
  </si>
  <si>
    <t>P_ИП00021</t>
  </si>
  <si>
    <t>Установка измерительных комплексов в количестве 2 шт. г.  Оренбург ПРЕДПРИЯТИЕ СТРОЙМЕХ ООО</t>
  </si>
  <si>
    <t>P_ИП00022</t>
  </si>
  <si>
    <t>Реконструкция ПС "Город 2" 110/35/6 кВ  г. Новотроицк</t>
  </si>
  <si>
    <t>P_ИП00001</t>
  </si>
  <si>
    <t>Реконструкция ПС "II-ХПВ" 35/6 кВ, г. Гай</t>
  </si>
  <si>
    <t>P_ИП00004</t>
  </si>
  <si>
    <t>Реконструкция распределительных сетей ВЛ-0,4кВ, ТП(РП)-6(10)/0,4кВ, г. Абдулино</t>
  </si>
  <si>
    <t>O_ИП00038</t>
  </si>
  <si>
    <t>O_ИП00049</t>
  </si>
  <si>
    <t>O_ИП00051</t>
  </si>
  <si>
    <t>O_ИП00054</t>
  </si>
  <si>
    <t>Реконструкция распределительных сетей КЛ-6(10) кВ, г. Орск</t>
  </si>
  <si>
    <t>O_ИП00062</t>
  </si>
  <si>
    <t>O_ИП00067</t>
  </si>
  <si>
    <t>O_ИП00069</t>
  </si>
  <si>
    <t>O_ИП00070</t>
  </si>
  <si>
    <t>O_ИП00073</t>
  </si>
  <si>
    <t>P_ИП00003</t>
  </si>
  <si>
    <t>Реконструкция распределительных сетей ВЛ-6(10)кВ, ВЛ-0,4кВ, КЛ-0,4кВ, г. Бузулук</t>
  </si>
  <si>
    <t>O_ИП00082</t>
  </si>
  <si>
    <t>O_ИП00255</t>
  </si>
  <si>
    <t>O_ИП00256</t>
  </si>
  <si>
    <t>O_ИП00264</t>
  </si>
  <si>
    <t>Строительство распределительных сетей КЛ-6(10)кВ, ТП(РП)-6(10)/0,4кВ, г. Соль-Илецк</t>
  </si>
  <si>
    <t>O_ИП00265</t>
  </si>
  <si>
    <t>Q_ИП00001</t>
  </si>
  <si>
    <t>Реконструкция КТП№32-250-10/0,4кВ инв.№04003960 ул. Мира с. Илек (усиление существующей сети по договору №100/08/0450/25 от 23.07.2025г.)</t>
  </si>
  <si>
    <t>Q_ИП00005</t>
  </si>
  <si>
    <t>Реконструкция КТП№211-400-10/0,4кВ, инв.№ОРН04000786, ул.Саратовская, г.Соль-Илецк (усиление сущ. сети по договору №100/08/0519/25 от 27.08.2025г.)</t>
  </si>
  <si>
    <t>Q_ИП00007</t>
  </si>
  <si>
    <t>Реконструкция КТП№41-250-6/0,4кВ инв.№БЗЛ00004316 ул.Ново-Чапаевская г. Бузулук (усиление существующей сети по договору №203/08/0422/25 от 30.09.2025)</t>
  </si>
  <si>
    <t>Q_ИП00010</t>
  </si>
  <si>
    <t>Реконструкция КТП№450-250-6/0,4кВ инв.№БЗЛ00008952 ул. Лунная г. Бузулук (усиление существующей сети по договору №203/08/0401/25 от 22.09.2025г.)</t>
  </si>
  <si>
    <t>Q_ИП00011</t>
  </si>
  <si>
    <t>Реконструкция КТП№447 инв.№БЗЛ04001022 ул. 1 Линия г. Бузулук (усиление существующей сети по договору №203/08/0387/25 от 19.09.2025г.)</t>
  </si>
  <si>
    <t>Q_ИП00012</t>
  </si>
  <si>
    <t>Приобретение оборудования не требующее монтажа, электросетевого имущества</t>
  </si>
  <si>
    <t>Выполнение мероприятий по технологическому присоединению в соотвествии с Постановлением Правительства РФ от 27.12.2004 г. № 861</t>
  </si>
  <si>
    <t>Реконструкция распределительных сетей ВЛ-0,4кВ, п. Акбулак</t>
  </si>
  <si>
    <t>Реконструкция распределительных сетей ВЛ-(6)10 кВ с. Александровка</t>
  </si>
  <si>
    <t>Реконструкция распределительных сетей ВЛ-6(10)кВ, ВЛ-0,4кВ, ТП(РП)-6(10)/0,4кВ, с. Асекеево</t>
  </si>
  <si>
    <t>Реконструкция распределительных сетей ВЛ-0,4кВ с. Беляевка</t>
  </si>
  <si>
    <t>Реконструкция распределительных сетей ТП(РП)-6(10)/0,4кВ, г. Гай</t>
  </si>
  <si>
    <t>Реконструкция распределительных сетей ВЛ-0,4кВ с.Грачёвка</t>
  </si>
  <si>
    <t>Реконструкция распределительных сетей ВЛ-6(10)кВ, ВЛ-0,4кВ, ТП(РП)-6(10)/0,4кВ, с. Илек</t>
  </si>
  <si>
    <t>Реконструкция распределительных сетей ВЛ-0,4кВ п. Колтубановский</t>
  </si>
  <si>
    <t>Реконструкция распределительных сетей ВЛ-0,4кВ, КЛ-0,4кВ, ТП(РП)-6(10)/0,4кВ, г. Кувандык</t>
  </si>
  <si>
    <t>Реконструкция распределительных сетей ВЛ-0,4кВ с. Курманаевка</t>
  </si>
  <si>
    <t>Реконструкция распределительных сетей ВЛ-0,4кВ, с. Матвеевка</t>
  </si>
  <si>
    <t>Реконструкция распределительных сетей ВЛ-(6)10 кВ, ВЛ-0,4кВ, ТП(РП)-6(10)/0,4кВ, г. Медногорск</t>
  </si>
  <si>
    <t>Реконструкция распределительных сетей ТП(РП)-6(10)/0,4кВ, п. Новоорск</t>
  </si>
  <si>
    <t>Реконструкция распределительных сетей ВЛ-6(10)кВ, ВЛ-0,4кВ, КЛ-6(10)кВ, ТП(РП)-6(10)/0,4кВ, п. Новосергиевка</t>
  </si>
  <si>
    <t>Реконструкция распределительных сетей ВЛ-6(10)кВ, КЛ-(6)10кВ, ВЛ-0,4кВ, ТП(РП)-6(10)/0,4кВ, г. Новотроицк</t>
  </si>
  <si>
    <t>Реконструкция распределительных сетей ВЛ-0,4кВ, ШУ ОГСК, г. Оренбург</t>
  </si>
  <si>
    <t>Реконструкция распределительных сетей ВЛ-6(10)кВ, ВЛ-0,4кВ, ТП(РП)-6(10)/0,4кВ, с. Октябрьское</t>
  </si>
  <si>
    <t>Реконструкция распределительных сетей ВЛ-(6)10 кВ, КЛ-(6)10кВ, ВЛ-0,4 кВ, ТП(РП)-(6)10/0,4 кВ г. Оренбург</t>
  </si>
  <si>
    <t>Реконструкция распределительных сетей ВЛ-(6)10 кВ п. Первомайский</t>
  </si>
  <si>
    <t>Реконструкция распределительных сетей ВЛ-(6)10 кВ, ВЛ-0,4 кВ, п. Переволоцкий</t>
  </si>
  <si>
    <t>Реконструкция распределительных сетей ВЛ-0,4кВ с. Плешаново</t>
  </si>
  <si>
    <t>Реконструкция распределительных сетей ВЛ-6(10)кВ, ВЛ-0,4кВ п. Сакмара</t>
  </si>
  <si>
    <t>Реконструкция распределительных сетей ТП(РП)-6(10)/0,4кВ с. Северное</t>
  </si>
  <si>
    <t>Реконструкция распределительных сетей КЛ-(6)10 кВ, ТП(РП)-(6)10/0,4 кВ, г. Соль-Илецк</t>
  </si>
  <si>
    <t>Реконструкция распределительных сетей ВЛ-6(10)кВ, КЛ-(6)10кВ, ВЛ-0,4кВ, КЛ-0,4 кВ, ТП(РП)-6(10)/0,4кВ, г. Сорочинск</t>
  </si>
  <si>
    <t>Реконструкция распределительных сетей ВЛ-6(10)кВ, ВЛ-0,4кВ с. Ташла</t>
  </si>
  <si>
    <t>Реконструкция распределительных сетей ВЛ-6(10)кВ, ВЛ-0,4кВ с. Тоцкое</t>
  </si>
  <si>
    <t>Реконструкция распределительных сетей ВЛ-6(10)кВ с. Шарлык</t>
  </si>
  <si>
    <t>Реконструкция распределительных сетей  ВЛ-110 кВ, г. Новотроицк</t>
  </si>
  <si>
    <t>Устройство измерительного комплекса, класс напряжения 0,22(0,4)кВ АО "Оренбургкоммунэлектросеть"</t>
  </si>
  <si>
    <t>Устройство измерительного комплекса, класс напряжения 6(10)кВ АО "Оренбургкоммунэлектросеть"</t>
  </si>
  <si>
    <t>Строительство распределительных сетей ВЛ-6(10)кВ, КЛ-6(10)кВ, реклоузер, п. Акбулак</t>
  </si>
  <si>
    <t>Строительство распределительных сетей реклоузер, с. Беляевка</t>
  </si>
  <si>
    <t>Строительство распределительных сетей ВЛ-6(10)кВ, реклоузер с. Октябрьское</t>
  </si>
  <si>
    <t>Строительство распределительных сетей КЛ-0,4 кВ, реклоузер, г. Оренбург</t>
  </si>
  <si>
    <t>Строительство распределительных сетей реклоузер, г. Орск</t>
  </si>
  <si>
    <t>Строительство распределительных сетей реклоузер, с. Северное</t>
  </si>
  <si>
    <t>Строительство распределительных сетей ВЛ-0,4 кВ, реклоузер, г. Бузулук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</si>
</sst>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4" applyNumberFormat="0" applyAlignment="0" applyProtection="0"/>
    <xf numFmtId="0" fontId="12" fillId="24" borderId="5" applyNumberFormat="0" applyAlignment="0" applyProtection="0"/>
    <xf numFmtId="0" fontId="13" fillId="24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5" borderId="10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4" applyNumberFormat="0" applyAlignment="0" applyProtection="0"/>
    <xf numFmtId="0" fontId="12" fillId="24" borderId="5" applyNumberFormat="0" applyAlignment="0" applyProtection="0"/>
    <xf numFmtId="0" fontId="13" fillId="24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5" borderId="10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138"/>
  <sheetViews>
    <sheetView tabSelected="1" view="pageBreakPreview" zoomScaleNormal="100" zoomScaleSheetLayoutView="100" workbookViewId="0">
      <selection activeCell="B25" sqref="B25:B138"/>
    </sheetView>
  </sheetViews>
  <sheetFormatPr defaultRowHeight="15.75" x14ac:dyDescent="0.25"/>
  <cols>
    <col min="1" max="1" width="18.7109375" style="5" customWidth="1"/>
    <col min="2" max="2" width="52.7109375" style="5" customWidth="1"/>
    <col min="3" max="3" width="18.7109375" style="5" customWidth="1"/>
    <col min="4" max="13" width="18.5703125" style="5" customWidth="1"/>
    <col min="14" max="23" width="9.140625" style="5" customWidth="1"/>
    <col min="24" max="24" width="45.28515625" style="5" customWidth="1"/>
    <col min="25" max="16384" width="9.140625" style="5"/>
  </cols>
  <sheetData>
    <row r="1" spans="1:24" x14ac:dyDescent="0.25">
      <c r="X1" s="1" t="s">
        <v>12</v>
      </c>
    </row>
    <row r="2" spans="1:24" x14ac:dyDescent="0.25">
      <c r="X2" s="1" t="s">
        <v>0</v>
      </c>
    </row>
    <row r="3" spans="1:24" x14ac:dyDescent="0.25">
      <c r="X3" s="1" t="s">
        <v>1</v>
      </c>
    </row>
    <row r="4" spans="1:24" x14ac:dyDescent="0.25">
      <c r="X4" s="2"/>
    </row>
    <row r="5" spans="1:24" x14ac:dyDescent="0.25">
      <c r="A5" s="40" t="s">
        <v>34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</row>
    <row r="6" spans="1:24" x14ac:dyDescent="0.25">
      <c r="A6" s="40" t="s">
        <v>35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</row>
    <row r="7" spans="1:24" x14ac:dyDescent="0.25">
      <c r="A7" s="40" t="s">
        <v>36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</row>
    <row r="8" spans="1:24" x14ac:dyDescent="0.25">
      <c r="A8" s="40" t="s">
        <v>168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</row>
    <row r="9" spans="1:24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</row>
    <row r="10" spans="1:24" ht="30" customHeight="1" x14ac:dyDescent="0.25">
      <c r="A10" s="41" t="s">
        <v>122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</row>
    <row r="11" spans="1:24" x14ac:dyDescent="0.25">
      <c r="A11" s="44" t="s">
        <v>38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</row>
    <row r="12" spans="1:24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</row>
    <row r="13" spans="1:24" x14ac:dyDescent="0.25">
      <c r="A13" s="41" t="s">
        <v>162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</row>
    <row r="14" spans="1:24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</row>
    <row r="15" spans="1:24" x14ac:dyDescent="0.25">
      <c r="A15" s="41" t="s">
        <v>37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</row>
    <row r="16" spans="1:24" x14ac:dyDescent="0.25">
      <c r="A16" s="43" t="s">
        <v>161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</row>
    <row r="17" spans="1:25" x14ac:dyDescent="0.25">
      <c r="A17" s="44" t="s">
        <v>39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</row>
    <row r="18" spans="1:25" x14ac:dyDescent="0.25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</row>
    <row r="19" spans="1:25" ht="15" customHeight="1" x14ac:dyDescent="0.25">
      <c r="A19" s="42" t="s">
        <v>2</v>
      </c>
      <c r="B19" s="42" t="s">
        <v>3</v>
      </c>
      <c r="C19" s="42" t="s">
        <v>4</v>
      </c>
      <c r="D19" s="42" t="s">
        <v>13</v>
      </c>
      <c r="E19" s="42"/>
      <c r="F19" s="42"/>
      <c r="G19" s="42"/>
      <c r="H19" s="42"/>
      <c r="I19" s="42"/>
      <c r="J19" s="42"/>
      <c r="K19" s="42"/>
      <c r="L19" s="42"/>
      <c r="M19" s="42"/>
      <c r="N19" s="42" t="s">
        <v>5</v>
      </c>
      <c r="O19" s="42"/>
      <c r="P19" s="42"/>
      <c r="Q19" s="42"/>
      <c r="R19" s="42"/>
      <c r="S19" s="42"/>
      <c r="T19" s="42"/>
      <c r="U19" s="42"/>
      <c r="V19" s="42"/>
      <c r="W19" s="42"/>
      <c r="X19" s="42" t="s">
        <v>6</v>
      </c>
      <c r="Y19" s="4"/>
    </row>
    <row r="20" spans="1:25" ht="15" customHeight="1" x14ac:dyDescent="0.25">
      <c r="A20" s="42"/>
      <c r="B20" s="42"/>
      <c r="C20" s="42"/>
      <c r="D20" s="42" t="s">
        <v>124</v>
      </c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"/>
    </row>
    <row r="21" spans="1:25" ht="15" customHeight="1" x14ac:dyDescent="0.25">
      <c r="A21" s="42"/>
      <c r="B21" s="42"/>
      <c r="C21" s="42"/>
      <c r="D21" s="42" t="s">
        <v>9</v>
      </c>
      <c r="E21" s="42"/>
      <c r="F21" s="42"/>
      <c r="G21" s="42"/>
      <c r="H21" s="42"/>
      <c r="I21" s="42" t="s">
        <v>10</v>
      </c>
      <c r="J21" s="42"/>
      <c r="K21" s="42"/>
      <c r="L21" s="42"/>
      <c r="M21" s="42"/>
      <c r="N21" s="42" t="s">
        <v>14</v>
      </c>
      <c r="O21" s="42"/>
      <c r="P21" s="42" t="s">
        <v>15</v>
      </c>
      <c r="Q21" s="42"/>
      <c r="R21" s="42" t="s">
        <v>16</v>
      </c>
      <c r="S21" s="42"/>
      <c r="T21" s="42" t="s">
        <v>17</v>
      </c>
      <c r="U21" s="42"/>
      <c r="V21" s="42" t="s">
        <v>18</v>
      </c>
      <c r="W21" s="42"/>
      <c r="X21" s="42"/>
      <c r="Y21" s="4"/>
    </row>
    <row r="22" spans="1:25" ht="117" customHeight="1" x14ac:dyDescent="0.25">
      <c r="A22" s="42"/>
      <c r="B22" s="42"/>
      <c r="C22" s="42"/>
      <c r="D22" s="42" t="s">
        <v>14</v>
      </c>
      <c r="E22" s="42" t="s">
        <v>15</v>
      </c>
      <c r="F22" s="42" t="s">
        <v>16</v>
      </c>
      <c r="G22" s="42" t="s">
        <v>17</v>
      </c>
      <c r="H22" s="42" t="s">
        <v>18</v>
      </c>
      <c r="I22" s="42" t="s">
        <v>19</v>
      </c>
      <c r="J22" s="42" t="s">
        <v>15</v>
      </c>
      <c r="K22" s="42" t="s">
        <v>16</v>
      </c>
      <c r="L22" s="42" t="s">
        <v>17</v>
      </c>
      <c r="M22" s="42" t="s">
        <v>18</v>
      </c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"/>
    </row>
    <row r="23" spans="1:25" ht="56.25" customHeight="1" x14ac:dyDescent="0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3" t="s">
        <v>7</v>
      </c>
      <c r="O23" s="3" t="s">
        <v>8</v>
      </c>
      <c r="P23" s="3" t="s">
        <v>7</v>
      </c>
      <c r="Q23" s="3" t="s">
        <v>8</v>
      </c>
      <c r="R23" s="3" t="s">
        <v>7</v>
      </c>
      <c r="S23" s="3" t="s">
        <v>8</v>
      </c>
      <c r="T23" s="3" t="s">
        <v>7</v>
      </c>
      <c r="U23" s="3" t="s">
        <v>8</v>
      </c>
      <c r="V23" s="3" t="s">
        <v>7</v>
      </c>
      <c r="W23" s="3" t="s">
        <v>8</v>
      </c>
      <c r="X23" s="46"/>
      <c r="Y23" s="4"/>
    </row>
    <row r="24" spans="1:25" x14ac:dyDescent="0.25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">
        <v>11</v>
      </c>
      <c r="L24" s="3">
        <v>12</v>
      </c>
      <c r="M24" s="3">
        <v>13</v>
      </c>
      <c r="N24" s="3">
        <v>14</v>
      </c>
      <c r="O24" s="3">
        <v>15</v>
      </c>
      <c r="P24" s="3">
        <v>16</v>
      </c>
      <c r="Q24" s="3">
        <v>17</v>
      </c>
      <c r="R24" s="3">
        <v>18</v>
      </c>
      <c r="S24" s="3">
        <v>19</v>
      </c>
      <c r="T24" s="3">
        <v>20</v>
      </c>
      <c r="U24" s="3">
        <v>21</v>
      </c>
      <c r="V24" s="3">
        <v>22</v>
      </c>
      <c r="W24" s="3">
        <v>23</v>
      </c>
      <c r="X24" s="24">
        <v>24</v>
      </c>
      <c r="Y24" s="4"/>
    </row>
    <row r="25" spans="1:25" ht="31.5" x14ac:dyDescent="0.25">
      <c r="A25" s="29" t="s">
        <v>40</v>
      </c>
      <c r="B25" s="25" t="s">
        <v>11</v>
      </c>
      <c r="C25" s="26" t="s">
        <v>157</v>
      </c>
      <c r="D25" s="27">
        <f t="shared" ref="D25:M25" si="0">D26+D27+D28+D29+D30+D31</f>
        <v>794.6748575452001</v>
      </c>
      <c r="E25" s="27">
        <f t="shared" si="0"/>
        <v>0</v>
      </c>
      <c r="F25" s="27">
        <f t="shared" si="0"/>
        <v>0</v>
      </c>
      <c r="G25" s="27">
        <f>G26+G27+G28+G29+G30+G31</f>
        <v>768.00125754520013</v>
      </c>
      <c r="H25" s="27">
        <f t="shared" si="0"/>
        <v>26.673599999999997</v>
      </c>
      <c r="I25" s="27">
        <f>I26+I27+I28+I29+I30+I31</f>
        <v>64.501007940800022</v>
      </c>
      <c r="J25" s="27">
        <f t="shared" si="0"/>
        <v>0</v>
      </c>
      <c r="K25" s="27">
        <f t="shared" si="0"/>
        <v>0</v>
      </c>
      <c r="L25" s="27">
        <f t="shared" si="0"/>
        <v>43.691692908800007</v>
      </c>
      <c r="M25" s="27">
        <f t="shared" si="0"/>
        <v>20.809315032000011</v>
      </c>
      <c r="N25" s="27">
        <f>I25-D25</f>
        <v>-730.17384960440006</v>
      </c>
      <c r="O25" s="27">
        <f t="shared" ref="O25:O71" si="1">(N25*100)/D25</f>
        <v>-91.883346084454246</v>
      </c>
      <c r="P25" s="27">
        <v>0</v>
      </c>
      <c r="Q25" s="27">
        <v>0</v>
      </c>
      <c r="R25" s="27">
        <v>0</v>
      </c>
      <c r="S25" s="27">
        <v>0</v>
      </c>
      <c r="T25" s="27">
        <f t="shared" ref="T25:T71" si="2">L25-G25</f>
        <v>-724.30956463640018</v>
      </c>
      <c r="U25" s="27">
        <f t="shared" ref="U25:U71" si="3">(T25*100)/G25</f>
        <v>-94.310986801186516</v>
      </c>
      <c r="V25" s="27">
        <f t="shared" ref="V25:V71" si="4">M25-H25</f>
        <v>-5.8642849679999856</v>
      </c>
      <c r="W25" s="27">
        <v>0</v>
      </c>
      <c r="X25" s="30"/>
      <c r="Y25" s="4"/>
    </row>
    <row r="26" spans="1:25" ht="30" customHeight="1" x14ac:dyDescent="0.25">
      <c r="A26" s="29" t="s">
        <v>41</v>
      </c>
      <c r="B26" s="25" t="s">
        <v>42</v>
      </c>
      <c r="C26" s="28" t="s">
        <v>157</v>
      </c>
      <c r="D26" s="27">
        <f t="shared" ref="D26:E26" si="5">D33</f>
        <v>26.6736</v>
      </c>
      <c r="E26" s="27">
        <f t="shared" si="5"/>
        <v>0</v>
      </c>
      <c r="F26" s="27">
        <f t="shared" ref="F26:G26" si="6">F33</f>
        <v>0</v>
      </c>
      <c r="G26" s="27">
        <f t="shared" si="6"/>
        <v>0</v>
      </c>
      <c r="H26" s="27">
        <f t="shared" ref="H26" si="7">H33</f>
        <v>26.673599999999997</v>
      </c>
      <c r="I26" s="27">
        <f t="shared" ref="I26:L26" si="8">I33</f>
        <v>23.556206154000012</v>
      </c>
      <c r="J26" s="27">
        <f t="shared" si="8"/>
        <v>0</v>
      </c>
      <c r="K26" s="27">
        <f t="shared" si="8"/>
        <v>0</v>
      </c>
      <c r="L26" s="27">
        <f t="shared" si="8"/>
        <v>2.7468911220000001</v>
      </c>
      <c r="M26" s="27">
        <f t="shared" ref="M26" si="9">M33</f>
        <v>20.809315032000011</v>
      </c>
      <c r="N26" s="27">
        <f t="shared" ref="N26:N71" si="10">I26-D26</f>
        <v>-3.1173938459999881</v>
      </c>
      <c r="O26" s="27">
        <f t="shared" si="1"/>
        <v>-11.68718825355403</v>
      </c>
      <c r="P26" s="27">
        <v>0</v>
      </c>
      <c r="Q26" s="27">
        <v>0</v>
      </c>
      <c r="R26" s="27">
        <v>0</v>
      </c>
      <c r="S26" s="27">
        <v>0</v>
      </c>
      <c r="T26" s="27">
        <f t="shared" si="2"/>
        <v>2.7468911220000001</v>
      </c>
      <c r="U26" s="27">
        <v>0</v>
      </c>
      <c r="V26" s="27">
        <f t="shared" si="4"/>
        <v>-5.8642849679999856</v>
      </c>
      <c r="W26" s="27">
        <v>0</v>
      </c>
      <c r="X26" s="30"/>
      <c r="Y26" s="4"/>
    </row>
    <row r="27" spans="1:25" ht="31.5" x14ac:dyDescent="0.25">
      <c r="A27" s="29" t="s">
        <v>43</v>
      </c>
      <c r="B27" s="25" t="s">
        <v>44</v>
      </c>
      <c r="C27" s="28" t="s">
        <v>157</v>
      </c>
      <c r="D27" s="27">
        <f t="shared" ref="D27:E27" si="11">D63</f>
        <v>677.42119077873895</v>
      </c>
      <c r="E27" s="27">
        <f t="shared" si="11"/>
        <v>0</v>
      </c>
      <c r="F27" s="27">
        <f t="shared" ref="F27:G27" si="12">F63</f>
        <v>0</v>
      </c>
      <c r="G27" s="27">
        <f t="shared" si="12"/>
        <v>677.42119077873895</v>
      </c>
      <c r="H27" s="27">
        <f t="shared" ref="H27" si="13">H63</f>
        <v>0</v>
      </c>
      <c r="I27" s="27">
        <f t="shared" ref="I27:L27" si="14">I63</f>
        <v>35.796110048200006</v>
      </c>
      <c r="J27" s="27">
        <f t="shared" si="14"/>
        <v>0</v>
      </c>
      <c r="K27" s="27">
        <f t="shared" si="14"/>
        <v>0</v>
      </c>
      <c r="L27" s="27">
        <f t="shared" si="14"/>
        <v>35.796110048200006</v>
      </c>
      <c r="M27" s="27">
        <f t="shared" ref="M27" si="15">M63</f>
        <v>0</v>
      </c>
      <c r="N27" s="27">
        <f t="shared" si="10"/>
        <v>-641.62508073053891</v>
      </c>
      <c r="O27" s="27">
        <f t="shared" si="1"/>
        <v>-94.715826647369838</v>
      </c>
      <c r="P27" s="27">
        <v>0</v>
      </c>
      <c r="Q27" s="27">
        <v>0</v>
      </c>
      <c r="R27" s="27">
        <v>0</v>
      </c>
      <c r="S27" s="27">
        <v>0</v>
      </c>
      <c r="T27" s="27">
        <f t="shared" si="2"/>
        <v>-641.62508073053891</v>
      </c>
      <c r="U27" s="27">
        <f t="shared" si="3"/>
        <v>-94.715826647369838</v>
      </c>
      <c r="V27" s="27">
        <f t="shared" si="4"/>
        <v>0</v>
      </c>
      <c r="W27" s="27">
        <v>0</v>
      </c>
      <c r="X27" s="30"/>
    </row>
    <row r="28" spans="1:25" ht="47.25" x14ac:dyDescent="0.25">
      <c r="A28" s="29" t="s">
        <v>45</v>
      </c>
      <c r="B28" s="25" t="s">
        <v>46</v>
      </c>
      <c r="C28" s="28" t="s">
        <v>157</v>
      </c>
      <c r="D28" s="27">
        <f t="shared" ref="D28:M28" si="16">D123</f>
        <v>0</v>
      </c>
      <c r="E28" s="27">
        <f t="shared" si="16"/>
        <v>0</v>
      </c>
      <c r="F28" s="27">
        <f t="shared" si="16"/>
        <v>0</v>
      </c>
      <c r="G28" s="27">
        <f t="shared" si="16"/>
        <v>0</v>
      </c>
      <c r="H28" s="27">
        <f t="shared" si="16"/>
        <v>0</v>
      </c>
      <c r="I28" s="27">
        <f t="shared" si="16"/>
        <v>0</v>
      </c>
      <c r="J28" s="27">
        <f t="shared" si="16"/>
        <v>0</v>
      </c>
      <c r="K28" s="27">
        <f t="shared" si="16"/>
        <v>0</v>
      </c>
      <c r="L28" s="27">
        <f t="shared" si="16"/>
        <v>0</v>
      </c>
      <c r="M28" s="27">
        <f t="shared" si="16"/>
        <v>0</v>
      </c>
      <c r="N28" s="27">
        <f t="shared" si="10"/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f t="shared" si="2"/>
        <v>0</v>
      </c>
      <c r="U28" s="27">
        <v>0</v>
      </c>
      <c r="V28" s="27">
        <f t="shared" si="4"/>
        <v>0</v>
      </c>
      <c r="W28" s="27">
        <v>0</v>
      </c>
      <c r="X28" s="30"/>
    </row>
    <row r="29" spans="1:25" ht="31.5" x14ac:dyDescent="0.25">
      <c r="A29" s="29" t="s">
        <v>47</v>
      </c>
      <c r="B29" s="25" t="s">
        <v>48</v>
      </c>
      <c r="C29" s="28" t="s">
        <v>157</v>
      </c>
      <c r="D29" s="27">
        <f t="shared" ref="D29:M29" si="17">D126</f>
        <v>47.256491373969865</v>
      </c>
      <c r="E29" s="27">
        <f t="shared" si="17"/>
        <v>0</v>
      </c>
      <c r="F29" s="27">
        <f t="shared" si="17"/>
        <v>0</v>
      </c>
      <c r="G29" s="27">
        <f t="shared" si="17"/>
        <v>47.256491373969865</v>
      </c>
      <c r="H29" s="27">
        <f t="shared" si="17"/>
        <v>0</v>
      </c>
      <c r="I29" s="27">
        <f t="shared" si="17"/>
        <v>2.1187826986</v>
      </c>
      <c r="J29" s="27">
        <f t="shared" si="17"/>
        <v>0</v>
      </c>
      <c r="K29" s="27">
        <f t="shared" si="17"/>
        <v>0</v>
      </c>
      <c r="L29" s="27">
        <f t="shared" si="17"/>
        <v>2.1187826986</v>
      </c>
      <c r="M29" s="27">
        <f t="shared" si="17"/>
        <v>0</v>
      </c>
      <c r="N29" s="27">
        <f t="shared" si="10"/>
        <v>-45.137708675369865</v>
      </c>
      <c r="O29" s="27">
        <f t="shared" si="1"/>
        <v>-95.516419782770669</v>
      </c>
      <c r="P29" s="27">
        <v>0</v>
      </c>
      <c r="Q29" s="27">
        <v>0</v>
      </c>
      <c r="R29" s="27">
        <v>0</v>
      </c>
      <c r="S29" s="27">
        <v>0</v>
      </c>
      <c r="T29" s="27">
        <f t="shared" si="2"/>
        <v>-45.137708675369865</v>
      </c>
      <c r="U29" s="27">
        <f t="shared" si="3"/>
        <v>-95.516419782770669</v>
      </c>
      <c r="V29" s="27">
        <f t="shared" si="4"/>
        <v>0</v>
      </c>
      <c r="W29" s="27">
        <v>0</v>
      </c>
      <c r="X29" s="30"/>
    </row>
    <row r="30" spans="1:25" ht="31.5" x14ac:dyDescent="0.25">
      <c r="A30" s="29" t="s">
        <v>49</v>
      </c>
      <c r="B30" s="25" t="s">
        <v>50</v>
      </c>
      <c r="C30" s="28" t="s">
        <v>157</v>
      </c>
      <c r="D30" s="27">
        <f t="shared" ref="D30:M30" si="18">D135</f>
        <v>0</v>
      </c>
      <c r="E30" s="27">
        <f t="shared" si="18"/>
        <v>0</v>
      </c>
      <c r="F30" s="27">
        <f t="shared" si="18"/>
        <v>0</v>
      </c>
      <c r="G30" s="27">
        <f t="shared" si="18"/>
        <v>0</v>
      </c>
      <c r="H30" s="27">
        <f t="shared" si="18"/>
        <v>0</v>
      </c>
      <c r="I30" s="27">
        <f t="shared" si="18"/>
        <v>0</v>
      </c>
      <c r="J30" s="27">
        <f t="shared" si="18"/>
        <v>0</v>
      </c>
      <c r="K30" s="27">
        <f t="shared" si="18"/>
        <v>0</v>
      </c>
      <c r="L30" s="27">
        <f t="shared" si="18"/>
        <v>0</v>
      </c>
      <c r="M30" s="27">
        <f t="shared" si="18"/>
        <v>0</v>
      </c>
      <c r="N30" s="27">
        <f t="shared" si="10"/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f t="shared" si="2"/>
        <v>0</v>
      </c>
      <c r="U30" s="27">
        <v>0</v>
      </c>
      <c r="V30" s="27">
        <f t="shared" si="4"/>
        <v>0</v>
      </c>
      <c r="W30" s="27">
        <v>0</v>
      </c>
      <c r="X30" s="30"/>
    </row>
    <row r="31" spans="1:25" x14ac:dyDescent="0.25">
      <c r="A31" s="29" t="s">
        <v>51</v>
      </c>
      <c r="B31" s="25" t="s">
        <v>52</v>
      </c>
      <c r="C31" s="28" t="s">
        <v>157</v>
      </c>
      <c r="D31" s="27">
        <f t="shared" ref="D31:E31" si="19">D136</f>
        <v>43.323575392491357</v>
      </c>
      <c r="E31" s="27">
        <f t="shared" si="19"/>
        <v>0</v>
      </c>
      <c r="F31" s="27">
        <f t="shared" ref="F31:G31" si="20">F136</f>
        <v>0</v>
      </c>
      <c r="G31" s="27">
        <f t="shared" si="20"/>
        <v>43.323575392491357</v>
      </c>
      <c r="H31" s="27">
        <f t="shared" ref="H31" si="21">H136</f>
        <v>0</v>
      </c>
      <c r="I31" s="27">
        <f t="shared" ref="I31:L31" si="22">I136</f>
        <v>3.0299090400000002</v>
      </c>
      <c r="J31" s="27">
        <f t="shared" si="22"/>
        <v>0</v>
      </c>
      <c r="K31" s="27">
        <f t="shared" si="22"/>
        <v>0</v>
      </c>
      <c r="L31" s="27">
        <f t="shared" si="22"/>
        <v>3.0299090400000002</v>
      </c>
      <c r="M31" s="27">
        <f t="shared" ref="M31" si="23">M136</f>
        <v>0</v>
      </c>
      <c r="N31" s="27">
        <f t="shared" si="10"/>
        <v>-40.293666352491357</v>
      </c>
      <c r="O31" s="27">
        <f t="shared" si="1"/>
        <v>-93.006327357448129</v>
      </c>
      <c r="P31" s="27">
        <v>0</v>
      </c>
      <c r="Q31" s="27">
        <v>0</v>
      </c>
      <c r="R31" s="27">
        <v>0</v>
      </c>
      <c r="S31" s="27">
        <v>0</v>
      </c>
      <c r="T31" s="27">
        <f t="shared" si="2"/>
        <v>-40.293666352491357</v>
      </c>
      <c r="U31" s="27">
        <f t="shared" si="3"/>
        <v>-93.006327357448129</v>
      </c>
      <c r="V31" s="27">
        <f t="shared" si="4"/>
        <v>0</v>
      </c>
      <c r="W31" s="27">
        <v>0</v>
      </c>
      <c r="X31" s="30"/>
    </row>
    <row r="32" spans="1:25" x14ac:dyDescent="0.25">
      <c r="A32" s="7" t="s">
        <v>53</v>
      </c>
      <c r="B32" s="8" t="s">
        <v>54</v>
      </c>
      <c r="C32" s="9" t="s">
        <v>157</v>
      </c>
      <c r="D32" s="18">
        <f t="shared" ref="D32:M32" si="24">D33+D63+D123+D126+D135+D136</f>
        <v>794.6748575452001</v>
      </c>
      <c r="E32" s="18">
        <f t="shared" si="24"/>
        <v>0</v>
      </c>
      <c r="F32" s="18">
        <f t="shared" si="24"/>
        <v>0</v>
      </c>
      <c r="G32" s="18">
        <f t="shared" si="24"/>
        <v>768.00125754520013</v>
      </c>
      <c r="H32" s="18">
        <f t="shared" si="24"/>
        <v>26.673599999999997</v>
      </c>
      <c r="I32" s="18">
        <f t="shared" si="24"/>
        <v>64.501007940800022</v>
      </c>
      <c r="J32" s="18">
        <f t="shared" si="24"/>
        <v>0</v>
      </c>
      <c r="K32" s="18">
        <f t="shared" si="24"/>
        <v>0</v>
      </c>
      <c r="L32" s="18">
        <f t="shared" si="24"/>
        <v>43.691692908800007</v>
      </c>
      <c r="M32" s="18">
        <f t="shared" si="24"/>
        <v>20.809315032000011</v>
      </c>
      <c r="N32" s="18">
        <f t="shared" si="10"/>
        <v>-730.17384960440006</v>
      </c>
      <c r="O32" s="18">
        <f t="shared" si="1"/>
        <v>-91.883346084454246</v>
      </c>
      <c r="P32" s="18">
        <v>0</v>
      </c>
      <c r="Q32" s="18">
        <v>0</v>
      </c>
      <c r="R32" s="18">
        <v>0</v>
      </c>
      <c r="S32" s="18">
        <v>0</v>
      </c>
      <c r="T32" s="18">
        <f t="shared" si="2"/>
        <v>-724.30956463640018</v>
      </c>
      <c r="U32" s="18">
        <f t="shared" si="3"/>
        <v>-94.310986801186516</v>
      </c>
      <c r="V32" s="18">
        <f t="shared" si="4"/>
        <v>-5.8642849679999856</v>
      </c>
      <c r="W32" s="18">
        <v>0</v>
      </c>
      <c r="X32" s="31"/>
    </row>
    <row r="33" spans="1:24" ht="31.5" x14ac:dyDescent="0.25">
      <c r="A33" s="7" t="s">
        <v>55</v>
      </c>
      <c r="B33" s="8" t="s">
        <v>56</v>
      </c>
      <c r="C33" s="9" t="s">
        <v>157</v>
      </c>
      <c r="D33" s="18">
        <f t="shared" ref="D33:M33" si="25">D34+D43+D46+D55</f>
        <v>26.6736</v>
      </c>
      <c r="E33" s="18">
        <f t="shared" si="25"/>
        <v>0</v>
      </c>
      <c r="F33" s="18">
        <f t="shared" si="25"/>
        <v>0</v>
      </c>
      <c r="G33" s="18">
        <f t="shared" si="25"/>
        <v>0</v>
      </c>
      <c r="H33" s="18">
        <f t="shared" si="25"/>
        <v>26.673599999999997</v>
      </c>
      <c r="I33" s="18">
        <f t="shared" si="25"/>
        <v>23.556206154000012</v>
      </c>
      <c r="J33" s="18">
        <f t="shared" si="25"/>
        <v>0</v>
      </c>
      <c r="K33" s="18">
        <f t="shared" si="25"/>
        <v>0</v>
      </c>
      <c r="L33" s="18">
        <f t="shared" si="25"/>
        <v>2.7468911220000001</v>
      </c>
      <c r="M33" s="18">
        <f t="shared" si="25"/>
        <v>20.809315032000011</v>
      </c>
      <c r="N33" s="18">
        <f t="shared" si="10"/>
        <v>-3.1173938459999881</v>
      </c>
      <c r="O33" s="18">
        <f t="shared" si="1"/>
        <v>-11.68718825355403</v>
      </c>
      <c r="P33" s="18">
        <v>0</v>
      </c>
      <c r="Q33" s="18">
        <v>0</v>
      </c>
      <c r="R33" s="18">
        <v>0</v>
      </c>
      <c r="S33" s="18">
        <v>0</v>
      </c>
      <c r="T33" s="18">
        <f t="shared" si="2"/>
        <v>2.7468911220000001</v>
      </c>
      <c r="U33" s="18">
        <v>0</v>
      </c>
      <c r="V33" s="18">
        <f t="shared" si="4"/>
        <v>-5.8642849679999856</v>
      </c>
      <c r="W33" s="18">
        <v>0</v>
      </c>
      <c r="X33" s="31"/>
    </row>
    <row r="34" spans="1:24" ht="47.25" x14ac:dyDescent="0.25">
      <c r="A34" s="10" t="s">
        <v>57</v>
      </c>
      <c r="B34" s="11" t="s">
        <v>58</v>
      </c>
      <c r="C34" s="12" t="s">
        <v>157</v>
      </c>
      <c r="D34" s="19">
        <f t="shared" ref="D34:E34" si="26">D35+D36+D37</f>
        <v>26.6736</v>
      </c>
      <c r="E34" s="19">
        <f t="shared" si="26"/>
        <v>0</v>
      </c>
      <c r="F34" s="19">
        <f t="shared" ref="F34:G34" si="27">F35+F36+F37</f>
        <v>0</v>
      </c>
      <c r="G34" s="19">
        <f t="shared" si="27"/>
        <v>0</v>
      </c>
      <c r="H34" s="19">
        <f t="shared" ref="H34" si="28">H35+H36+H37</f>
        <v>26.673599999999997</v>
      </c>
      <c r="I34" s="19">
        <f t="shared" ref="I34:L34" si="29">I35+I36+I37</f>
        <v>20.809315032000011</v>
      </c>
      <c r="J34" s="19">
        <f t="shared" si="29"/>
        <v>0</v>
      </c>
      <c r="K34" s="19">
        <f t="shared" si="29"/>
        <v>0</v>
      </c>
      <c r="L34" s="19">
        <f t="shared" si="29"/>
        <v>0</v>
      </c>
      <c r="M34" s="19">
        <f t="shared" ref="M34" si="30">M35+M36+M37</f>
        <v>20.809315032000011</v>
      </c>
      <c r="N34" s="19">
        <f t="shared" si="10"/>
        <v>-5.8642849679999891</v>
      </c>
      <c r="O34" s="19">
        <f t="shared" si="1"/>
        <v>-21.985352438365982</v>
      </c>
      <c r="P34" s="19">
        <v>0</v>
      </c>
      <c r="Q34" s="19">
        <v>0</v>
      </c>
      <c r="R34" s="19">
        <v>0</v>
      </c>
      <c r="S34" s="19">
        <v>0</v>
      </c>
      <c r="T34" s="19">
        <f t="shared" si="2"/>
        <v>0</v>
      </c>
      <c r="U34" s="19">
        <v>0</v>
      </c>
      <c r="V34" s="19">
        <f t="shared" si="4"/>
        <v>-5.8642849679999856</v>
      </c>
      <c r="W34" s="19">
        <v>0</v>
      </c>
      <c r="X34" s="32"/>
    </row>
    <row r="35" spans="1:24" ht="63" x14ac:dyDescent="0.25">
      <c r="A35" s="13" t="s">
        <v>20</v>
      </c>
      <c r="B35" s="14" t="s">
        <v>59</v>
      </c>
      <c r="C35" s="15" t="s">
        <v>157</v>
      </c>
      <c r="D35" s="20">
        <f t="shared" ref="D35:D36" si="31">E35+F35+G35+H35</f>
        <v>3.9863999999999997</v>
      </c>
      <c r="E35" s="20">
        <v>0</v>
      </c>
      <c r="F35" s="20">
        <v>0</v>
      </c>
      <c r="G35" s="20">
        <v>0</v>
      </c>
      <c r="H35" s="20">
        <v>3.9863999999999997</v>
      </c>
      <c r="I35" s="20">
        <f>J35+K35+L35+M35</f>
        <v>3.8487237764000009</v>
      </c>
      <c r="J35" s="20">
        <v>0</v>
      </c>
      <c r="K35" s="20">
        <v>0</v>
      </c>
      <c r="L35" s="20">
        <v>0</v>
      </c>
      <c r="M35" s="20">
        <v>3.8487237764000009</v>
      </c>
      <c r="N35" s="20">
        <f t="shared" si="10"/>
        <v>-0.13767622359999887</v>
      </c>
      <c r="O35" s="20">
        <f t="shared" si="1"/>
        <v>-3.453647993176773</v>
      </c>
      <c r="P35" s="20">
        <v>0</v>
      </c>
      <c r="Q35" s="20">
        <v>0</v>
      </c>
      <c r="R35" s="20">
        <v>0</v>
      </c>
      <c r="S35" s="20">
        <v>0</v>
      </c>
      <c r="T35" s="20">
        <f t="shared" si="2"/>
        <v>0</v>
      </c>
      <c r="U35" s="20">
        <v>0</v>
      </c>
      <c r="V35" s="20">
        <f t="shared" si="4"/>
        <v>-0.13767622359999887</v>
      </c>
      <c r="W35" s="20">
        <v>0</v>
      </c>
      <c r="X35" s="33"/>
    </row>
    <row r="36" spans="1:24" ht="63" x14ac:dyDescent="0.25">
      <c r="A36" s="13" t="s">
        <v>21</v>
      </c>
      <c r="B36" s="14" t="s">
        <v>60</v>
      </c>
      <c r="C36" s="15" t="s">
        <v>157</v>
      </c>
      <c r="D36" s="20">
        <f t="shared" si="31"/>
        <v>17.185199999999998</v>
      </c>
      <c r="E36" s="20">
        <v>0</v>
      </c>
      <c r="F36" s="20">
        <v>0</v>
      </c>
      <c r="G36" s="20">
        <v>0</v>
      </c>
      <c r="H36" s="20">
        <v>17.185199999999998</v>
      </c>
      <c r="I36" s="20">
        <f>J36+K36+L36+M36</f>
        <v>16.81227537980001</v>
      </c>
      <c r="J36" s="20">
        <v>0</v>
      </c>
      <c r="K36" s="20">
        <v>0</v>
      </c>
      <c r="L36" s="20">
        <v>0</v>
      </c>
      <c r="M36" s="20">
        <v>16.81227537980001</v>
      </c>
      <c r="N36" s="20">
        <f t="shared" si="10"/>
        <v>-0.37292462019998851</v>
      </c>
      <c r="O36" s="20">
        <f t="shared" si="1"/>
        <v>-2.1700336347554208</v>
      </c>
      <c r="P36" s="20">
        <v>0</v>
      </c>
      <c r="Q36" s="20">
        <v>0</v>
      </c>
      <c r="R36" s="20">
        <v>0</v>
      </c>
      <c r="S36" s="20">
        <v>0</v>
      </c>
      <c r="T36" s="20">
        <f t="shared" si="2"/>
        <v>0</v>
      </c>
      <c r="U36" s="20">
        <v>0</v>
      </c>
      <c r="V36" s="20">
        <f t="shared" si="4"/>
        <v>-0.37292462019998851</v>
      </c>
      <c r="W36" s="20">
        <v>0</v>
      </c>
      <c r="X36" s="33"/>
    </row>
    <row r="37" spans="1:24" ht="47.25" x14ac:dyDescent="0.25">
      <c r="A37" s="13" t="s">
        <v>22</v>
      </c>
      <c r="B37" s="14" t="s">
        <v>61</v>
      </c>
      <c r="C37" s="15" t="s">
        <v>157</v>
      </c>
      <c r="D37" s="20">
        <f>SUM(D38:D42)</f>
        <v>5.5020000000000007</v>
      </c>
      <c r="E37" s="20">
        <f>SUM(E38:E42)</f>
        <v>0</v>
      </c>
      <c r="F37" s="20">
        <f>SUM(F38:F42)</f>
        <v>0</v>
      </c>
      <c r="G37" s="20">
        <f>SUM(G38:G42)</f>
        <v>0</v>
      </c>
      <c r="H37" s="20">
        <v>5.5019999999999998</v>
      </c>
      <c r="I37" s="20">
        <f>SUM(I38:I42)</f>
        <v>0.1483158758</v>
      </c>
      <c r="J37" s="20">
        <f>SUM(J38:J42)</f>
        <v>0</v>
      </c>
      <c r="K37" s="20">
        <f>SUM(K38:K42)</f>
        <v>0</v>
      </c>
      <c r="L37" s="20">
        <f>SUM(L38:L42)</f>
        <v>0</v>
      </c>
      <c r="M37" s="20">
        <v>0.1483158758</v>
      </c>
      <c r="N37" s="20">
        <f t="shared" si="10"/>
        <v>-5.3536841242000008</v>
      </c>
      <c r="O37" s="20">
        <f t="shared" si="1"/>
        <v>-97.304327957106523</v>
      </c>
      <c r="P37" s="20">
        <v>0</v>
      </c>
      <c r="Q37" s="20">
        <v>0</v>
      </c>
      <c r="R37" s="20">
        <v>0</v>
      </c>
      <c r="S37" s="20">
        <v>0</v>
      </c>
      <c r="T37" s="20">
        <f t="shared" si="2"/>
        <v>0</v>
      </c>
      <c r="U37" s="20">
        <v>0</v>
      </c>
      <c r="V37" s="20">
        <f t="shared" si="4"/>
        <v>-5.3536841241999999</v>
      </c>
      <c r="W37" s="20">
        <v>0</v>
      </c>
      <c r="X37" s="33"/>
    </row>
    <row r="38" spans="1:24" s="36" customFormat="1" ht="47.25" x14ac:dyDescent="0.25">
      <c r="A38" s="6" t="s">
        <v>22</v>
      </c>
      <c r="B38" s="39" t="s">
        <v>169</v>
      </c>
      <c r="C38" s="37" t="s">
        <v>170</v>
      </c>
      <c r="D38" s="22">
        <f>E38+F38+G38+H38</f>
        <v>2.2200000000000002</v>
      </c>
      <c r="E38" s="22">
        <v>0</v>
      </c>
      <c r="F38" s="22">
        <v>0</v>
      </c>
      <c r="G38" s="22">
        <v>0</v>
      </c>
      <c r="H38" s="22">
        <v>2.2200000000000002</v>
      </c>
      <c r="I38" s="22">
        <f>J38+K38+L38+M38</f>
        <v>0</v>
      </c>
      <c r="J38" s="22">
        <v>0</v>
      </c>
      <c r="K38" s="22">
        <v>0</v>
      </c>
      <c r="L38" s="22">
        <v>0</v>
      </c>
      <c r="M38" s="22">
        <v>0</v>
      </c>
      <c r="N38" s="22">
        <f t="shared" si="10"/>
        <v>-2.2200000000000002</v>
      </c>
      <c r="O38" s="21">
        <f t="shared" si="1"/>
        <v>-100</v>
      </c>
      <c r="P38" s="22">
        <v>0</v>
      </c>
      <c r="Q38" s="21">
        <v>0</v>
      </c>
      <c r="R38" s="22">
        <v>0</v>
      </c>
      <c r="S38" s="22">
        <v>0</v>
      </c>
      <c r="T38" s="22">
        <f t="shared" si="2"/>
        <v>0</v>
      </c>
      <c r="U38" s="21">
        <v>0</v>
      </c>
      <c r="V38" s="22">
        <f t="shared" si="4"/>
        <v>-2.2200000000000002</v>
      </c>
      <c r="W38" s="21">
        <v>0</v>
      </c>
      <c r="X38" s="35"/>
    </row>
    <row r="39" spans="1:24" s="36" customFormat="1" ht="47.25" x14ac:dyDescent="0.25">
      <c r="A39" s="6" t="s">
        <v>22</v>
      </c>
      <c r="B39" s="39" t="s">
        <v>171</v>
      </c>
      <c r="C39" s="37" t="s">
        <v>172</v>
      </c>
      <c r="D39" s="22">
        <f t="shared" ref="D39:D42" si="32">E39+F39+G39+H39</f>
        <v>0.06</v>
      </c>
      <c r="E39" s="22">
        <v>0</v>
      </c>
      <c r="F39" s="22">
        <v>0</v>
      </c>
      <c r="G39" s="22">
        <v>0</v>
      </c>
      <c r="H39" s="22">
        <v>0.06</v>
      </c>
      <c r="I39" s="22">
        <f t="shared" ref="I39:I42" si="33">J39+K39+L39+M39</f>
        <v>6.9818599199999998E-2</v>
      </c>
      <c r="J39" s="22">
        <v>0</v>
      </c>
      <c r="K39" s="22">
        <v>0</v>
      </c>
      <c r="L39" s="22">
        <v>0</v>
      </c>
      <c r="M39" s="22">
        <v>6.9818599199999998E-2</v>
      </c>
      <c r="N39" s="22">
        <f t="shared" si="10"/>
        <v>9.8185992E-3</v>
      </c>
      <c r="O39" s="21">
        <f t="shared" si="1"/>
        <v>16.364332000000001</v>
      </c>
      <c r="P39" s="22">
        <v>0</v>
      </c>
      <c r="Q39" s="21">
        <v>0</v>
      </c>
      <c r="R39" s="22">
        <v>0</v>
      </c>
      <c r="S39" s="22">
        <v>0</v>
      </c>
      <c r="T39" s="22">
        <f t="shared" si="2"/>
        <v>0</v>
      </c>
      <c r="U39" s="21">
        <v>0</v>
      </c>
      <c r="V39" s="22">
        <f t="shared" si="4"/>
        <v>9.8185992E-3</v>
      </c>
      <c r="W39" s="21">
        <v>0</v>
      </c>
      <c r="X39" s="35" t="s">
        <v>167</v>
      </c>
    </row>
    <row r="40" spans="1:24" s="36" customFormat="1" ht="47.25" x14ac:dyDescent="0.25">
      <c r="A40" s="6" t="s">
        <v>22</v>
      </c>
      <c r="B40" s="39" t="s">
        <v>173</v>
      </c>
      <c r="C40" s="37" t="s">
        <v>158</v>
      </c>
      <c r="D40" s="22">
        <f t="shared" si="32"/>
        <v>3.0900000000000003</v>
      </c>
      <c r="E40" s="22">
        <v>0</v>
      </c>
      <c r="F40" s="22">
        <v>0</v>
      </c>
      <c r="G40" s="22">
        <v>0</v>
      </c>
      <c r="H40" s="22">
        <v>3.0900000000000003</v>
      </c>
      <c r="I40" s="22">
        <f t="shared" si="33"/>
        <v>0</v>
      </c>
      <c r="J40" s="22">
        <v>0</v>
      </c>
      <c r="K40" s="22">
        <v>0</v>
      </c>
      <c r="L40" s="22">
        <v>0</v>
      </c>
      <c r="M40" s="22">
        <v>0</v>
      </c>
      <c r="N40" s="22">
        <f t="shared" si="10"/>
        <v>-3.0900000000000003</v>
      </c>
      <c r="O40" s="21">
        <f t="shared" si="1"/>
        <v>-100.00000000000001</v>
      </c>
      <c r="P40" s="22">
        <v>0</v>
      </c>
      <c r="Q40" s="21">
        <v>0</v>
      </c>
      <c r="R40" s="22">
        <v>0</v>
      </c>
      <c r="S40" s="22">
        <v>0</v>
      </c>
      <c r="T40" s="22">
        <f t="shared" si="2"/>
        <v>0</v>
      </c>
      <c r="U40" s="21">
        <v>0</v>
      </c>
      <c r="V40" s="22">
        <f t="shared" si="4"/>
        <v>-3.0900000000000003</v>
      </c>
      <c r="W40" s="21">
        <v>0</v>
      </c>
      <c r="X40" s="35"/>
    </row>
    <row r="41" spans="1:24" s="36" customFormat="1" ht="47.25" x14ac:dyDescent="0.25">
      <c r="A41" s="6" t="s">
        <v>22</v>
      </c>
      <c r="B41" s="39" t="s">
        <v>174</v>
      </c>
      <c r="C41" s="37" t="s">
        <v>175</v>
      </c>
      <c r="D41" s="22">
        <f t="shared" si="32"/>
        <v>0.06</v>
      </c>
      <c r="E41" s="22">
        <v>0</v>
      </c>
      <c r="F41" s="22">
        <v>0</v>
      </c>
      <c r="G41" s="22">
        <v>0</v>
      </c>
      <c r="H41" s="22">
        <v>0.06</v>
      </c>
      <c r="I41" s="22">
        <f t="shared" si="33"/>
        <v>7.8497276599999985E-2</v>
      </c>
      <c r="J41" s="22">
        <v>0</v>
      </c>
      <c r="K41" s="22">
        <v>0</v>
      </c>
      <c r="L41" s="22">
        <v>0</v>
      </c>
      <c r="M41" s="22">
        <v>7.8497276599999985E-2</v>
      </c>
      <c r="N41" s="22">
        <f t="shared" si="10"/>
        <v>1.8497276599999987E-2</v>
      </c>
      <c r="O41" s="21">
        <f t="shared" si="1"/>
        <v>30.828794333333313</v>
      </c>
      <c r="P41" s="22">
        <v>0</v>
      </c>
      <c r="Q41" s="21">
        <v>0</v>
      </c>
      <c r="R41" s="22">
        <v>0</v>
      </c>
      <c r="S41" s="22">
        <v>0</v>
      </c>
      <c r="T41" s="22">
        <f t="shared" si="2"/>
        <v>0</v>
      </c>
      <c r="U41" s="21">
        <v>0</v>
      </c>
      <c r="V41" s="22">
        <f t="shared" si="4"/>
        <v>1.8497276599999987E-2</v>
      </c>
      <c r="W41" s="21">
        <v>0</v>
      </c>
      <c r="X41" s="35" t="s">
        <v>167</v>
      </c>
    </row>
    <row r="42" spans="1:24" s="36" customFormat="1" ht="47.25" x14ac:dyDescent="0.25">
      <c r="A42" s="6" t="s">
        <v>22</v>
      </c>
      <c r="B42" s="39" t="s">
        <v>176</v>
      </c>
      <c r="C42" s="37" t="s">
        <v>177</v>
      </c>
      <c r="D42" s="22">
        <f t="shared" si="32"/>
        <v>7.1999999999999995E-2</v>
      </c>
      <c r="E42" s="38">
        <v>0</v>
      </c>
      <c r="F42" s="38">
        <v>0</v>
      </c>
      <c r="G42" s="38">
        <v>0</v>
      </c>
      <c r="H42" s="38">
        <v>7.1999999999999995E-2</v>
      </c>
      <c r="I42" s="22">
        <f t="shared" si="33"/>
        <v>0</v>
      </c>
      <c r="J42" s="38">
        <v>0</v>
      </c>
      <c r="K42" s="38">
        <v>0</v>
      </c>
      <c r="L42" s="38">
        <v>0</v>
      </c>
      <c r="M42" s="38">
        <v>0</v>
      </c>
      <c r="N42" s="22">
        <f t="shared" si="10"/>
        <v>-7.1999999999999995E-2</v>
      </c>
      <c r="O42" s="21">
        <f t="shared" si="1"/>
        <v>-100</v>
      </c>
      <c r="P42" s="22">
        <v>0</v>
      </c>
      <c r="Q42" s="21">
        <v>0</v>
      </c>
      <c r="R42" s="22">
        <v>0</v>
      </c>
      <c r="S42" s="22">
        <v>0</v>
      </c>
      <c r="T42" s="22">
        <f t="shared" si="2"/>
        <v>0</v>
      </c>
      <c r="U42" s="21">
        <v>0</v>
      </c>
      <c r="V42" s="22">
        <f t="shared" si="4"/>
        <v>-7.1999999999999995E-2</v>
      </c>
      <c r="W42" s="21">
        <v>0</v>
      </c>
      <c r="X42" s="35"/>
    </row>
    <row r="43" spans="1:24" ht="31.5" x14ac:dyDescent="0.25">
      <c r="A43" s="10" t="s">
        <v>62</v>
      </c>
      <c r="B43" s="11" t="s">
        <v>63</v>
      </c>
      <c r="C43" s="12" t="s">
        <v>157</v>
      </c>
      <c r="D43" s="19">
        <f t="shared" ref="D43:M43" si="34">D44+D45</f>
        <v>0</v>
      </c>
      <c r="E43" s="19">
        <f t="shared" si="34"/>
        <v>0</v>
      </c>
      <c r="F43" s="19">
        <f t="shared" si="34"/>
        <v>0</v>
      </c>
      <c r="G43" s="19">
        <f t="shared" si="34"/>
        <v>0</v>
      </c>
      <c r="H43" s="19">
        <f t="shared" si="34"/>
        <v>0</v>
      </c>
      <c r="I43" s="19">
        <f t="shared" si="34"/>
        <v>0</v>
      </c>
      <c r="J43" s="19">
        <f t="shared" si="34"/>
        <v>0</v>
      </c>
      <c r="K43" s="19">
        <f t="shared" si="34"/>
        <v>0</v>
      </c>
      <c r="L43" s="19">
        <f t="shared" si="34"/>
        <v>0</v>
      </c>
      <c r="M43" s="19">
        <f t="shared" si="34"/>
        <v>0</v>
      </c>
      <c r="N43" s="19">
        <f t="shared" si="10"/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f t="shared" si="2"/>
        <v>0</v>
      </c>
      <c r="U43" s="19">
        <v>0</v>
      </c>
      <c r="V43" s="19">
        <f t="shared" si="4"/>
        <v>0</v>
      </c>
      <c r="W43" s="19">
        <v>0</v>
      </c>
      <c r="X43" s="32"/>
    </row>
    <row r="44" spans="1:24" ht="63" x14ac:dyDescent="0.25">
      <c r="A44" s="13" t="s">
        <v>23</v>
      </c>
      <c r="B44" s="14" t="s">
        <v>64</v>
      </c>
      <c r="C44" s="15" t="s">
        <v>157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f t="shared" si="10"/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f t="shared" si="2"/>
        <v>0</v>
      </c>
      <c r="U44" s="20">
        <v>0</v>
      </c>
      <c r="V44" s="20">
        <f t="shared" si="4"/>
        <v>0</v>
      </c>
      <c r="W44" s="20">
        <v>0</v>
      </c>
      <c r="X44" s="33"/>
    </row>
    <row r="45" spans="1:24" ht="47.25" x14ac:dyDescent="0.25">
      <c r="A45" s="13" t="s">
        <v>24</v>
      </c>
      <c r="B45" s="14" t="s">
        <v>65</v>
      </c>
      <c r="C45" s="15" t="s">
        <v>157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f t="shared" si="10"/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f t="shared" si="2"/>
        <v>0</v>
      </c>
      <c r="U45" s="20">
        <v>0</v>
      </c>
      <c r="V45" s="20">
        <f t="shared" si="4"/>
        <v>0</v>
      </c>
      <c r="W45" s="20">
        <v>0</v>
      </c>
      <c r="X45" s="33"/>
    </row>
    <row r="46" spans="1:24" ht="47.25" x14ac:dyDescent="0.25">
      <c r="A46" s="10" t="s">
        <v>66</v>
      </c>
      <c r="B46" s="11" t="s">
        <v>67</v>
      </c>
      <c r="C46" s="12" t="s">
        <v>157</v>
      </c>
      <c r="D46" s="19">
        <f t="shared" ref="D46:M46" si="35">D47+D48+D49+D50+D51+D52+D53+D54</f>
        <v>0</v>
      </c>
      <c r="E46" s="19">
        <f t="shared" si="35"/>
        <v>0</v>
      </c>
      <c r="F46" s="19">
        <f t="shared" si="35"/>
        <v>0</v>
      </c>
      <c r="G46" s="19">
        <f t="shared" si="35"/>
        <v>0</v>
      </c>
      <c r="H46" s="19">
        <f t="shared" si="35"/>
        <v>0</v>
      </c>
      <c r="I46" s="19">
        <f t="shared" si="35"/>
        <v>0</v>
      </c>
      <c r="J46" s="19">
        <f t="shared" si="35"/>
        <v>0</v>
      </c>
      <c r="K46" s="19">
        <f t="shared" si="35"/>
        <v>0</v>
      </c>
      <c r="L46" s="19">
        <f t="shared" si="35"/>
        <v>0</v>
      </c>
      <c r="M46" s="19">
        <f t="shared" si="35"/>
        <v>0</v>
      </c>
      <c r="N46" s="19">
        <f t="shared" si="10"/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f t="shared" si="2"/>
        <v>0</v>
      </c>
      <c r="U46" s="19">
        <v>0</v>
      </c>
      <c r="V46" s="19">
        <f t="shared" si="4"/>
        <v>0</v>
      </c>
      <c r="W46" s="19">
        <v>0</v>
      </c>
      <c r="X46" s="32"/>
    </row>
    <row r="47" spans="1:24" ht="31.5" x14ac:dyDescent="0.25">
      <c r="A47" s="13" t="s">
        <v>68</v>
      </c>
      <c r="B47" s="14" t="s">
        <v>69</v>
      </c>
      <c r="C47" s="15" t="s">
        <v>157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f t="shared" si="10"/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f t="shared" si="2"/>
        <v>0</v>
      </c>
      <c r="U47" s="20">
        <v>0</v>
      </c>
      <c r="V47" s="20">
        <f t="shared" si="4"/>
        <v>0</v>
      </c>
      <c r="W47" s="20">
        <v>0</v>
      </c>
      <c r="X47" s="33"/>
    </row>
    <row r="48" spans="1:24" ht="94.5" x14ac:dyDescent="0.25">
      <c r="A48" s="13" t="s">
        <v>68</v>
      </c>
      <c r="B48" s="14" t="s">
        <v>70</v>
      </c>
      <c r="C48" s="15" t="s">
        <v>157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f t="shared" si="10"/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f t="shared" si="2"/>
        <v>0</v>
      </c>
      <c r="U48" s="20">
        <v>0</v>
      </c>
      <c r="V48" s="20">
        <f t="shared" si="4"/>
        <v>0</v>
      </c>
      <c r="W48" s="20">
        <v>0</v>
      </c>
      <c r="X48" s="33"/>
    </row>
    <row r="49" spans="1:24" ht="78.75" x14ac:dyDescent="0.25">
      <c r="A49" s="13" t="s">
        <v>68</v>
      </c>
      <c r="B49" s="14" t="s">
        <v>71</v>
      </c>
      <c r="C49" s="15" t="s">
        <v>157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f t="shared" si="10"/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f t="shared" si="2"/>
        <v>0</v>
      </c>
      <c r="U49" s="20">
        <v>0</v>
      </c>
      <c r="V49" s="20">
        <f t="shared" si="4"/>
        <v>0</v>
      </c>
      <c r="W49" s="20">
        <v>0</v>
      </c>
      <c r="X49" s="33"/>
    </row>
    <row r="50" spans="1:24" ht="94.5" x14ac:dyDescent="0.25">
      <c r="A50" s="13" t="s">
        <v>68</v>
      </c>
      <c r="B50" s="14" t="s">
        <v>72</v>
      </c>
      <c r="C50" s="15" t="s">
        <v>157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f t="shared" si="10"/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f t="shared" si="2"/>
        <v>0</v>
      </c>
      <c r="U50" s="20">
        <v>0</v>
      </c>
      <c r="V50" s="20">
        <f t="shared" si="4"/>
        <v>0</v>
      </c>
      <c r="W50" s="20">
        <v>0</v>
      </c>
      <c r="X50" s="33"/>
    </row>
    <row r="51" spans="1:24" ht="31.5" x14ac:dyDescent="0.25">
      <c r="A51" s="13" t="s">
        <v>73</v>
      </c>
      <c r="B51" s="14" t="s">
        <v>69</v>
      </c>
      <c r="C51" s="15" t="s">
        <v>157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f t="shared" si="10"/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f t="shared" si="2"/>
        <v>0</v>
      </c>
      <c r="U51" s="20">
        <v>0</v>
      </c>
      <c r="V51" s="20">
        <f t="shared" si="4"/>
        <v>0</v>
      </c>
      <c r="W51" s="20">
        <v>0</v>
      </c>
      <c r="X51" s="33"/>
    </row>
    <row r="52" spans="1:24" ht="94.5" x14ac:dyDescent="0.25">
      <c r="A52" s="13" t="s">
        <v>73</v>
      </c>
      <c r="B52" s="14" t="s">
        <v>70</v>
      </c>
      <c r="C52" s="15" t="s">
        <v>157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f t="shared" si="10"/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f t="shared" si="2"/>
        <v>0</v>
      </c>
      <c r="U52" s="20">
        <v>0</v>
      </c>
      <c r="V52" s="20">
        <f t="shared" si="4"/>
        <v>0</v>
      </c>
      <c r="W52" s="20">
        <v>0</v>
      </c>
      <c r="X52" s="33"/>
    </row>
    <row r="53" spans="1:24" ht="78.75" x14ac:dyDescent="0.25">
      <c r="A53" s="13" t="s">
        <v>73</v>
      </c>
      <c r="B53" s="14" t="s">
        <v>71</v>
      </c>
      <c r="C53" s="15" t="s">
        <v>157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f t="shared" si="10"/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f t="shared" si="2"/>
        <v>0</v>
      </c>
      <c r="U53" s="20">
        <v>0</v>
      </c>
      <c r="V53" s="20">
        <f t="shared" si="4"/>
        <v>0</v>
      </c>
      <c r="W53" s="20">
        <v>0</v>
      </c>
      <c r="X53" s="33"/>
    </row>
    <row r="54" spans="1:24" ht="94.5" x14ac:dyDescent="0.25">
      <c r="A54" s="13" t="s">
        <v>73</v>
      </c>
      <c r="B54" s="14" t="s">
        <v>74</v>
      </c>
      <c r="C54" s="15" t="s">
        <v>157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f t="shared" si="10"/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f t="shared" si="2"/>
        <v>0</v>
      </c>
      <c r="U54" s="20">
        <v>0</v>
      </c>
      <c r="V54" s="20">
        <f t="shared" si="4"/>
        <v>0</v>
      </c>
      <c r="W54" s="20">
        <v>0</v>
      </c>
      <c r="X54" s="33"/>
    </row>
    <row r="55" spans="1:24" ht="78.75" x14ac:dyDescent="0.25">
      <c r="A55" s="10" t="s">
        <v>75</v>
      </c>
      <c r="B55" s="11" t="s">
        <v>76</v>
      </c>
      <c r="C55" s="12" t="s">
        <v>157</v>
      </c>
      <c r="D55" s="19">
        <f t="shared" ref="D55:M55" si="36">D56+D57</f>
        <v>0</v>
      </c>
      <c r="E55" s="19">
        <f t="shared" si="36"/>
        <v>0</v>
      </c>
      <c r="F55" s="19">
        <f t="shared" si="36"/>
        <v>0</v>
      </c>
      <c r="G55" s="19">
        <f t="shared" si="36"/>
        <v>0</v>
      </c>
      <c r="H55" s="19">
        <f t="shared" si="36"/>
        <v>0</v>
      </c>
      <c r="I55" s="19">
        <f t="shared" si="36"/>
        <v>2.7468911220000001</v>
      </c>
      <c r="J55" s="19">
        <f t="shared" si="36"/>
        <v>0</v>
      </c>
      <c r="K55" s="19">
        <f t="shared" si="36"/>
        <v>0</v>
      </c>
      <c r="L55" s="19">
        <f t="shared" si="36"/>
        <v>2.7468911220000001</v>
      </c>
      <c r="M55" s="19">
        <f t="shared" si="36"/>
        <v>0</v>
      </c>
      <c r="N55" s="19">
        <f t="shared" si="10"/>
        <v>2.7468911220000001</v>
      </c>
      <c r="O55" s="19">
        <v>100</v>
      </c>
      <c r="P55" s="19">
        <v>0</v>
      </c>
      <c r="Q55" s="19">
        <v>0</v>
      </c>
      <c r="R55" s="19">
        <v>0</v>
      </c>
      <c r="S55" s="19">
        <v>0</v>
      </c>
      <c r="T55" s="19">
        <f t="shared" si="2"/>
        <v>2.7468911220000001</v>
      </c>
      <c r="U55" s="19">
        <v>100</v>
      </c>
      <c r="V55" s="19">
        <f t="shared" si="4"/>
        <v>0</v>
      </c>
      <c r="W55" s="19">
        <v>0</v>
      </c>
      <c r="X55" s="32"/>
    </row>
    <row r="56" spans="1:24" ht="63" x14ac:dyDescent="0.25">
      <c r="A56" s="13" t="s">
        <v>77</v>
      </c>
      <c r="B56" s="14" t="s">
        <v>78</v>
      </c>
      <c r="C56" s="15" t="s">
        <v>157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f t="shared" si="10"/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f t="shared" si="2"/>
        <v>0</v>
      </c>
      <c r="U56" s="20">
        <v>0</v>
      </c>
      <c r="V56" s="20">
        <f t="shared" si="4"/>
        <v>0</v>
      </c>
      <c r="W56" s="20">
        <v>0</v>
      </c>
      <c r="X56" s="33"/>
    </row>
    <row r="57" spans="1:24" ht="78.75" x14ac:dyDescent="0.25">
      <c r="A57" s="13" t="s">
        <v>79</v>
      </c>
      <c r="B57" s="14" t="s">
        <v>80</v>
      </c>
      <c r="C57" s="15" t="s">
        <v>157</v>
      </c>
      <c r="D57" s="20">
        <f t="shared" ref="D57" si="37">SUM(D58:D62)</f>
        <v>0</v>
      </c>
      <c r="E57" s="20">
        <f t="shared" ref="E57" si="38">SUM(E58:E62)</f>
        <v>0</v>
      </c>
      <c r="F57" s="20">
        <f t="shared" ref="F57" si="39">SUM(F58:F62)</f>
        <v>0</v>
      </c>
      <c r="G57" s="20">
        <f t="shared" ref="G57" si="40">SUM(G58:G62)</f>
        <v>0</v>
      </c>
      <c r="H57" s="20">
        <f t="shared" ref="H57" si="41">SUM(H58:H62)</f>
        <v>0</v>
      </c>
      <c r="I57" s="20">
        <f t="shared" ref="I57:K57" si="42">SUM(I58:I62)</f>
        <v>2.7468911220000001</v>
      </c>
      <c r="J57" s="20">
        <f t="shared" si="42"/>
        <v>0</v>
      </c>
      <c r="K57" s="20">
        <f t="shared" si="42"/>
        <v>0</v>
      </c>
      <c r="L57" s="20">
        <f>SUM(L58:L62)</f>
        <v>2.7468911220000001</v>
      </c>
      <c r="M57" s="20">
        <f>SUM(M58:M62)</f>
        <v>0</v>
      </c>
      <c r="N57" s="20">
        <f t="shared" si="10"/>
        <v>2.7468911220000001</v>
      </c>
      <c r="O57" s="20">
        <v>100</v>
      </c>
      <c r="P57" s="20">
        <v>0</v>
      </c>
      <c r="Q57" s="20">
        <v>0</v>
      </c>
      <c r="R57" s="20">
        <v>0</v>
      </c>
      <c r="S57" s="20">
        <v>0</v>
      </c>
      <c r="T57" s="20">
        <f t="shared" si="2"/>
        <v>2.7468911220000001</v>
      </c>
      <c r="U57" s="20">
        <v>100</v>
      </c>
      <c r="V57" s="20">
        <f t="shared" si="4"/>
        <v>0</v>
      </c>
      <c r="W57" s="20">
        <v>0</v>
      </c>
      <c r="X57" s="33"/>
    </row>
    <row r="58" spans="1:24" s="36" customFormat="1" ht="63" x14ac:dyDescent="0.25">
      <c r="A58" s="6" t="s">
        <v>79</v>
      </c>
      <c r="B58" s="39" t="s">
        <v>202</v>
      </c>
      <c r="C58" s="37" t="s">
        <v>203</v>
      </c>
      <c r="D58" s="22">
        <f t="shared" ref="D58:D62" si="43">E58+F58+G58+H58</f>
        <v>0</v>
      </c>
      <c r="E58" s="38">
        <v>0</v>
      </c>
      <c r="F58" s="38">
        <v>0</v>
      </c>
      <c r="G58" s="38">
        <v>0</v>
      </c>
      <c r="H58" s="38">
        <v>0</v>
      </c>
      <c r="I58" s="22">
        <f t="shared" ref="I58:I62" si="44">J58+K58+L58+M58</f>
        <v>0.62209351839999993</v>
      </c>
      <c r="J58" s="38">
        <v>0</v>
      </c>
      <c r="K58" s="38">
        <v>0</v>
      </c>
      <c r="L58" s="38">
        <v>0.62209351839999993</v>
      </c>
      <c r="M58" s="38">
        <v>0</v>
      </c>
      <c r="N58" s="22">
        <f t="shared" si="10"/>
        <v>0.62209351839999993</v>
      </c>
      <c r="O58" s="21">
        <v>100</v>
      </c>
      <c r="P58" s="22">
        <v>0</v>
      </c>
      <c r="Q58" s="21">
        <v>0</v>
      </c>
      <c r="R58" s="22">
        <v>0</v>
      </c>
      <c r="S58" s="22">
        <v>0</v>
      </c>
      <c r="T58" s="22">
        <f t="shared" si="2"/>
        <v>0.62209351839999993</v>
      </c>
      <c r="U58" s="21">
        <v>100</v>
      </c>
      <c r="V58" s="22">
        <f t="shared" si="4"/>
        <v>0</v>
      </c>
      <c r="W58" s="21">
        <v>0</v>
      </c>
      <c r="X58" s="35" t="s">
        <v>213</v>
      </c>
    </row>
    <row r="59" spans="1:24" s="36" customFormat="1" ht="63" x14ac:dyDescent="0.25">
      <c r="A59" s="6" t="s">
        <v>79</v>
      </c>
      <c r="B59" s="39" t="s">
        <v>204</v>
      </c>
      <c r="C59" s="37" t="s">
        <v>205</v>
      </c>
      <c r="D59" s="22">
        <f t="shared" si="43"/>
        <v>0</v>
      </c>
      <c r="E59" s="38">
        <v>0</v>
      </c>
      <c r="F59" s="38">
        <v>0</v>
      </c>
      <c r="G59" s="38">
        <v>0</v>
      </c>
      <c r="H59" s="38">
        <v>0</v>
      </c>
      <c r="I59" s="22">
        <f t="shared" si="44"/>
        <v>0.69125013339999997</v>
      </c>
      <c r="J59" s="38">
        <v>0</v>
      </c>
      <c r="K59" s="38">
        <v>0</v>
      </c>
      <c r="L59" s="38">
        <v>0.69125013339999997</v>
      </c>
      <c r="M59" s="38">
        <v>0</v>
      </c>
      <c r="N59" s="22">
        <f t="shared" si="10"/>
        <v>0.69125013339999997</v>
      </c>
      <c r="O59" s="21">
        <v>100</v>
      </c>
      <c r="P59" s="22">
        <v>0</v>
      </c>
      <c r="Q59" s="21">
        <v>0</v>
      </c>
      <c r="R59" s="22">
        <v>0</v>
      </c>
      <c r="S59" s="22">
        <v>0</v>
      </c>
      <c r="T59" s="22">
        <f t="shared" si="2"/>
        <v>0.69125013339999997</v>
      </c>
      <c r="U59" s="21">
        <v>100</v>
      </c>
      <c r="V59" s="22">
        <f t="shared" si="4"/>
        <v>0</v>
      </c>
      <c r="W59" s="21">
        <v>0</v>
      </c>
      <c r="X59" s="35" t="s">
        <v>213</v>
      </c>
    </row>
    <row r="60" spans="1:24" s="36" customFormat="1" ht="63" x14ac:dyDescent="0.25">
      <c r="A60" s="6" t="s">
        <v>79</v>
      </c>
      <c r="B60" s="39" t="s">
        <v>206</v>
      </c>
      <c r="C60" s="37" t="s">
        <v>207</v>
      </c>
      <c r="D60" s="22">
        <f t="shared" si="43"/>
        <v>0</v>
      </c>
      <c r="E60" s="38">
        <v>0</v>
      </c>
      <c r="F60" s="38">
        <v>0</v>
      </c>
      <c r="G60" s="38">
        <v>0</v>
      </c>
      <c r="H60" s="38">
        <v>0</v>
      </c>
      <c r="I60" s="22">
        <f t="shared" si="44"/>
        <v>0.56086737920000007</v>
      </c>
      <c r="J60" s="38">
        <v>0</v>
      </c>
      <c r="K60" s="38">
        <v>0</v>
      </c>
      <c r="L60" s="38">
        <v>0.56086737920000007</v>
      </c>
      <c r="M60" s="38">
        <v>0</v>
      </c>
      <c r="N60" s="22">
        <f t="shared" si="10"/>
        <v>0.56086737920000007</v>
      </c>
      <c r="O60" s="21">
        <v>100</v>
      </c>
      <c r="P60" s="22">
        <v>0</v>
      </c>
      <c r="Q60" s="21">
        <v>0</v>
      </c>
      <c r="R60" s="22">
        <v>0</v>
      </c>
      <c r="S60" s="22">
        <v>0</v>
      </c>
      <c r="T60" s="22">
        <f t="shared" si="2"/>
        <v>0.56086737920000007</v>
      </c>
      <c r="U60" s="21">
        <v>100</v>
      </c>
      <c r="V60" s="22">
        <f t="shared" si="4"/>
        <v>0</v>
      </c>
      <c r="W60" s="21">
        <v>0</v>
      </c>
      <c r="X60" s="35" t="s">
        <v>213</v>
      </c>
    </row>
    <row r="61" spans="1:24" s="36" customFormat="1" ht="63" x14ac:dyDescent="0.25">
      <c r="A61" s="6" t="s">
        <v>79</v>
      </c>
      <c r="B61" s="39" t="s">
        <v>208</v>
      </c>
      <c r="C61" s="37" t="s">
        <v>209</v>
      </c>
      <c r="D61" s="22">
        <f t="shared" si="43"/>
        <v>0</v>
      </c>
      <c r="E61" s="38">
        <v>0</v>
      </c>
      <c r="F61" s="38">
        <v>0</v>
      </c>
      <c r="G61" s="38">
        <v>0</v>
      </c>
      <c r="H61" s="38">
        <v>0</v>
      </c>
      <c r="I61" s="22">
        <f t="shared" si="44"/>
        <v>0.57025402260000002</v>
      </c>
      <c r="J61" s="38">
        <v>0</v>
      </c>
      <c r="K61" s="38">
        <v>0</v>
      </c>
      <c r="L61" s="38">
        <v>0.57025402260000002</v>
      </c>
      <c r="M61" s="38">
        <v>0</v>
      </c>
      <c r="N61" s="22">
        <f t="shared" si="10"/>
        <v>0.57025402260000002</v>
      </c>
      <c r="O61" s="21">
        <v>100</v>
      </c>
      <c r="P61" s="22">
        <v>0</v>
      </c>
      <c r="Q61" s="21">
        <v>0</v>
      </c>
      <c r="R61" s="22">
        <v>0</v>
      </c>
      <c r="S61" s="22">
        <v>0</v>
      </c>
      <c r="T61" s="22">
        <f t="shared" si="2"/>
        <v>0.57025402260000002</v>
      </c>
      <c r="U61" s="21">
        <v>100</v>
      </c>
      <c r="V61" s="22">
        <f t="shared" si="4"/>
        <v>0</v>
      </c>
      <c r="W61" s="21">
        <v>0</v>
      </c>
      <c r="X61" s="35" t="s">
        <v>213</v>
      </c>
    </row>
    <row r="62" spans="1:24" s="36" customFormat="1" ht="63" x14ac:dyDescent="0.25">
      <c r="A62" s="6" t="s">
        <v>79</v>
      </c>
      <c r="B62" s="39" t="s">
        <v>210</v>
      </c>
      <c r="C62" s="37" t="s">
        <v>211</v>
      </c>
      <c r="D62" s="22">
        <f t="shared" si="43"/>
        <v>0</v>
      </c>
      <c r="E62" s="38">
        <v>0</v>
      </c>
      <c r="F62" s="38">
        <v>0</v>
      </c>
      <c r="G62" s="38">
        <v>0</v>
      </c>
      <c r="H62" s="38">
        <v>0</v>
      </c>
      <c r="I62" s="22">
        <f t="shared" si="44"/>
        <v>0.30242606839999997</v>
      </c>
      <c r="J62" s="38">
        <v>0</v>
      </c>
      <c r="K62" s="38">
        <v>0</v>
      </c>
      <c r="L62" s="38">
        <v>0.30242606839999997</v>
      </c>
      <c r="M62" s="38">
        <v>0</v>
      </c>
      <c r="N62" s="22">
        <f t="shared" si="10"/>
        <v>0.30242606839999997</v>
      </c>
      <c r="O62" s="21">
        <v>100</v>
      </c>
      <c r="P62" s="22">
        <v>0</v>
      </c>
      <c r="Q62" s="21">
        <v>0</v>
      </c>
      <c r="R62" s="22">
        <v>0</v>
      </c>
      <c r="S62" s="22">
        <v>0</v>
      </c>
      <c r="T62" s="22">
        <f t="shared" si="2"/>
        <v>0.30242606839999997</v>
      </c>
      <c r="U62" s="21">
        <v>100</v>
      </c>
      <c r="V62" s="22">
        <f t="shared" si="4"/>
        <v>0</v>
      </c>
      <c r="W62" s="21">
        <v>0</v>
      </c>
      <c r="X62" s="35" t="s">
        <v>213</v>
      </c>
    </row>
    <row r="63" spans="1:24" ht="31.5" x14ac:dyDescent="0.25">
      <c r="A63" s="7" t="s">
        <v>81</v>
      </c>
      <c r="B63" s="8" t="s">
        <v>82</v>
      </c>
      <c r="C63" s="9" t="s">
        <v>157</v>
      </c>
      <c r="D63" s="18">
        <f t="shared" ref="D63:M63" si="45">D64+D70+D109+D120</f>
        <v>677.42119077873895</v>
      </c>
      <c r="E63" s="18">
        <f t="shared" si="45"/>
        <v>0</v>
      </c>
      <c r="F63" s="18">
        <f t="shared" si="45"/>
        <v>0</v>
      </c>
      <c r="G63" s="18">
        <f t="shared" si="45"/>
        <v>677.42119077873895</v>
      </c>
      <c r="H63" s="18">
        <f t="shared" si="45"/>
        <v>0</v>
      </c>
      <c r="I63" s="18">
        <f t="shared" si="45"/>
        <v>35.796110048200006</v>
      </c>
      <c r="J63" s="18">
        <f t="shared" si="45"/>
        <v>0</v>
      </c>
      <c r="K63" s="18">
        <f t="shared" si="45"/>
        <v>0</v>
      </c>
      <c r="L63" s="18">
        <f t="shared" si="45"/>
        <v>35.796110048200006</v>
      </c>
      <c r="M63" s="18">
        <f t="shared" si="45"/>
        <v>0</v>
      </c>
      <c r="N63" s="18">
        <f t="shared" si="10"/>
        <v>-641.62508073053891</v>
      </c>
      <c r="O63" s="18">
        <f t="shared" si="1"/>
        <v>-94.715826647369838</v>
      </c>
      <c r="P63" s="18">
        <v>0</v>
      </c>
      <c r="Q63" s="18">
        <v>0</v>
      </c>
      <c r="R63" s="18">
        <v>0</v>
      </c>
      <c r="S63" s="18">
        <v>0</v>
      </c>
      <c r="T63" s="18">
        <f t="shared" si="2"/>
        <v>-641.62508073053891</v>
      </c>
      <c r="U63" s="18">
        <f t="shared" si="3"/>
        <v>-94.715826647369838</v>
      </c>
      <c r="V63" s="18">
        <f t="shared" si="4"/>
        <v>0</v>
      </c>
      <c r="W63" s="18">
        <v>0</v>
      </c>
      <c r="X63" s="31"/>
    </row>
    <row r="64" spans="1:24" ht="63" x14ac:dyDescent="0.25">
      <c r="A64" s="10" t="s">
        <v>83</v>
      </c>
      <c r="B64" s="11" t="s">
        <v>84</v>
      </c>
      <c r="C64" s="12" t="s">
        <v>157</v>
      </c>
      <c r="D64" s="19">
        <f t="shared" ref="D64:M64" si="46">D65+D69</f>
        <v>56.246055206535615</v>
      </c>
      <c r="E64" s="19">
        <f t="shared" si="46"/>
        <v>0</v>
      </c>
      <c r="F64" s="19">
        <f t="shared" si="46"/>
        <v>0</v>
      </c>
      <c r="G64" s="19">
        <f t="shared" si="46"/>
        <v>56.246055206535615</v>
      </c>
      <c r="H64" s="19">
        <f t="shared" si="46"/>
        <v>0</v>
      </c>
      <c r="I64" s="19">
        <f t="shared" si="46"/>
        <v>7.2525481275999999</v>
      </c>
      <c r="J64" s="19">
        <f t="shared" si="46"/>
        <v>0</v>
      </c>
      <c r="K64" s="19">
        <f t="shared" si="46"/>
        <v>0</v>
      </c>
      <c r="L64" s="19">
        <f t="shared" si="46"/>
        <v>7.2525481275999999</v>
      </c>
      <c r="M64" s="19">
        <f t="shared" si="46"/>
        <v>0</v>
      </c>
      <c r="N64" s="19">
        <f t="shared" si="10"/>
        <v>-48.993507078935615</v>
      </c>
      <c r="O64" s="19">
        <f t="shared" si="1"/>
        <v>-87.105676831968694</v>
      </c>
      <c r="P64" s="19">
        <v>0</v>
      </c>
      <c r="Q64" s="19">
        <v>0</v>
      </c>
      <c r="R64" s="19">
        <v>0</v>
      </c>
      <c r="S64" s="19">
        <v>0</v>
      </c>
      <c r="T64" s="19">
        <f t="shared" si="2"/>
        <v>-48.993507078935615</v>
      </c>
      <c r="U64" s="19">
        <f t="shared" si="3"/>
        <v>-87.105676831968694</v>
      </c>
      <c r="V64" s="19">
        <f t="shared" si="4"/>
        <v>0</v>
      </c>
      <c r="W64" s="19">
        <v>0</v>
      </c>
      <c r="X64" s="32"/>
    </row>
    <row r="65" spans="1:24" ht="31.5" x14ac:dyDescent="0.25">
      <c r="A65" s="13" t="s">
        <v>25</v>
      </c>
      <c r="B65" s="14" t="s">
        <v>85</v>
      </c>
      <c r="C65" s="15" t="s">
        <v>157</v>
      </c>
      <c r="D65" s="20">
        <f>SUM(D66:D68)</f>
        <v>56.246055206535615</v>
      </c>
      <c r="E65" s="20">
        <f t="shared" ref="E65:M65" si="47">SUM(E66:E68)</f>
        <v>0</v>
      </c>
      <c r="F65" s="20">
        <f t="shared" si="47"/>
        <v>0</v>
      </c>
      <c r="G65" s="20">
        <f t="shared" si="47"/>
        <v>56.246055206535615</v>
      </c>
      <c r="H65" s="20">
        <f t="shared" si="47"/>
        <v>0</v>
      </c>
      <c r="I65" s="20">
        <f t="shared" si="47"/>
        <v>7.2525481275999999</v>
      </c>
      <c r="J65" s="20">
        <f t="shared" si="47"/>
        <v>0</v>
      </c>
      <c r="K65" s="20">
        <f t="shared" si="47"/>
        <v>0</v>
      </c>
      <c r="L65" s="20">
        <f t="shared" si="47"/>
        <v>7.2525481275999999</v>
      </c>
      <c r="M65" s="20">
        <f t="shared" si="47"/>
        <v>0</v>
      </c>
      <c r="N65" s="20">
        <f t="shared" si="10"/>
        <v>-48.993507078935615</v>
      </c>
      <c r="O65" s="20">
        <f t="shared" si="1"/>
        <v>-87.105676831968694</v>
      </c>
      <c r="P65" s="20">
        <v>0</v>
      </c>
      <c r="Q65" s="20">
        <v>0</v>
      </c>
      <c r="R65" s="20">
        <v>0</v>
      </c>
      <c r="S65" s="20">
        <v>0</v>
      </c>
      <c r="T65" s="20">
        <f t="shared" si="2"/>
        <v>-48.993507078935615</v>
      </c>
      <c r="U65" s="20">
        <f t="shared" si="3"/>
        <v>-87.105676831968694</v>
      </c>
      <c r="V65" s="20">
        <f t="shared" si="4"/>
        <v>0</v>
      </c>
      <c r="W65" s="20">
        <v>0</v>
      </c>
      <c r="X65" s="33"/>
    </row>
    <row r="66" spans="1:24" ht="31.5" x14ac:dyDescent="0.25">
      <c r="A66" s="6" t="s">
        <v>25</v>
      </c>
      <c r="B66" s="16" t="s">
        <v>178</v>
      </c>
      <c r="C66" s="17" t="s">
        <v>179</v>
      </c>
      <c r="D66" s="22">
        <f t="shared" ref="D66:D68" si="48">E66+F66+G66+H66</f>
        <v>13.907224188000001</v>
      </c>
      <c r="E66" s="22">
        <v>0</v>
      </c>
      <c r="F66" s="22">
        <v>0</v>
      </c>
      <c r="G66" s="22">
        <v>13.907224188000001</v>
      </c>
      <c r="H66" s="22">
        <v>0</v>
      </c>
      <c r="I66" s="22">
        <f t="shared" ref="I66:I68" si="49">J66+K66+L66+M66</f>
        <v>0</v>
      </c>
      <c r="J66" s="22">
        <v>0</v>
      </c>
      <c r="K66" s="22">
        <v>0</v>
      </c>
      <c r="L66" s="22">
        <v>0</v>
      </c>
      <c r="M66" s="22">
        <v>0</v>
      </c>
      <c r="N66" s="22">
        <f t="shared" si="10"/>
        <v>-13.907224188000001</v>
      </c>
      <c r="O66" s="21">
        <f t="shared" si="1"/>
        <v>-100</v>
      </c>
      <c r="P66" s="22">
        <v>0</v>
      </c>
      <c r="Q66" s="21">
        <v>0</v>
      </c>
      <c r="R66" s="22">
        <v>0</v>
      </c>
      <c r="S66" s="22">
        <v>0</v>
      </c>
      <c r="T66" s="22">
        <f t="shared" si="2"/>
        <v>-13.907224188000001</v>
      </c>
      <c r="U66" s="21">
        <f t="shared" si="3"/>
        <v>-100</v>
      </c>
      <c r="V66" s="22">
        <f t="shared" si="4"/>
        <v>0</v>
      </c>
      <c r="W66" s="21">
        <v>0</v>
      </c>
      <c r="X66" s="34" t="s">
        <v>167</v>
      </c>
    </row>
    <row r="67" spans="1:24" ht="47.25" x14ac:dyDescent="0.25">
      <c r="A67" s="6" t="s">
        <v>25</v>
      </c>
      <c r="B67" s="16" t="s">
        <v>180</v>
      </c>
      <c r="C67" s="17" t="s">
        <v>159</v>
      </c>
      <c r="D67" s="22">
        <f t="shared" si="48"/>
        <v>8.2210217191762194</v>
      </c>
      <c r="E67" s="22">
        <v>0</v>
      </c>
      <c r="F67" s="22">
        <v>0</v>
      </c>
      <c r="G67" s="22">
        <v>8.2210217191762194</v>
      </c>
      <c r="H67" s="22">
        <v>0</v>
      </c>
      <c r="I67" s="22">
        <f t="shared" si="49"/>
        <v>7.2525481275999999</v>
      </c>
      <c r="J67" s="22">
        <v>0</v>
      </c>
      <c r="K67" s="22">
        <v>0</v>
      </c>
      <c r="L67" s="22">
        <v>7.2525481275999999</v>
      </c>
      <c r="M67" s="22">
        <v>0</v>
      </c>
      <c r="N67" s="22">
        <f t="shared" si="10"/>
        <v>-0.96847359157621948</v>
      </c>
      <c r="O67" s="21">
        <f t="shared" si="1"/>
        <v>-11.780452900606916</v>
      </c>
      <c r="P67" s="22">
        <v>0</v>
      </c>
      <c r="Q67" s="21">
        <v>0</v>
      </c>
      <c r="R67" s="22">
        <v>0</v>
      </c>
      <c r="S67" s="22">
        <v>0</v>
      </c>
      <c r="T67" s="22">
        <f t="shared" si="2"/>
        <v>-0.96847359157621948</v>
      </c>
      <c r="U67" s="21">
        <f t="shared" si="3"/>
        <v>-11.780452900606916</v>
      </c>
      <c r="V67" s="22">
        <f t="shared" si="4"/>
        <v>0</v>
      </c>
      <c r="W67" s="21">
        <v>0</v>
      </c>
      <c r="X67" s="34" t="s">
        <v>166</v>
      </c>
    </row>
    <row r="68" spans="1:24" ht="31.5" x14ac:dyDescent="0.25">
      <c r="A68" s="6" t="s">
        <v>25</v>
      </c>
      <c r="B68" s="16" t="s">
        <v>178</v>
      </c>
      <c r="C68" s="17" t="s">
        <v>181</v>
      </c>
      <c r="D68" s="22">
        <f t="shared" si="48"/>
        <v>34.117809299359394</v>
      </c>
      <c r="E68" s="22">
        <v>0</v>
      </c>
      <c r="F68" s="22">
        <v>0</v>
      </c>
      <c r="G68" s="22">
        <v>34.117809299359394</v>
      </c>
      <c r="H68" s="22">
        <v>0</v>
      </c>
      <c r="I68" s="22">
        <f t="shared" si="49"/>
        <v>0</v>
      </c>
      <c r="J68" s="22">
        <v>0</v>
      </c>
      <c r="K68" s="22">
        <v>0</v>
      </c>
      <c r="L68" s="22">
        <v>0</v>
      </c>
      <c r="M68" s="22">
        <v>0</v>
      </c>
      <c r="N68" s="22">
        <f t="shared" si="10"/>
        <v>-34.117809299359394</v>
      </c>
      <c r="O68" s="21">
        <f t="shared" si="1"/>
        <v>-100</v>
      </c>
      <c r="P68" s="22">
        <v>0</v>
      </c>
      <c r="Q68" s="21">
        <v>0</v>
      </c>
      <c r="R68" s="22">
        <v>0</v>
      </c>
      <c r="S68" s="22">
        <v>0</v>
      </c>
      <c r="T68" s="22">
        <f t="shared" si="2"/>
        <v>-34.117809299359394</v>
      </c>
      <c r="U68" s="21">
        <f t="shared" si="3"/>
        <v>-100</v>
      </c>
      <c r="V68" s="22">
        <f t="shared" si="4"/>
        <v>0</v>
      </c>
      <c r="W68" s="21">
        <v>0</v>
      </c>
      <c r="X68" s="34"/>
    </row>
    <row r="69" spans="1:24" ht="47.25" x14ac:dyDescent="0.25">
      <c r="A69" s="13" t="s">
        <v>26</v>
      </c>
      <c r="B69" s="14" t="s">
        <v>86</v>
      </c>
      <c r="C69" s="15" t="s">
        <v>157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f t="shared" si="10"/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f t="shared" si="2"/>
        <v>0</v>
      </c>
      <c r="U69" s="20">
        <v>0</v>
      </c>
      <c r="V69" s="20">
        <f t="shared" si="4"/>
        <v>0</v>
      </c>
      <c r="W69" s="20">
        <v>0</v>
      </c>
      <c r="X69" s="33"/>
    </row>
    <row r="70" spans="1:24" ht="47.25" x14ac:dyDescent="0.25">
      <c r="A70" s="10" t="s">
        <v>87</v>
      </c>
      <c r="B70" s="11" t="s">
        <v>88</v>
      </c>
      <c r="C70" s="12" t="s">
        <v>157</v>
      </c>
      <c r="D70" s="19">
        <f t="shared" ref="D70:M70" si="50">D71+D108</f>
        <v>525.17627802700463</v>
      </c>
      <c r="E70" s="19">
        <f t="shared" si="50"/>
        <v>0</v>
      </c>
      <c r="F70" s="19">
        <f t="shared" si="50"/>
        <v>0</v>
      </c>
      <c r="G70" s="19">
        <f t="shared" si="50"/>
        <v>525.17627802700463</v>
      </c>
      <c r="H70" s="19">
        <f t="shared" si="50"/>
        <v>0</v>
      </c>
      <c r="I70" s="19">
        <f t="shared" si="50"/>
        <v>21.817986278199996</v>
      </c>
      <c r="J70" s="19">
        <f t="shared" si="50"/>
        <v>0</v>
      </c>
      <c r="K70" s="19">
        <f t="shared" si="50"/>
        <v>0</v>
      </c>
      <c r="L70" s="19">
        <f t="shared" si="50"/>
        <v>21.817986278199996</v>
      </c>
      <c r="M70" s="19">
        <f t="shared" si="50"/>
        <v>0</v>
      </c>
      <c r="N70" s="19">
        <f t="shared" si="10"/>
        <v>-503.35829174880462</v>
      </c>
      <c r="O70" s="19">
        <f t="shared" si="1"/>
        <v>-95.845588007103757</v>
      </c>
      <c r="P70" s="19">
        <v>0</v>
      </c>
      <c r="Q70" s="19">
        <v>0</v>
      </c>
      <c r="R70" s="19">
        <v>0</v>
      </c>
      <c r="S70" s="19">
        <v>0</v>
      </c>
      <c r="T70" s="19">
        <f t="shared" si="2"/>
        <v>-503.35829174880462</v>
      </c>
      <c r="U70" s="19">
        <f t="shared" si="3"/>
        <v>-95.845588007103757</v>
      </c>
      <c r="V70" s="19">
        <f t="shared" si="4"/>
        <v>0</v>
      </c>
      <c r="W70" s="19">
        <v>0</v>
      </c>
      <c r="X70" s="32"/>
    </row>
    <row r="71" spans="1:24" ht="31.5" x14ac:dyDescent="0.25">
      <c r="A71" s="13" t="s">
        <v>89</v>
      </c>
      <c r="B71" s="14" t="s">
        <v>90</v>
      </c>
      <c r="C71" s="15" t="s">
        <v>157</v>
      </c>
      <c r="D71" s="20">
        <f t="shared" ref="D71:M71" si="51">SUM(D72:D107)</f>
        <v>525.17627802700463</v>
      </c>
      <c r="E71" s="20">
        <f t="shared" si="51"/>
        <v>0</v>
      </c>
      <c r="F71" s="20">
        <f t="shared" si="51"/>
        <v>0</v>
      </c>
      <c r="G71" s="20">
        <f t="shared" si="51"/>
        <v>525.17627802700463</v>
      </c>
      <c r="H71" s="20">
        <f t="shared" si="51"/>
        <v>0</v>
      </c>
      <c r="I71" s="20">
        <f t="shared" si="51"/>
        <v>21.817986278199996</v>
      </c>
      <c r="J71" s="20">
        <f t="shared" si="51"/>
        <v>0</v>
      </c>
      <c r="K71" s="20">
        <f t="shared" si="51"/>
        <v>0</v>
      </c>
      <c r="L71" s="20">
        <f t="shared" si="51"/>
        <v>21.817986278199996</v>
      </c>
      <c r="M71" s="20">
        <f t="shared" si="51"/>
        <v>0</v>
      </c>
      <c r="N71" s="20">
        <f t="shared" si="10"/>
        <v>-503.35829174880462</v>
      </c>
      <c r="O71" s="20">
        <f t="shared" si="1"/>
        <v>-95.845588007103757</v>
      </c>
      <c r="P71" s="20">
        <v>0</v>
      </c>
      <c r="Q71" s="20">
        <v>0</v>
      </c>
      <c r="R71" s="20">
        <v>0</v>
      </c>
      <c r="S71" s="20">
        <v>0</v>
      </c>
      <c r="T71" s="20">
        <f t="shared" si="2"/>
        <v>-503.35829174880462</v>
      </c>
      <c r="U71" s="20">
        <f t="shared" si="3"/>
        <v>-95.845588007103757</v>
      </c>
      <c r="V71" s="20">
        <f t="shared" si="4"/>
        <v>0</v>
      </c>
      <c r="W71" s="20">
        <v>0</v>
      </c>
      <c r="X71" s="33"/>
    </row>
    <row r="72" spans="1:24" ht="31.5" x14ac:dyDescent="0.25">
      <c r="A72" s="6" t="s">
        <v>89</v>
      </c>
      <c r="B72" s="16" t="s">
        <v>182</v>
      </c>
      <c r="C72" s="17" t="s">
        <v>183</v>
      </c>
      <c r="D72" s="22">
        <f>E72+F72+G72+H72</f>
        <v>20.538754150210384</v>
      </c>
      <c r="E72" s="22">
        <v>0</v>
      </c>
      <c r="F72" s="22">
        <v>0</v>
      </c>
      <c r="G72" s="22">
        <v>20.538754150210384</v>
      </c>
      <c r="H72" s="22">
        <v>0</v>
      </c>
      <c r="I72" s="22">
        <f>J72+K72+L72+M72</f>
        <v>0</v>
      </c>
      <c r="J72" s="22">
        <v>0</v>
      </c>
      <c r="K72" s="22">
        <v>0</v>
      </c>
      <c r="L72" s="22">
        <v>0</v>
      </c>
      <c r="M72" s="22">
        <v>0</v>
      </c>
      <c r="N72" s="22">
        <f t="shared" ref="N72" si="52">I72-D72</f>
        <v>-20.538754150210384</v>
      </c>
      <c r="O72" s="21">
        <f t="shared" ref="O72" si="53">(N72*100)/D72</f>
        <v>-100</v>
      </c>
      <c r="P72" s="22">
        <v>0</v>
      </c>
      <c r="Q72" s="21">
        <v>0</v>
      </c>
      <c r="R72" s="22">
        <v>0</v>
      </c>
      <c r="S72" s="22">
        <v>0</v>
      </c>
      <c r="T72" s="22">
        <f t="shared" ref="T72" si="54">L72-G72</f>
        <v>-20.538754150210384</v>
      </c>
      <c r="U72" s="21">
        <f t="shared" ref="U72" si="55">(T72*100)/G72</f>
        <v>-100</v>
      </c>
      <c r="V72" s="22">
        <f t="shared" ref="V72" si="56">M72-H72</f>
        <v>0</v>
      </c>
      <c r="W72" s="21">
        <v>0</v>
      </c>
      <c r="X72" s="34"/>
    </row>
    <row r="73" spans="1:24" ht="31.5" x14ac:dyDescent="0.25">
      <c r="A73" s="6" t="s">
        <v>89</v>
      </c>
      <c r="B73" s="16" t="s">
        <v>127</v>
      </c>
      <c r="C73" s="17" t="s">
        <v>128</v>
      </c>
      <c r="D73" s="22">
        <f t="shared" ref="D73:D105" si="57">E73+F73+G73+H73</f>
        <v>1.7016664981632856</v>
      </c>
      <c r="E73" s="22">
        <v>0</v>
      </c>
      <c r="F73" s="22">
        <v>0</v>
      </c>
      <c r="G73" s="22">
        <v>1.7016664981632856</v>
      </c>
      <c r="H73" s="22">
        <v>0</v>
      </c>
      <c r="I73" s="22">
        <f t="shared" ref="I73:I105" si="58">J73+K73+L73+M73</f>
        <v>0</v>
      </c>
      <c r="J73" s="22">
        <v>0</v>
      </c>
      <c r="K73" s="22">
        <v>0</v>
      </c>
      <c r="L73" s="22">
        <v>0</v>
      </c>
      <c r="M73" s="22">
        <v>0</v>
      </c>
      <c r="N73" s="22">
        <f t="shared" ref="N73:N136" si="59">I73-D73</f>
        <v>-1.7016664981632856</v>
      </c>
      <c r="O73" s="21">
        <f t="shared" ref="O73:O136" si="60">(N73*100)/D73</f>
        <v>-100</v>
      </c>
      <c r="P73" s="22">
        <v>0</v>
      </c>
      <c r="Q73" s="21">
        <v>0</v>
      </c>
      <c r="R73" s="22">
        <v>0</v>
      </c>
      <c r="S73" s="22">
        <v>0</v>
      </c>
      <c r="T73" s="22">
        <f t="shared" ref="T73:T136" si="61">L73-G73</f>
        <v>-1.7016664981632856</v>
      </c>
      <c r="U73" s="21">
        <f t="shared" ref="U73:U136" si="62">(T73*100)/G73</f>
        <v>-100</v>
      </c>
      <c r="V73" s="22">
        <f t="shared" ref="V73:V136" si="63">M73-H73</f>
        <v>0</v>
      </c>
      <c r="W73" s="21">
        <v>0</v>
      </c>
      <c r="X73" s="34"/>
    </row>
    <row r="74" spans="1:24" ht="31.5" x14ac:dyDescent="0.25">
      <c r="A74" s="6" t="s">
        <v>89</v>
      </c>
      <c r="B74" s="16" t="s">
        <v>214</v>
      </c>
      <c r="C74" s="17" t="s">
        <v>129</v>
      </c>
      <c r="D74" s="22">
        <f t="shared" si="57"/>
        <v>11.296821686382351</v>
      </c>
      <c r="E74" s="22">
        <v>0</v>
      </c>
      <c r="F74" s="22">
        <v>0</v>
      </c>
      <c r="G74" s="22">
        <v>11.296821686382351</v>
      </c>
      <c r="H74" s="22">
        <v>0</v>
      </c>
      <c r="I74" s="22">
        <f t="shared" si="58"/>
        <v>0</v>
      </c>
      <c r="J74" s="22">
        <v>0</v>
      </c>
      <c r="K74" s="22">
        <v>0</v>
      </c>
      <c r="L74" s="22">
        <v>0</v>
      </c>
      <c r="M74" s="22">
        <v>0</v>
      </c>
      <c r="N74" s="22">
        <f t="shared" si="59"/>
        <v>-11.296821686382351</v>
      </c>
      <c r="O74" s="21">
        <f t="shared" si="60"/>
        <v>-100.00000000000001</v>
      </c>
      <c r="P74" s="22">
        <v>0</v>
      </c>
      <c r="Q74" s="21">
        <v>0</v>
      </c>
      <c r="R74" s="22">
        <v>0</v>
      </c>
      <c r="S74" s="22">
        <v>0</v>
      </c>
      <c r="T74" s="22">
        <f t="shared" si="61"/>
        <v>-11.296821686382351</v>
      </c>
      <c r="U74" s="21">
        <f t="shared" si="62"/>
        <v>-100.00000000000001</v>
      </c>
      <c r="V74" s="22">
        <f t="shared" si="63"/>
        <v>0</v>
      </c>
      <c r="W74" s="21">
        <v>0</v>
      </c>
      <c r="X74" s="34" t="s">
        <v>167</v>
      </c>
    </row>
    <row r="75" spans="1:24" ht="31.5" x14ac:dyDescent="0.25">
      <c r="A75" s="6" t="s">
        <v>89</v>
      </c>
      <c r="B75" s="16" t="s">
        <v>215</v>
      </c>
      <c r="C75" s="17" t="s">
        <v>130</v>
      </c>
      <c r="D75" s="22">
        <f t="shared" si="57"/>
        <v>3.7190518198437581</v>
      </c>
      <c r="E75" s="22">
        <v>0</v>
      </c>
      <c r="F75" s="22">
        <v>0</v>
      </c>
      <c r="G75" s="22">
        <v>3.7190518198437581</v>
      </c>
      <c r="H75" s="22">
        <v>0</v>
      </c>
      <c r="I75" s="22">
        <f t="shared" si="58"/>
        <v>0</v>
      </c>
      <c r="J75" s="22">
        <v>0</v>
      </c>
      <c r="K75" s="22">
        <v>0</v>
      </c>
      <c r="L75" s="22">
        <v>0</v>
      </c>
      <c r="M75" s="22">
        <v>0</v>
      </c>
      <c r="N75" s="22">
        <f t="shared" si="59"/>
        <v>-3.7190518198437581</v>
      </c>
      <c r="O75" s="21">
        <f t="shared" si="60"/>
        <v>-100</v>
      </c>
      <c r="P75" s="22">
        <v>0</v>
      </c>
      <c r="Q75" s="21">
        <v>0</v>
      </c>
      <c r="R75" s="22">
        <v>0</v>
      </c>
      <c r="S75" s="22">
        <v>0</v>
      </c>
      <c r="T75" s="22">
        <f t="shared" si="61"/>
        <v>-3.7190518198437581</v>
      </c>
      <c r="U75" s="21">
        <f t="shared" si="62"/>
        <v>-100</v>
      </c>
      <c r="V75" s="22">
        <f t="shared" si="63"/>
        <v>0</v>
      </c>
      <c r="W75" s="21">
        <v>0</v>
      </c>
      <c r="X75" s="34"/>
    </row>
    <row r="76" spans="1:24" ht="31.5" x14ac:dyDescent="0.25">
      <c r="A76" s="6" t="s">
        <v>89</v>
      </c>
      <c r="B76" s="16" t="s">
        <v>216</v>
      </c>
      <c r="C76" s="17" t="s">
        <v>163</v>
      </c>
      <c r="D76" s="22">
        <f t="shared" si="57"/>
        <v>12.723739528355996</v>
      </c>
      <c r="E76" s="22">
        <v>0</v>
      </c>
      <c r="F76" s="22">
        <v>0</v>
      </c>
      <c r="G76" s="22">
        <v>12.723739528355996</v>
      </c>
      <c r="H76" s="22">
        <v>0</v>
      </c>
      <c r="I76" s="22">
        <f t="shared" si="58"/>
        <v>0</v>
      </c>
      <c r="J76" s="22">
        <v>0</v>
      </c>
      <c r="K76" s="22">
        <v>0</v>
      </c>
      <c r="L76" s="22">
        <v>0</v>
      </c>
      <c r="M76" s="22">
        <v>0</v>
      </c>
      <c r="N76" s="22">
        <f t="shared" si="59"/>
        <v>-12.723739528355996</v>
      </c>
      <c r="O76" s="21">
        <f t="shared" si="60"/>
        <v>-100</v>
      </c>
      <c r="P76" s="22">
        <v>0</v>
      </c>
      <c r="Q76" s="21">
        <v>0</v>
      </c>
      <c r="R76" s="22">
        <v>0</v>
      </c>
      <c r="S76" s="22">
        <v>0</v>
      </c>
      <c r="T76" s="22">
        <f t="shared" si="61"/>
        <v>-12.723739528355996</v>
      </c>
      <c r="U76" s="21">
        <f t="shared" si="62"/>
        <v>-100</v>
      </c>
      <c r="V76" s="22">
        <f t="shared" si="63"/>
        <v>0</v>
      </c>
      <c r="W76" s="21">
        <v>0</v>
      </c>
      <c r="X76" s="34"/>
    </row>
    <row r="77" spans="1:24" ht="31.5" x14ac:dyDescent="0.25">
      <c r="A77" s="6" t="s">
        <v>89</v>
      </c>
      <c r="B77" s="16" t="s">
        <v>217</v>
      </c>
      <c r="C77" s="17" t="s">
        <v>131</v>
      </c>
      <c r="D77" s="22">
        <f t="shared" si="57"/>
        <v>17.044818385849606</v>
      </c>
      <c r="E77" s="22">
        <v>0</v>
      </c>
      <c r="F77" s="22">
        <v>0</v>
      </c>
      <c r="G77" s="22">
        <v>17.044818385849606</v>
      </c>
      <c r="H77" s="22">
        <v>0</v>
      </c>
      <c r="I77" s="22">
        <f t="shared" si="58"/>
        <v>0</v>
      </c>
      <c r="J77" s="22">
        <v>0</v>
      </c>
      <c r="K77" s="22">
        <v>0</v>
      </c>
      <c r="L77" s="22">
        <v>0</v>
      </c>
      <c r="M77" s="22">
        <v>0</v>
      </c>
      <c r="N77" s="22">
        <f t="shared" si="59"/>
        <v>-17.044818385849606</v>
      </c>
      <c r="O77" s="21">
        <f t="shared" si="60"/>
        <v>-100</v>
      </c>
      <c r="P77" s="22">
        <v>0</v>
      </c>
      <c r="Q77" s="21">
        <v>0</v>
      </c>
      <c r="R77" s="22">
        <v>0</v>
      </c>
      <c r="S77" s="22">
        <v>0</v>
      </c>
      <c r="T77" s="22">
        <f t="shared" si="61"/>
        <v>-17.044818385849606</v>
      </c>
      <c r="U77" s="21">
        <f t="shared" si="62"/>
        <v>-100</v>
      </c>
      <c r="V77" s="22">
        <f t="shared" si="63"/>
        <v>0</v>
      </c>
      <c r="W77" s="21">
        <v>0</v>
      </c>
      <c r="X77" s="34"/>
    </row>
    <row r="78" spans="1:24" ht="47.25" x14ac:dyDescent="0.25">
      <c r="A78" s="6" t="s">
        <v>89</v>
      </c>
      <c r="B78" s="16" t="s">
        <v>164</v>
      </c>
      <c r="C78" s="17" t="s">
        <v>165</v>
      </c>
      <c r="D78" s="22">
        <f t="shared" si="57"/>
        <v>23.62543653800639</v>
      </c>
      <c r="E78" s="22">
        <v>0</v>
      </c>
      <c r="F78" s="22">
        <v>0</v>
      </c>
      <c r="G78" s="22">
        <v>23.62543653800639</v>
      </c>
      <c r="H78" s="22">
        <v>0</v>
      </c>
      <c r="I78" s="22">
        <f t="shared" si="58"/>
        <v>0</v>
      </c>
      <c r="J78" s="22">
        <v>0</v>
      </c>
      <c r="K78" s="22">
        <v>0</v>
      </c>
      <c r="L78" s="22">
        <v>0</v>
      </c>
      <c r="M78" s="22">
        <v>0</v>
      </c>
      <c r="N78" s="22">
        <f t="shared" si="59"/>
        <v>-23.62543653800639</v>
      </c>
      <c r="O78" s="21">
        <f t="shared" si="60"/>
        <v>-99.999999999999986</v>
      </c>
      <c r="P78" s="22">
        <v>0</v>
      </c>
      <c r="Q78" s="21">
        <v>0</v>
      </c>
      <c r="R78" s="22">
        <v>0</v>
      </c>
      <c r="S78" s="22">
        <v>0</v>
      </c>
      <c r="T78" s="22">
        <f t="shared" si="61"/>
        <v>-23.62543653800639</v>
      </c>
      <c r="U78" s="21">
        <f t="shared" si="62"/>
        <v>-99.999999999999986</v>
      </c>
      <c r="V78" s="22">
        <f t="shared" si="63"/>
        <v>0</v>
      </c>
      <c r="W78" s="21">
        <v>0</v>
      </c>
      <c r="X78" s="34"/>
    </row>
    <row r="79" spans="1:24" ht="47.25" x14ac:dyDescent="0.25">
      <c r="A79" s="6" t="s">
        <v>89</v>
      </c>
      <c r="B79" s="16" t="s">
        <v>132</v>
      </c>
      <c r="C79" s="17" t="s">
        <v>133</v>
      </c>
      <c r="D79" s="22">
        <f t="shared" si="57"/>
        <v>14.897189017571147</v>
      </c>
      <c r="E79" s="22">
        <v>0</v>
      </c>
      <c r="F79" s="22">
        <v>0</v>
      </c>
      <c r="G79" s="22">
        <v>14.897189017571147</v>
      </c>
      <c r="H79" s="22">
        <v>0</v>
      </c>
      <c r="I79" s="22">
        <f t="shared" si="58"/>
        <v>0.1750128796</v>
      </c>
      <c r="J79" s="22">
        <v>0</v>
      </c>
      <c r="K79" s="22">
        <v>0</v>
      </c>
      <c r="L79" s="22">
        <v>0.1750128796</v>
      </c>
      <c r="M79" s="22">
        <v>0</v>
      </c>
      <c r="N79" s="22">
        <f t="shared" si="59"/>
        <v>-14.722176137971147</v>
      </c>
      <c r="O79" s="21">
        <f t="shared" si="60"/>
        <v>-98.825195280844099</v>
      </c>
      <c r="P79" s="22">
        <v>0</v>
      </c>
      <c r="Q79" s="21">
        <v>0</v>
      </c>
      <c r="R79" s="22">
        <v>0</v>
      </c>
      <c r="S79" s="22">
        <v>0</v>
      </c>
      <c r="T79" s="22">
        <f t="shared" si="61"/>
        <v>-14.722176137971147</v>
      </c>
      <c r="U79" s="21">
        <f t="shared" si="62"/>
        <v>-98.825195280844099</v>
      </c>
      <c r="V79" s="22">
        <f t="shared" si="63"/>
        <v>0</v>
      </c>
      <c r="W79" s="21">
        <v>0</v>
      </c>
      <c r="X79" s="34" t="s">
        <v>167</v>
      </c>
    </row>
    <row r="80" spans="1:24" ht="31.5" x14ac:dyDescent="0.25">
      <c r="A80" s="6" t="s">
        <v>89</v>
      </c>
      <c r="B80" s="16" t="s">
        <v>218</v>
      </c>
      <c r="C80" s="17" t="s">
        <v>134</v>
      </c>
      <c r="D80" s="22">
        <f t="shared" si="57"/>
        <v>20.137619196346993</v>
      </c>
      <c r="E80" s="22">
        <v>0</v>
      </c>
      <c r="F80" s="22">
        <v>0</v>
      </c>
      <c r="G80" s="22">
        <v>20.137619196346993</v>
      </c>
      <c r="H80" s="22">
        <v>0</v>
      </c>
      <c r="I80" s="22">
        <f t="shared" si="58"/>
        <v>0</v>
      </c>
      <c r="J80" s="22">
        <v>0</v>
      </c>
      <c r="K80" s="22">
        <v>0</v>
      </c>
      <c r="L80" s="22">
        <v>0</v>
      </c>
      <c r="M80" s="22">
        <v>0</v>
      </c>
      <c r="N80" s="22">
        <f t="shared" si="59"/>
        <v>-20.137619196346993</v>
      </c>
      <c r="O80" s="21">
        <f t="shared" si="60"/>
        <v>-100</v>
      </c>
      <c r="P80" s="22">
        <v>0</v>
      </c>
      <c r="Q80" s="21">
        <v>0</v>
      </c>
      <c r="R80" s="22">
        <v>0</v>
      </c>
      <c r="S80" s="22">
        <v>0</v>
      </c>
      <c r="T80" s="22">
        <f t="shared" si="61"/>
        <v>-20.137619196346993</v>
      </c>
      <c r="U80" s="21">
        <f t="shared" si="62"/>
        <v>-100</v>
      </c>
      <c r="V80" s="22">
        <f t="shared" si="63"/>
        <v>0</v>
      </c>
      <c r="W80" s="21">
        <v>0</v>
      </c>
      <c r="X80" s="34"/>
    </row>
    <row r="81" spans="1:24" ht="31.5" x14ac:dyDescent="0.25">
      <c r="A81" s="6" t="s">
        <v>89</v>
      </c>
      <c r="B81" s="16" t="s">
        <v>219</v>
      </c>
      <c r="C81" s="17" t="s">
        <v>135</v>
      </c>
      <c r="D81" s="22">
        <f t="shared" si="57"/>
        <v>8.1961550208521246</v>
      </c>
      <c r="E81" s="22">
        <v>0</v>
      </c>
      <c r="F81" s="22">
        <v>0</v>
      </c>
      <c r="G81" s="22">
        <v>8.1961550208521246</v>
      </c>
      <c r="H81" s="22">
        <v>0</v>
      </c>
      <c r="I81" s="22">
        <f t="shared" si="58"/>
        <v>0</v>
      </c>
      <c r="J81" s="22">
        <v>0</v>
      </c>
      <c r="K81" s="22">
        <v>0</v>
      </c>
      <c r="L81" s="22">
        <v>0</v>
      </c>
      <c r="M81" s="22">
        <v>0</v>
      </c>
      <c r="N81" s="22">
        <f t="shared" si="59"/>
        <v>-8.1961550208521246</v>
      </c>
      <c r="O81" s="21">
        <f t="shared" si="60"/>
        <v>-100</v>
      </c>
      <c r="P81" s="22">
        <v>0</v>
      </c>
      <c r="Q81" s="21">
        <v>0</v>
      </c>
      <c r="R81" s="22">
        <v>0</v>
      </c>
      <c r="S81" s="22">
        <v>0</v>
      </c>
      <c r="T81" s="22">
        <f t="shared" si="61"/>
        <v>-8.1961550208521246</v>
      </c>
      <c r="U81" s="21">
        <f t="shared" si="62"/>
        <v>-100</v>
      </c>
      <c r="V81" s="22">
        <f t="shared" si="63"/>
        <v>0</v>
      </c>
      <c r="W81" s="21">
        <v>0</v>
      </c>
      <c r="X81" s="34"/>
    </row>
    <row r="82" spans="1:24" ht="31.5" x14ac:dyDescent="0.25">
      <c r="A82" s="6" t="s">
        <v>89</v>
      </c>
      <c r="B82" s="16" t="s">
        <v>220</v>
      </c>
      <c r="C82" s="17" t="s">
        <v>184</v>
      </c>
      <c r="D82" s="22">
        <f t="shared" si="57"/>
        <v>10.193548378844923</v>
      </c>
      <c r="E82" s="22">
        <v>0</v>
      </c>
      <c r="F82" s="22">
        <v>0</v>
      </c>
      <c r="G82" s="22">
        <v>10.193548378844923</v>
      </c>
      <c r="H82" s="22">
        <v>0</v>
      </c>
      <c r="I82" s="22">
        <f t="shared" si="58"/>
        <v>0</v>
      </c>
      <c r="J82" s="22">
        <v>0</v>
      </c>
      <c r="K82" s="22">
        <v>0</v>
      </c>
      <c r="L82" s="22">
        <v>0</v>
      </c>
      <c r="M82" s="22">
        <v>0</v>
      </c>
      <c r="N82" s="22">
        <f t="shared" si="59"/>
        <v>-10.193548378844923</v>
      </c>
      <c r="O82" s="21">
        <f t="shared" si="60"/>
        <v>-100</v>
      </c>
      <c r="P82" s="22">
        <v>0</v>
      </c>
      <c r="Q82" s="21">
        <v>0</v>
      </c>
      <c r="R82" s="22">
        <v>0</v>
      </c>
      <c r="S82" s="22">
        <v>0</v>
      </c>
      <c r="T82" s="22">
        <f t="shared" si="61"/>
        <v>-10.193548378844923</v>
      </c>
      <c r="U82" s="21">
        <f t="shared" si="62"/>
        <v>-100</v>
      </c>
      <c r="V82" s="22">
        <f t="shared" si="63"/>
        <v>0</v>
      </c>
      <c r="W82" s="21">
        <v>0</v>
      </c>
      <c r="X82" s="34" t="s">
        <v>167</v>
      </c>
    </row>
    <row r="83" spans="1:24" ht="31.5" x14ac:dyDescent="0.25">
      <c r="A83" s="6" t="s">
        <v>89</v>
      </c>
      <c r="B83" s="16" t="s">
        <v>221</v>
      </c>
      <c r="C83" s="17" t="s">
        <v>185</v>
      </c>
      <c r="D83" s="22">
        <f t="shared" si="57"/>
        <v>8.4513160398586411</v>
      </c>
      <c r="E83" s="22">
        <v>0</v>
      </c>
      <c r="F83" s="22">
        <v>0</v>
      </c>
      <c r="G83" s="22">
        <v>8.4513160398586411</v>
      </c>
      <c r="H83" s="22">
        <v>0</v>
      </c>
      <c r="I83" s="22">
        <f t="shared" si="58"/>
        <v>0</v>
      </c>
      <c r="J83" s="22">
        <v>0</v>
      </c>
      <c r="K83" s="22">
        <v>0</v>
      </c>
      <c r="L83" s="22">
        <v>0</v>
      </c>
      <c r="M83" s="22">
        <v>0</v>
      </c>
      <c r="N83" s="22">
        <f t="shared" si="59"/>
        <v>-8.4513160398586411</v>
      </c>
      <c r="O83" s="21">
        <f t="shared" si="60"/>
        <v>-100</v>
      </c>
      <c r="P83" s="22">
        <v>0</v>
      </c>
      <c r="Q83" s="21">
        <v>0</v>
      </c>
      <c r="R83" s="22">
        <v>0</v>
      </c>
      <c r="S83" s="22">
        <v>0</v>
      </c>
      <c r="T83" s="22">
        <f t="shared" si="61"/>
        <v>-8.4513160398586411</v>
      </c>
      <c r="U83" s="21">
        <f t="shared" si="62"/>
        <v>-100</v>
      </c>
      <c r="V83" s="22">
        <f t="shared" si="63"/>
        <v>0</v>
      </c>
      <c r="W83" s="21">
        <v>0</v>
      </c>
      <c r="X83" s="34"/>
    </row>
    <row r="84" spans="1:24" ht="31.5" x14ac:dyDescent="0.25">
      <c r="A84" s="6" t="s">
        <v>89</v>
      </c>
      <c r="B84" s="16" t="s">
        <v>222</v>
      </c>
      <c r="C84" s="17" t="s">
        <v>136</v>
      </c>
      <c r="D84" s="22">
        <f t="shared" si="57"/>
        <v>27.191762617470605</v>
      </c>
      <c r="E84" s="22">
        <v>0</v>
      </c>
      <c r="F84" s="22">
        <v>0</v>
      </c>
      <c r="G84" s="22">
        <v>27.191762617470605</v>
      </c>
      <c r="H84" s="22">
        <v>0</v>
      </c>
      <c r="I84" s="22">
        <f t="shared" si="58"/>
        <v>0</v>
      </c>
      <c r="J84" s="22">
        <v>0</v>
      </c>
      <c r="K84" s="22">
        <v>0</v>
      </c>
      <c r="L84" s="22">
        <v>0</v>
      </c>
      <c r="M84" s="22">
        <v>0</v>
      </c>
      <c r="N84" s="22">
        <f t="shared" si="59"/>
        <v>-27.191762617470605</v>
      </c>
      <c r="O84" s="21">
        <f t="shared" si="60"/>
        <v>-100</v>
      </c>
      <c r="P84" s="22">
        <v>0</v>
      </c>
      <c r="Q84" s="21">
        <v>0</v>
      </c>
      <c r="R84" s="22">
        <v>0</v>
      </c>
      <c r="S84" s="22">
        <v>0</v>
      </c>
      <c r="T84" s="22">
        <f t="shared" si="61"/>
        <v>-27.191762617470605</v>
      </c>
      <c r="U84" s="21">
        <f t="shared" si="62"/>
        <v>-100</v>
      </c>
      <c r="V84" s="22">
        <f t="shared" si="63"/>
        <v>0</v>
      </c>
      <c r="W84" s="21">
        <v>0</v>
      </c>
      <c r="X84" s="34"/>
    </row>
    <row r="85" spans="1:24" ht="31.5" x14ac:dyDescent="0.25">
      <c r="A85" s="6" t="s">
        <v>89</v>
      </c>
      <c r="B85" s="16" t="s">
        <v>223</v>
      </c>
      <c r="C85" s="17" t="s">
        <v>137</v>
      </c>
      <c r="D85" s="22">
        <f t="shared" si="57"/>
        <v>2.8909007359214787</v>
      </c>
      <c r="E85" s="22">
        <v>0</v>
      </c>
      <c r="F85" s="22">
        <v>0</v>
      </c>
      <c r="G85" s="22">
        <v>2.8909007359214787</v>
      </c>
      <c r="H85" s="22">
        <v>0</v>
      </c>
      <c r="I85" s="22">
        <f t="shared" si="58"/>
        <v>0</v>
      </c>
      <c r="J85" s="22">
        <v>0</v>
      </c>
      <c r="K85" s="22">
        <v>0</v>
      </c>
      <c r="L85" s="22">
        <v>0</v>
      </c>
      <c r="M85" s="22">
        <v>0</v>
      </c>
      <c r="N85" s="22">
        <f t="shared" si="59"/>
        <v>-2.8909007359214787</v>
      </c>
      <c r="O85" s="21">
        <f t="shared" si="60"/>
        <v>-100</v>
      </c>
      <c r="P85" s="22">
        <v>0</v>
      </c>
      <c r="Q85" s="21">
        <v>0</v>
      </c>
      <c r="R85" s="22">
        <v>0</v>
      </c>
      <c r="S85" s="22">
        <v>0</v>
      </c>
      <c r="T85" s="22">
        <f t="shared" si="61"/>
        <v>-2.8909007359214787</v>
      </c>
      <c r="U85" s="21">
        <f t="shared" si="62"/>
        <v>-100</v>
      </c>
      <c r="V85" s="22">
        <f t="shared" si="63"/>
        <v>0</v>
      </c>
      <c r="W85" s="21">
        <v>0</v>
      </c>
      <c r="X85" s="34"/>
    </row>
    <row r="86" spans="1:24" ht="31.5" x14ac:dyDescent="0.25">
      <c r="A86" s="6" t="s">
        <v>89</v>
      </c>
      <c r="B86" s="16" t="s">
        <v>224</v>
      </c>
      <c r="C86" s="17" t="s">
        <v>186</v>
      </c>
      <c r="D86" s="22">
        <f t="shared" si="57"/>
        <v>4.725120726887015</v>
      </c>
      <c r="E86" s="22">
        <v>0</v>
      </c>
      <c r="F86" s="22">
        <v>0</v>
      </c>
      <c r="G86" s="22">
        <v>4.725120726887015</v>
      </c>
      <c r="H86" s="22">
        <v>0</v>
      </c>
      <c r="I86" s="22">
        <f t="shared" si="58"/>
        <v>0</v>
      </c>
      <c r="J86" s="22">
        <v>0</v>
      </c>
      <c r="K86" s="22">
        <v>0</v>
      </c>
      <c r="L86" s="22">
        <v>0</v>
      </c>
      <c r="M86" s="22">
        <v>0</v>
      </c>
      <c r="N86" s="22">
        <f t="shared" si="59"/>
        <v>-4.725120726887015</v>
      </c>
      <c r="O86" s="21">
        <f t="shared" si="60"/>
        <v>-100</v>
      </c>
      <c r="P86" s="22">
        <v>0</v>
      </c>
      <c r="Q86" s="21">
        <v>0</v>
      </c>
      <c r="R86" s="22">
        <v>0</v>
      </c>
      <c r="S86" s="22">
        <v>0</v>
      </c>
      <c r="T86" s="22">
        <f t="shared" si="61"/>
        <v>-4.725120726887015</v>
      </c>
      <c r="U86" s="21">
        <f t="shared" si="62"/>
        <v>-100</v>
      </c>
      <c r="V86" s="22">
        <f t="shared" si="63"/>
        <v>0</v>
      </c>
      <c r="W86" s="21">
        <v>0</v>
      </c>
      <c r="X86" s="34"/>
    </row>
    <row r="87" spans="1:24" ht="31.5" x14ac:dyDescent="0.25">
      <c r="A87" s="6" t="s">
        <v>89</v>
      </c>
      <c r="B87" s="16" t="s">
        <v>225</v>
      </c>
      <c r="C87" s="17" t="s">
        <v>138</v>
      </c>
      <c r="D87" s="22">
        <f t="shared" si="57"/>
        <v>12.907154912818552</v>
      </c>
      <c r="E87" s="22">
        <v>0</v>
      </c>
      <c r="F87" s="22">
        <v>0</v>
      </c>
      <c r="G87" s="22">
        <v>12.907154912818552</v>
      </c>
      <c r="H87" s="22">
        <v>0</v>
      </c>
      <c r="I87" s="22">
        <f t="shared" si="58"/>
        <v>0</v>
      </c>
      <c r="J87" s="22">
        <v>0</v>
      </c>
      <c r="K87" s="22">
        <v>0</v>
      </c>
      <c r="L87" s="22">
        <v>0</v>
      </c>
      <c r="M87" s="22">
        <v>0</v>
      </c>
      <c r="N87" s="22">
        <f t="shared" si="59"/>
        <v>-12.907154912818552</v>
      </c>
      <c r="O87" s="21">
        <f t="shared" si="60"/>
        <v>-99.999999999999986</v>
      </c>
      <c r="P87" s="22">
        <v>0</v>
      </c>
      <c r="Q87" s="21">
        <v>0</v>
      </c>
      <c r="R87" s="22">
        <v>0</v>
      </c>
      <c r="S87" s="22">
        <v>0</v>
      </c>
      <c r="T87" s="22">
        <f t="shared" si="61"/>
        <v>-12.907154912818552</v>
      </c>
      <c r="U87" s="21">
        <f t="shared" si="62"/>
        <v>-99.999999999999986</v>
      </c>
      <c r="V87" s="22">
        <f t="shared" si="63"/>
        <v>0</v>
      </c>
      <c r="W87" s="21">
        <v>0</v>
      </c>
      <c r="X87" s="34"/>
    </row>
    <row r="88" spans="1:24" ht="31.5" x14ac:dyDescent="0.25">
      <c r="A88" s="6" t="s">
        <v>89</v>
      </c>
      <c r="B88" s="16" t="s">
        <v>226</v>
      </c>
      <c r="C88" s="17" t="s">
        <v>139</v>
      </c>
      <c r="D88" s="22">
        <f t="shared" si="57"/>
        <v>18.73020681434555</v>
      </c>
      <c r="E88" s="22">
        <v>0</v>
      </c>
      <c r="F88" s="22">
        <v>0</v>
      </c>
      <c r="G88" s="22">
        <v>18.73020681434555</v>
      </c>
      <c r="H88" s="22">
        <v>0</v>
      </c>
      <c r="I88" s="22">
        <f t="shared" si="58"/>
        <v>0</v>
      </c>
      <c r="J88" s="22">
        <v>0</v>
      </c>
      <c r="K88" s="22">
        <v>0</v>
      </c>
      <c r="L88" s="22">
        <v>0</v>
      </c>
      <c r="M88" s="22">
        <v>0</v>
      </c>
      <c r="N88" s="22">
        <f t="shared" si="59"/>
        <v>-18.73020681434555</v>
      </c>
      <c r="O88" s="21">
        <f t="shared" si="60"/>
        <v>-100</v>
      </c>
      <c r="P88" s="22">
        <v>0</v>
      </c>
      <c r="Q88" s="21">
        <v>0</v>
      </c>
      <c r="R88" s="22">
        <v>0</v>
      </c>
      <c r="S88" s="22">
        <v>0</v>
      </c>
      <c r="T88" s="22">
        <f t="shared" si="61"/>
        <v>-18.73020681434555</v>
      </c>
      <c r="U88" s="21">
        <f t="shared" si="62"/>
        <v>-100</v>
      </c>
      <c r="V88" s="22">
        <f t="shared" si="63"/>
        <v>0</v>
      </c>
      <c r="W88" s="21">
        <v>0</v>
      </c>
      <c r="X88" s="34"/>
    </row>
    <row r="89" spans="1:24" ht="47.25" x14ac:dyDescent="0.25">
      <c r="A89" s="6" t="s">
        <v>89</v>
      </c>
      <c r="B89" s="16" t="s">
        <v>227</v>
      </c>
      <c r="C89" s="17" t="s">
        <v>140</v>
      </c>
      <c r="D89" s="22">
        <f t="shared" si="57"/>
        <v>9.9796235455438307</v>
      </c>
      <c r="E89" s="22">
        <v>0</v>
      </c>
      <c r="F89" s="22">
        <v>0</v>
      </c>
      <c r="G89" s="22">
        <v>9.9796235455438307</v>
      </c>
      <c r="H89" s="22">
        <v>0</v>
      </c>
      <c r="I89" s="22">
        <f t="shared" si="58"/>
        <v>0.33401452800000003</v>
      </c>
      <c r="J89" s="22">
        <v>0</v>
      </c>
      <c r="K89" s="22">
        <v>0</v>
      </c>
      <c r="L89" s="22">
        <v>0.33401452800000003</v>
      </c>
      <c r="M89" s="22">
        <v>0</v>
      </c>
      <c r="N89" s="22">
        <f t="shared" si="59"/>
        <v>-9.6456090175438298</v>
      </c>
      <c r="O89" s="21">
        <f t="shared" si="60"/>
        <v>-96.653034791586421</v>
      </c>
      <c r="P89" s="22">
        <v>0</v>
      </c>
      <c r="Q89" s="21">
        <v>0</v>
      </c>
      <c r="R89" s="22">
        <v>0</v>
      </c>
      <c r="S89" s="22">
        <v>0</v>
      </c>
      <c r="T89" s="22">
        <f t="shared" si="61"/>
        <v>-9.6456090175438298</v>
      </c>
      <c r="U89" s="21">
        <f t="shared" si="62"/>
        <v>-96.653034791586421</v>
      </c>
      <c r="V89" s="22">
        <f t="shared" si="63"/>
        <v>0</v>
      </c>
      <c r="W89" s="21">
        <v>0</v>
      </c>
      <c r="X89" s="34" t="s">
        <v>166</v>
      </c>
    </row>
    <row r="90" spans="1:24" ht="47.25" x14ac:dyDescent="0.25">
      <c r="A90" s="6" t="s">
        <v>89</v>
      </c>
      <c r="B90" s="16" t="s">
        <v>228</v>
      </c>
      <c r="C90" s="17" t="s">
        <v>141</v>
      </c>
      <c r="D90" s="22">
        <f t="shared" si="57"/>
        <v>39.670613533146337</v>
      </c>
      <c r="E90" s="22">
        <v>0</v>
      </c>
      <c r="F90" s="22">
        <v>0</v>
      </c>
      <c r="G90" s="22">
        <v>39.670613533146337</v>
      </c>
      <c r="H90" s="22">
        <v>0</v>
      </c>
      <c r="I90" s="22">
        <f t="shared" si="58"/>
        <v>21.306714070599995</v>
      </c>
      <c r="J90" s="22">
        <v>0</v>
      </c>
      <c r="K90" s="22">
        <v>0</v>
      </c>
      <c r="L90" s="22">
        <v>21.306714070599995</v>
      </c>
      <c r="M90" s="22">
        <v>0</v>
      </c>
      <c r="N90" s="22">
        <f t="shared" si="59"/>
        <v>-18.363899462546343</v>
      </c>
      <c r="O90" s="21">
        <f t="shared" si="60"/>
        <v>-46.290938876462278</v>
      </c>
      <c r="P90" s="22">
        <v>0</v>
      </c>
      <c r="Q90" s="21">
        <v>0</v>
      </c>
      <c r="R90" s="22">
        <v>0</v>
      </c>
      <c r="S90" s="22">
        <v>0</v>
      </c>
      <c r="T90" s="22">
        <f t="shared" si="61"/>
        <v>-18.363899462546343</v>
      </c>
      <c r="U90" s="21">
        <f t="shared" si="62"/>
        <v>-46.290938876462278</v>
      </c>
      <c r="V90" s="22">
        <f t="shared" si="63"/>
        <v>0</v>
      </c>
      <c r="W90" s="21">
        <v>0</v>
      </c>
      <c r="X90" s="34" t="s">
        <v>166</v>
      </c>
    </row>
    <row r="91" spans="1:24" ht="31.5" x14ac:dyDescent="0.25">
      <c r="A91" s="6" t="s">
        <v>89</v>
      </c>
      <c r="B91" s="16" t="s">
        <v>229</v>
      </c>
      <c r="C91" s="17" t="s">
        <v>142</v>
      </c>
      <c r="D91" s="22">
        <f t="shared" si="57"/>
        <v>19.189897615457792</v>
      </c>
      <c r="E91" s="22">
        <v>0</v>
      </c>
      <c r="F91" s="22">
        <v>0</v>
      </c>
      <c r="G91" s="22">
        <v>19.189897615457792</v>
      </c>
      <c r="H91" s="22">
        <v>0</v>
      </c>
      <c r="I91" s="22">
        <f t="shared" si="58"/>
        <v>0</v>
      </c>
      <c r="J91" s="22">
        <v>0</v>
      </c>
      <c r="K91" s="22">
        <v>0</v>
      </c>
      <c r="L91" s="22">
        <v>0</v>
      </c>
      <c r="M91" s="22">
        <v>0</v>
      </c>
      <c r="N91" s="22">
        <f t="shared" si="59"/>
        <v>-19.189897615457792</v>
      </c>
      <c r="O91" s="21">
        <f t="shared" si="60"/>
        <v>-100</v>
      </c>
      <c r="P91" s="22">
        <v>0</v>
      </c>
      <c r="Q91" s="21">
        <v>0</v>
      </c>
      <c r="R91" s="22">
        <v>0</v>
      </c>
      <c r="S91" s="22">
        <v>0</v>
      </c>
      <c r="T91" s="22">
        <f t="shared" si="61"/>
        <v>-19.189897615457792</v>
      </c>
      <c r="U91" s="21">
        <f t="shared" si="62"/>
        <v>-100</v>
      </c>
      <c r="V91" s="22">
        <f t="shared" si="63"/>
        <v>0</v>
      </c>
      <c r="W91" s="21">
        <v>0</v>
      </c>
      <c r="X91" s="34"/>
    </row>
    <row r="92" spans="1:24" ht="47.25" x14ac:dyDescent="0.25">
      <c r="A92" s="6" t="s">
        <v>89</v>
      </c>
      <c r="B92" s="16" t="s">
        <v>230</v>
      </c>
      <c r="C92" s="17" t="s">
        <v>143</v>
      </c>
      <c r="D92" s="22">
        <f t="shared" si="57"/>
        <v>9.311684372820288</v>
      </c>
      <c r="E92" s="22">
        <v>0</v>
      </c>
      <c r="F92" s="22">
        <v>0</v>
      </c>
      <c r="G92" s="22">
        <v>9.311684372820288</v>
      </c>
      <c r="H92" s="22">
        <v>0</v>
      </c>
      <c r="I92" s="22">
        <f t="shared" si="58"/>
        <v>0</v>
      </c>
      <c r="J92" s="22">
        <v>0</v>
      </c>
      <c r="K92" s="22">
        <v>0</v>
      </c>
      <c r="L92" s="22">
        <v>0</v>
      </c>
      <c r="M92" s="22">
        <v>0</v>
      </c>
      <c r="N92" s="22">
        <f t="shared" si="59"/>
        <v>-9.311684372820288</v>
      </c>
      <c r="O92" s="21">
        <f t="shared" si="60"/>
        <v>-100</v>
      </c>
      <c r="P92" s="22">
        <v>0</v>
      </c>
      <c r="Q92" s="21">
        <v>0</v>
      </c>
      <c r="R92" s="22">
        <v>0</v>
      </c>
      <c r="S92" s="22">
        <v>0</v>
      </c>
      <c r="T92" s="22">
        <f t="shared" si="61"/>
        <v>-9.311684372820288</v>
      </c>
      <c r="U92" s="21">
        <f t="shared" si="62"/>
        <v>-100</v>
      </c>
      <c r="V92" s="22">
        <f t="shared" si="63"/>
        <v>0</v>
      </c>
      <c r="W92" s="21">
        <v>0</v>
      </c>
      <c r="X92" s="34"/>
    </row>
    <row r="93" spans="1:24" ht="47.25" x14ac:dyDescent="0.25">
      <c r="A93" s="6" t="s">
        <v>89</v>
      </c>
      <c r="B93" s="16" t="s">
        <v>231</v>
      </c>
      <c r="C93" s="17" t="s">
        <v>144</v>
      </c>
      <c r="D93" s="22">
        <f t="shared" si="57"/>
        <v>11.389149496775097</v>
      </c>
      <c r="E93" s="22">
        <v>0</v>
      </c>
      <c r="F93" s="22">
        <v>0</v>
      </c>
      <c r="G93" s="22">
        <v>11.389149496775097</v>
      </c>
      <c r="H93" s="22">
        <v>0</v>
      </c>
      <c r="I93" s="22">
        <f t="shared" si="58"/>
        <v>0</v>
      </c>
      <c r="J93" s="22">
        <v>0</v>
      </c>
      <c r="K93" s="22">
        <v>0</v>
      </c>
      <c r="L93" s="22">
        <v>0</v>
      </c>
      <c r="M93" s="22">
        <v>0</v>
      </c>
      <c r="N93" s="22">
        <f t="shared" si="59"/>
        <v>-11.389149496775097</v>
      </c>
      <c r="O93" s="21">
        <f t="shared" si="60"/>
        <v>-99.999999999999986</v>
      </c>
      <c r="P93" s="22">
        <v>0</v>
      </c>
      <c r="Q93" s="21">
        <v>0</v>
      </c>
      <c r="R93" s="22">
        <v>0</v>
      </c>
      <c r="S93" s="22">
        <v>0</v>
      </c>
      <c r="T93" s="22">
        <f t="shared" si="61"/>
        <v>-11.389149496775097</v>
      </c>
      <c r="U93" s="21">
        <f t="shared" si="62"/>
        <v>-99.999999999999986</v>
      </c>
      <c r="V93" s="22">
        <f t="shared" si="63"/>
        <v>0</v>
      </c>
      <c r="W93" s="21">
        <v>0</v>
      </c>
      <c r="X93" s="34" t="s">
        <v>167</v>
      </c>
    </row>
    <row r="94" spans="1:24" ht="31.5" x14ac:dyDescent="0.25">
      <c r="A94" s="6" t="s">
        <v>89</v>
      </c>
      <c r="B94" s="16" t="s">
        <v>187</v>
      </c>
      <c r="C94" s="17" t="s">
        <v>188</v>
      </c>
      <c r="D94" s="22">
        <f t="shared" si="57"/>
        <v>4.7807930320871144</v>
      </c>
      <c r="E94" s="22">
        <v>0</v>
      </c>
      <c r="F94" s="22">
        <v>0</v>
      </c>
      <c r="G94" s="22">
        <v>4.7807930320871144</v>
      </c>
      <c r="H94" s="22">
        <v>0</v>
      </c>
      <c r="I94" s="22">
        <f t="shared" si="58"/>
        <v>0</v>
      </c>
      <c r="J94" s="22">
        <v>0</v>
      </c>
      <c r="K94" s="22">
        <v>0</v>
      </c>
      <c r="L94" s="22">
        <v>0</v>
      </c>
      <c r="M94" s="22">
        <v>0</v>
      </c>
      <c r="N94" s="22">
        <f t="shared" si="59"/>
        <v>-4.7807930320871144</v>
      </c>
      <c r="O94" s="21">
        <f t="shared" si="60"/>
        <v>-100</v>
      </c>
      <c r="P94" s="22">
        <v>0</v>
      </c>
      <c r="Q94" s="21">
        <v>0</v>
      </c>
      <c r="R94" s="22">
        <v>0</v>
      </c>
      <c r="S94" s="22">
        <v>0</v>
      </c>
      <c r="T94" s="22">
        <f t="shared" si="61"/>
        <v>-4.7807930320871144</v>
      </c>
      <c r="U94" s="21">
        <f t="shared" si="62"/>
        <v>-100</v>
      </c>
      <c r="V94" s="22">
        <f t="shared" si="63"/>
        <v>0</v>
      </c>
      <c r="W94" s="21">
        <v>0</v>
      </c>
      <c r="X94" s="34"/>
    </row>
    <row r="95" spans="1:24" ht="31.5" x14ac:dyDescent="0.25">
      <c r="A95" s="6" t="s">
        <v>89</v>
      </c>
      <c r="B95" s="16" t="s">
        <v>232</v>
      </c>
      <c r="C95" s="17" t="s">
        <v>145</v>
      </c>
      <c r="D95" s="22">
        <f t="shared" si="57"/>
        <v>15.803024034938176</v>
      </c>
      <c r="E95" s="22">
        <v>0</v>
      </c>
      <c r="F95" s="22">
        <v>0</v>
      </c>
      <c r="G95" s="22">
        <v>15.803024034938176</v>
      </c>
      <c r="H95" s="22">
        <v>0</v>
      </c>
      <c r="I95" s="22">
        <f t="shared" si="58"/>
        <v>0</v>
      </c>
      <c r="J95" s="22">
        <v>0</v>
      </c>
      <c r="K95" s="22">
        <v>0</v>
      </c>
      <c r="L95" s="22">
        <v>0</v>
      </c>
      <c r="M95" s="22">
        <v>0</v>
      </c>
      <c r="N95" s="22">
        <f t="shared" si="59"/>
        <v>-15.803024034938176</v>
      </c>
      <c r="O95" s="21">
        <f t="shared" si="60"/>
        <v>-100</v>
      </c>
      <c r="P95" s="22">
        <v>0</v>
      </c>
      <c r="Q95" s="21">
        <v>0</v>
      </c>
      <c r="R95" s="22">
        <v>0</v>
      </c>
      <c r="S95" s="22">
        <v>0</v>
      </c>
      <c r="T95" s="22">
        <f t="shared" si="61"/>
        <v>-15.803024034938176</v>
      </c>
      <c r="U95" s="21">
        <f t="shared" si="62"/>
        <v>-100</v>
      </c>
      <c r="V95" s="22">
        <f t="shared" si="63"/>
        <v>0</v>
      </c>
      <c r="W95" s="21">
        <v>0</v>
      </c>
      <c r="X95" s="34"/>
    </row>
    <row r="96" spans="1:24" ht="31.5" x14ac:dyDescent="0.25">
      <c r="A96" s="6" t="s">
        <v>89</v>
      </c>
      <c r="B96" s="16" t="s">
        <v>233</v>
      </c>
      <c r="C96" s="17" t="s">
        <v>146</v>
      </c>
      <c r="D96" s="22">
        <f t="shared" si="57"/>
        <v>6.8336982440911287</v>
      </c>
      <c r="E96" s="22">
        <v>0</v>
      </c>
      <c r="F96" s="22">
        <v>0</v>
      </c>
      <c r="G96" s="22">
        <v>6.8336982440911287</v>
      </c>
      <c r="H96" s="22">
        <v>0</v>
      </c>
      <c r="I96" s="22">
        <f t="shared" si="58"/>
        <v>0</v>
      </c>
      <c r="J96" s="22">
        <v>0</v>
      </c>
      <c r="K96" s="22">
        <v>0</v>
      </c>
      <c r="L96" s="22">
        <v>0</v>
      </c>
      <c r="M96" s="22">
        <v>0</v>
      </c>
      <c r="N96" s="22">
        <f t="shared" si="59"/>
        <v>-6.8336982440911287</v>
      </c>
      <c r="O96" s="21">
        <f t="shared" si="60"/>
        <v>-100</v>
      </c>
      <c r="P96" s="22">
        <v>0</v>
      </c>
      <c r="Q96" s="21">
        <v>0</v>
      </c>
      <c r="R96" s="22">
        <v>0</v>
      </c>
      <c r="S96" s="22">
        <v>0</v>
      </c>
      <c r="T96" s="22">
        <f t="shared" si="61"/>
        <v>-6.8336982440911287</v>
      </c>
      <c r="U96" s="21">
        <f t="shared" si="62"/>
        <v>-100</v>
      </c>
      <c r="V96" s="22">
        <f t="shared" si="63"/>
        <v>0</v>
      </c>
      <c r="W96" s="21">
        <v>0</v>
      </c>
      <c r="X96" s="34"/>
    </row>
    <row r="97" spans="1:24" ht="31.5" x14ac:dyDescent="0.25">
      <c r="A97" s="6" t="s">
        <v>89</v>
      </c>
      <c r="B97" s="16" t="s">
        <v>234</v>
      </c>
      <c r="C97" s="17" t="s">
        <v>147</v>
      </c>
      <c r="D97" s="22">
        <f t="shared" si="57"/>
        <v>4.1508189823402288</v>
      </c>
      <c r="E97" s="22">
        <v>0</v>
      </c>
      <c r="F97" s="22">
        <v>0</v>
      </c>
      <c r="G97" s="22">
        <v>4.1508189823402288</v>
      </c>
      <c r="H97" s="22">
        <v>0</v>
      </c>
      <c r="I97" s="22">
        <f t="shared" si="58"/>
        <v>0</v>
      </c>
      <c r="J97" s="22">
        <v>0</v>
      </c>
      <c r="K97" s="22">
        <v>0</v>
      </c>
      <c r="L97" s="22">
        <v>0</v>
      </c>
      <c r="M97" s="22">
        <v>0</v>
      </c>
      <c r="N97" s="22">
        <f t="shared" si="59"/>
        <v>-4.1508189823402288</v>
      </c>
      <c r="O97" s="21">
        <f t="shared" si="60"/>
        <v>-100</v>
      </c>
      <c r="P97" s="22">
        <v>0</v>
      </c>
      <c r="Q97" s="21">
        <v>0</v>
      </c>
      <c r="R97" s="22">
        <v>0</v>
      </c>
      <c r="S97" s="22">
        <v>0</v>
      </c>
      <c r="T97" s="22">
        <f t="shared" si="61"/>
        <v>-4.1508189823402288</v>
      </c>
      <c r="U97" s="21">
        <f t="shared" si="62"/>
        <v>-100</v>
      </c>
      <c r="V97" s="22">
        <f t="shared" si="63"/>
        <v>0</v>
      </c>
      <c r="W97" s="21">
        <v>0</v>
      </c>
      <c r="X97" s="34"/>
    </row>
    <row r="98" spans="1:24" ht="31.5" x14ac:dyDescent="0.25">
      <c r="A98" s="6" t="s">
        <v>89</v>
      </c>
      <c r="B98" s="16" t="s">
        <v>235</v>
      </c>
      <c r="C98" s="17" t="s">
        <v>189</v>
      </c>
      <c r="D98" s="22">
        <f t="shared" si="57"/>
        <v>3.1771440143195968</v>
      </c>
      <c r="E98" s="22">
        <v>0</v>
      </c>
      <c r="F98" s="22">
        <v>0</v>
      </c>
      <c r="G98" s="22">
        <v>3.1771440143195968</v>
      </c>
      <c r="H98" s="22">
        <v>0</v>
      </c>
      <c r="I98" s="22">
        <f t="shared" si="58"/>
        <v>0</v>
      </c>
      <c r="J98" s="22">
        <v>0</v>
      </c>
      <c r="K98" s="22">
        <v>0</v>
      </c>
      <c r="L98" s="22">
        <v>0</v>
      </c>
      <c r="M98" s="22">
        <v>0</v>
      </c>
      <c r="N98" s="22">
        <f t="shared" si="59"/>
        <v>-3.1771440143195968</v>
      </c>
      <c r="O98" s="21">
        <f t="shared" si="60"/>
        <v>-100</v>
      </c>
      <c r="P98" s="22">
        <v>0</v>
      </c>
      <c r="Q98" s="21">
        <v>0</v>
      </c>
      <c r="R98" s="22">
        <v>0</v>
      </c>
      <c r="S98" s="22">
        <v>0</v>
      </c>
      <c r="T98" s="22">
        <f t="shared" si="61"/>
        <v>-3.1771440143195968</v>
      </c>
      <c r="U98" s="21">
        <f t="shared" si="62"/>
        <v>-100</v>
      </c>
      <c r="V98" s="22">
        <f t="shared" si="63"/>
        <v>0</v>
      </c>
      <c r="W98" s="21">
        <v>0</v>
      </c>
      <c r="X98" s="34"/>
    </row>
    <row r="99" spans="1:24" ht="31.5" x14ac:dyDescent="0.25">
      <c r="A99" s="6" t="s">
        <v>89</v>
      </c>
      <c r="B99" s="16" t="s">
        <v>148</v>
      </c>
      <c r="C99" s="17" t="s">
        <v>149</v>
      </c>
      <c r="D99" s="22">
        <f t="shared" si="57"/>
        <v>18.956199956157036</v>
      </c>
      <c r="E99" s="22">
        <v>0</v>
      </c>
      <c r="F99" s="22">
        <v>0</v>
      </c>
      <c r="G99" s="22">
        <v>18.956199956157036</v>
      </c>
      <c r="H99" s="22">
        <v>0</v>
      </c>
      <c r="I99" s="22">
        <f t="shared" si="58"/>
        <v>0</v>
      </c>
      <c r="J99" s="22">
        <v>0</v>
      </c>
      <c r="K99" s="22">
        <v>0</v>
      </c>
      <c r="L99" s="22">
        <v>0</v>
      </c>
      <c r="M99" s="22">
        <v>0</v>
      </c>
      <c r="N99" s="22">
        <f t="shared" si="59"/>
        <v>-18.956199956157036</v>
      </c>
      <c r="O99" s="21">
        <f t="shared" si="60"/>
        <v>-100</v>
      </c>
      <c r="P99" s="22">
        <v>0</v>
      </c>
      <c r="Q99" s="21">
        <v>0</v>
      </c>
      <c r="R99" s="22">
        <v>0</v>
      </c>
      <c r="S99" s="22">
        <v>0</v>
      </c>
      <c r="T99" s="22">
        <f t="shared" si="61"/>
        <v>-18.956199956157036</v>
      </c>
      <c r="U99" s="21">
        <f t="shared" si="62"/>
        <v>-100</v>
      </c>
      <c r="V99" s="22">
        <f t="shared" si="63"/>
        <v>0</v>
      </c>
      <c r="W99" s="21">
        <v>0</v>
      </c>
      <c r="X99" s="34"/>
    </row>
    <row r="100" spans="1:24" ht="31.5" x14ac:dyDescent="0.25">
      <c r="A100" s="6" t="s">
        <v>89</v>
      </c>
      <c r="B100" s="16" t="s">
        <v>236</v>
      </c>
      <c r="C100" s="17" t="s">
        <v>190</v>
      </c>
      <c r="D100" s="22">
        <f t="shared" si="57"/>
        <v>1.7016664981632856</v>
      </c>
      <c r="E100" s="22">
        <v>0</v>
      </c>
      <c r="F100" s="22">
        <v>0</v>
      </c>
      <c r="G100" s="22">
        <v>1.7016664981632856</v>
      </c>
      <c r="H100" s="22">
        <v>0</v>
      </c>
      <c r="I100" s="22">
        <f t="shared" si="58"/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f t="shared" si="59"/>
        <v>-1.7016664981632856</v>
      </c>
      <c r="O100" s="21">
        <f t="shared" si="60"/>
        <v>-100</v>
      </c>
      <c r="P100" s="22">
        <v>0</v>
      </c>
      <c r="Q100" s="21">
        <v>0</v>
      </c>
      <c r="R100" s="22">
        <v>0</v>
      </c>
      <c r="S100" s="22">
        <v>0</v>
      </c>
      <c r="T100" s="22">
        <f t="shared" si="61"/>
        <v>-1.7016664981632856</v>
      </c>
      <c r="U100" s="21">
        <f t="shared" si="62"/>
        <v>-100</v>
      </c>
      <c r="V100" s="22">
        <f t="shared" si="63"/>
        <v>0</v>
      </c>
      <c r="W100" s="21">
        <v>0</v>
      </c>
      <c r="X100" s="34"/>
    </row>
    <row r="101" spans="1:24" ht="31.5" x14ac:dyDescent="0.25">
      <c r="A101" s="6" t="s">
        <v>89</v>
      </c>
      <c r="B101" s="16" t="s">
        <v>237</v>
      </c>
      <c r="C101" s="17" t="s">
        <v>191</v>
      </c>
      <c r="D101" s="22">
        <f t="shared" si="57"/>
        <v>23.618683446202493</v>
      </c>
      <c r="E101" s="22">
        <v>0</v>
      </c>
      <c r="F101" s="22">
        <v>0</v>
      </c>
      <c r="G101" s="22">
        <v>23.618683446202493</v>
      </c>
      <c r="H101" s="22">
        <v>0</v>
      </c>
      <c r="I101" s="22">
        <f t="shared" si="58"/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f t="shared" si="59"/>
        <v>-23.618683446202493</v>
      </c>
      <c r="O101" s="21">
        <f t="shared" si="60"/>
        <v>-100.00000000000001</v>
      </c>
      <c r="P101" s="22">
        <v>0</v>
      </c>
      <c r="Q101" s="21">
        <v>0</v>
      </c>
      <c r="R101" s="22">
        <v>0</v>
      </c>
      <c r="S101" s="22">
        <v>0</v>
      </c>
      <c r="T101" s="22">
        <f t="shared" si="61"/>
        <v>-23.618683446202493</v>
      </c>
      <c r="U101" s="21">
        <f t="shared" si="62"/>
        <v>-100.00000000000001</v>
      </c>
      <c r="V101" s="22">
        <f t="shared" si="63"/>
        <v>0</v>
      </c>
      <c r="W101" s="21">
        <v>0</v>
      </c>
      <c r="X101" s="34" t="s">
        <v>167</v>
      </c>
    </row>
    <row r="102" spans="1:24" ht="47.25" x14ac:dyDescent="0.25">
      <c r="A102" s="6" t="s">
        <v>89</v>
      </c>
      <c r="B102" s="16" t="s">
        <v>238</v>
      </c>
      <c r="C102" s="17" t="s">
        <v>150</v>
      </c>
      <c r="D102" s="22">
        <f t="shared" si="57"/>
        <v>29.908563209296645</v>
      </c>
      <c r="E102" s="22">
        <v>0</v>
      </c>
      <c r="F102" s="22">
        <v>0</v>
      </c>
      <c r="G102" s="22">
        <v>29.908563209296645</v>
      </c>
      <c r="H102" s="22">
        <v>0</v>
      </c>
      <c r="I102" s="22">
        <f t="shared" si="58"/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f t="shared" si="59"/>
        <v>-29.908563209296645</v>
      </c>
      <c r="O102" s="21">
        <f t="shared" si="60"/>
        <v>-100</v>
      </c>
      <c r="P102" s="22">
        <v>0</v>
      </c>
      <c r="Q102" s="21">
        <v>0</v>
      </c>
      <c r="R102" s="22">
        <v>0</v>
      </c>
      <c r="S102" s="22">
        <v>0</v>
      </c>
      <c r="T102" s="22">
        <f t="shared" si="61"/>
        <v>-29.908563209296645</v>
      </c>
      <c r="U102" s="21">
        <f t="shared" si="62"/>
        <v>-100</v>
      </c>
      <c r="V102" s="22">
        <f t="shared" si="63"/>
        <v>0</v>
      </c>
      <c r="W102" s="21">
        <v>0</v>
      </c>
      <c r="X102" s="34"/>
    </row>
    <row r="103" spans="1:24" ht="31.5" x14ac:dyDescent="0.25">
      <c r="A103" s="6" t="s">
        <v>89</v>
      </c>
      <c r="B103" s="16" t="s">
        <v>239</v>
      </c>
      <c r="C103" s="17" t="s">
        <v>151</v>
      </c>
      <c r="D103" s="22">
        <f t="shared" si="57"/>
        <v>4.2277869034114577</v>
      </c>
      <c r="E103" s="22">
        <v>0</v>
      </c>
      <c r="F103" s="22">
        <v>0</v>
      </c>
      <c r="G103" s="22">
        <v>4.2277869034114577</v>
      </c>
      <c r="H103" s="22">
        <v>0</v>
      </c>
      <c r="I103" s="22">
        <f t="shared" si="58"/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f t="shared" si="59"/>
        <v>-4.2277869034114577</v>
      </c>
      <c r="O103" s="21">
        <f t="shared" si="60"/>
        <v>-100</v>
      </c>
      <c r="P103" s="22">
        <v>0</v>
      </c>
      <c r="Q103" s="21">
        <v>0</v>
      </c>
      <c r="R103" s="22">
        <v>0</v>
      </c>
      <c r="S103" s="22">
        <v>0</v>
      </c>
      <c r="T103" s="22">
        <f t="shared" si="61"/>
        <v>-4.2277869034114577</v>
      </c>
      <c r="U103" s="21">
        <f t="shared" si="62"/>
        <v>-100</v>
      </c>
      <c r="V103" s="22">
        <f t="shared" si="63"/>
        <v>0</v>
      </c>
      <c r="W103" s="21">
        <v>0</v>
      </c>
      <c r="X103" s="34"/>
    </row>
    <row r="104" spans="1:24" ht="31.5" x14ac:dyDescent="0.25">
      <c r="A104" s="6" t="s">
        <v>89</v>
      </c>
      <c r="B104" s="16" t="s">
        <v>240</v>
      </c>
      <c r="C104" s="17" t="s">
        <v>192</v>
      </c>
      <c r="D104" s="22">
        <f t="shared" si="57"/>
        <v>2.0226565212390861</v>
      </c>
      <c r="E104" s="22">
        <v>0</v>
      </c>
      <c r="F104" s="22">
        <v>0</v>
      </c>
      <c r="G104" s="22">
        <v>2.0226565212390861</v>
      </c>
      <c r="H104" s="22">
        <v>0</v>
      </c>
      <c r="I104" s="22">
        <f t="shared" si="58"/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f t="shared" si="59"/>
        <v>-2.0226565212390861</v>
      </c>
      <c r="O104" s="21">
        <f t="shared" si="60"/>
        <v>-100</v>
      </c>
      <c r="P104" s="22">
        <v>0</v>
      </c>
      <c r="Q104" s="21">
        <v>0</v>
      </c>
      <c r="R104" s="22">
        <v>0</v>
      </c>
      <c r="S104" s="22">
        <v>0</v>
      </c>
      <c r="T104" s="22">
        <f t="shared" si="61"/>
        <v>-2.0226565212390861</v>
      </c>
      <c r="U104" s="21">
        <f t="shared" si="62"/>
        <v>-100</v>
      </c>
      <c r="V104" s="22">
        <f t="shared" si="63"/>
        <v>0</v>
      </c>
      <c r="W104" s="21">
        <v>0</v>
      </c>
      <c r="X104" s="34"/>
    </row>
    <row r="105" spans="1:24" ht="31.5" x14ac:dyDescent="0.25">
      <c r="A105" s="6" t="s">
        <v>89</v>
      </c>
      <c r="B105" s="16" t="s">
        <v>241</v>
      </c>
      <c r="C105" s="17" t="s">
        <v>152</v>
      </c>
      <c r="D105" s="22">
        <f t="shared" si="57"/>
        <v>8.6611998766432539</v>
      </c>
      <c r="E105" s="22">
        <v>0</v>
      </c>
      <c r="F105" s="22">
        <v>0</v>
      </c>
      <c r="G105" s="22">
        <v>8.6611998766432539</v>
      </c>
      <c r="H105" s="22">
        <v>0</v>
      </c>
      <c r="I105" s="22">
        <f t="shared" si="58"/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f t="shared" si="59"/>
        <v>-8.6611998766432539</v>
      </c>
      <c r="O105" s="21">
        <f t="shared" si="60"/>
        <v>-100</v>
      </c>
      <c r="P105" s="22">
        <v>0</v>
      </c>
      <c r="Q105" s="21">
        <v>0</v>
      </c>
      <c r="R105" s="22">
        <v>0</v>
      </c>
      <c r="S105" s="22">
        <v>0</v>
      </c>
      <c r="T105" s="22">
        <f t="shared" si="61"/>
        <v>-8.6611998766432539</v>
      </c>
      <c r="U105" s="21">
        <f t="shared" si="62"/>
        <v>-100</v>
      </c>
      <c r="V105" s="22">
        <f t="shared" si="63"/>
        <v>0</v>
      </c>
      <c r="W105" s="21">
        <v>0</v>
      </c>
      <c r="X105" s="34"/>
    </row>
    <row r="106" spans="1:24" ht="31.5" x14ac:dyDescent="0.25">
      <c r="A106" s="6" t="s">
        <v>89</v>
      </c>
      <c r="B106" s="16" t="s">
        <v>242</v>
      </c>
      <c r="C106" s="17" t="s">
        <v>193</v>
      </c>
      <c r="D106" s="22">
        <f t="shared" ref="D106:D107" si="64">E106+F106+G106+H106</f>
        <v>92.821812676643034</v>
      </c>
      <c r="E106" s="22">
        <v>0</v>
      </c>
      <c r="F106" s="22">
        <v>0</v>
      </c>
      <c r="G106" s="22">
        <v>92.821812676643034</v>
      </c>
      <c r="H106" s="22">
        <v>0</v>
      </c>
      <c r="I106" s="22">
        <f t="shared" ref="I106:I107" si="65">J106+K106+L106+M106</f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f t="shared" si="59"/>
        <v>-92.821812676643034</v>
      </c>
      <c r="O106" s="21">
        <f t="shared" si="60"/>
        <v>-100</v>
      </c>
      <c r="P106" s="22">
        <v>0</v>
      </c>
      <c r="Q106" s="21">
        <v>0</v>
      </c>
      <c r="R106" s="22">
        <v>0</v>
      </c>
      <c r="S106" s="22">
        <v>0</v>
      </c>
      <c r="T106" s="22">
        <f t="shared" si="61"/>
        <v>-92.821812676643034</v>
      </c>
      <c r="U106" s="21">
        <f t="shared" si="62"/>
        <v>-100</v>
      </c>
      <c r="V106" s="22">
        <f t="shared" si="63"/>
        <v>0</v>
      </c>
      <c r="W106" s="21">
        <v>0</v>
      </c>
      <c r="X106" s="34"/>
    </row>
    <row r="107" spans="1:24" ht="31.5" x14ac:dyDescent="0.25">
      <c r="A107" s="6" t="s">
        <v>89</v>
      </c>
      <c r="B107" s="16" t="s">
        <v>194</v>
      </c>
      <c r="C107" s="17" t="s">
        <v>195</v>
      </c>
      <c r="D107" s="22">
        <f t="shared" si="64"/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f t="shared" si="65"/>
        <v>2.2447999999999999E-3</v>
      </c>
      <c r="J107" s="22">
        <v>0</v>
      </c>
      <c r="K107" s="22">
        <v>0</v>
      </c>
      <c r="L107" s="22">
        <v>2.2447999999999999E-3</v>
      </c>
      <c r="M107" s="22">
        <v>0</v>
      </c>
      <c r="N107" s="22">
        <f t="shared" si="59"/>
        <v>2.2447999999999999E-3</v>
      </c>
      <c r="O107" s="21">
        <v>100</v>
      </c>
      <c r="P107" s="22">
        <v>0</v>
      </c>
      <c r="Q107" s="21">
        <v>0</v>
      </c>
      <c r="R107" s="22">
        <v>0</v>
      </c>
      <c r="S107" s="22">
        <v>0</v>
      </c>
      <c r="T107" s="22">
        <f t="shared" si="61"/>
        <v>2.2447999999999999E-3</v>
      </c>
      <c r="U107" s="21">
        <v>100</v>
      </c>
      <c r="V107" s="22">
        <f t="shared" si="63"/>
        <v>0</v>
      </c>
      <c r="W107" s="21">
        <v>0</v>
      </c>
      <c r="X107" s="34" t="s">
        <v>167</v>
      </c>
    </row>
    <row r="108" spans="1:24" ht="31.5" x14ac:dyDescent="0.25">
      <c r="A108" s="13" t="s">
        <v>91</v>
      </c>
      <c r="B108" s="14" t="s">
        <v>92</v>
      </c>
      <c r="C108" s="15" t="s">
        <v>157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f t="shared" si="59"/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f t="shared" si="61"/>
        <v>0</v>
      </c>
      <c r="U108" s="20">
        <v>0</v>
      </c>
      <c r="V108" s="20">
        <f t="shared" si="63"/>
        <v>0</v>
      </c>
      <c r="W108" s="20">
        <v>0</v>
      </c>
      <c r="X108" s="33"/>
    </row>
    <row r="109" spans="1:24" ht="31.5" x14ac:dyDescent="0.25">
      <c r="A109" s="10" t="s">
        <v>93</v>
      </c>
      <c r="B109" s="11" t="s">
        <v>94</v>
      </c>
      <c r="C109" s="12" t="s">
        <v>157</v>
      </c>
      <c r="D109" s="19">
        <f t="shared" ref="D109:M109" si="66">D110+D112+D114+D115+D116+D117+D118+D119</f>
        <v>95.998857545198632</v>
      </c>
      <c r="E109" s="19">
        <f t="shared" si="66"/>
        <v>0</v>
      </c>
      <c r="F109" s="19">
        <f t="shared" si="66"/>
        <v>0</v>
      </c>
      <c r="G109" s="19">
        <f t="shared" si="66"/>
        <v>95.998857545198632</v>
      </c>
      <c r="H109" s="19">
        <f t="shared" si="66"/>
        <v>0</v>
      </c>
      <c r="I109" s="19">
        <f t="shared" si="66"/>
        <v>6.7255756424000124</v>
      </c>
      <c r="J109" s="19">
        <f t="shared" si="66"/>
        <v>0</v>
      </c>
      <c r="K109" s="19">
        <f t="shared" si="66"/>
        <v>0</v>
      </c>
      <c r="L109" s="19">
        <f t="shared" si="66"/>
        <v>6.7255756424000124</v>
      </c>
      <c r="M109" s="19">
        <f t="shared" si="66"/>
        <v>0</v>
      </c>
      <c r="N109" s="19">
        <f t="shared" si="59"/>
        <v>-89.273281902798615</v>
      </c>
      <c r="O109" s="19">
        <f t="shared" si="60"/>
        <v>-92.994108665060466</v>
      </c>
      <c r="P109" s="19">
        <v>0</v>
      </c>
      <c r="Q109" s="19">
        <v>0</v>
      </c>
      <c r="R109" s="19">
        <v>0</v>
      </c>
      <c r="S109" s="19">
        <v>0</v>
      </c>
      <c r="T109" s="19">
        <f t="shared" si="61"/>
        <v>-89.273281902798615</v>
      </c>
      <c r="U109" s="19">
        <f t="shared" si="62"/>
        <v>-92.994108665060466</v>
      </c>
      <c r="V109" s="19">
        <f t="shared" si="63"/>
        <v>0</v>
      </c>
      <c r="W109" s="19">
        <v>0</v>
      </c>
      <c r="X109" s="32"/>
    </row>
    <row r="110" spans="1:24" ht="31.5" x14ac:dyDescent="0.25">
      <c r="A110" s="13" t="s">
        <v>27</v>
      </c>
      <c r="B110" s="14" t="s">
        <v>95</v>
      </c>
      <c r="C110" s="15" t="s">
        <v>157</v>
      </c>
      <c r="D110" s="20">
        <f t="shared" ref="D110:M110" si="67">SUM(D111:D111)</f>
        <v>95.828532587037756</v>
      </c>
      <c r="E110" s="20">
        <f t="shared" si="67"/>
        <v>0</v>
      </c>
      <c r="F110" s="20">
        <f t="shared" si="67"/>
        <v>0</v>
      </c>
      <c r="G110" s="20">
        <f t="shared" si="67"/>
        <v>95.828532587037756</v>
      </c>
      <c r="H110" s="20">
        <f t="shared" si="67"/>
        <v>0</v>
      </c>
      <c r="I110" s="20">
        <f t="shared" si="67"/>
        <v>6.635550195400012</v>
      </c>
      <c r="J110" s="20">
        <f t="shared" si="67"/>
        <v>0</v>
      </c>
      <c r="K110" s="20">
        <f t="shared" si="67"/>
        <v>0</v>
      </c>
      <c r="L110" s="20">
        <f t="shared" si="67"/>
        <v>6.635550195400012</v>
      </c>
      <c r="M110" s="20">
        <f t="shared" si="67"/>
        <v>0</v>
      </c>
      <c r="N110" s="20">
        <f t="shared" si="59"/>
        <v>-89.192982391637742</v>
      </c>
      <c r="O110" s="20">
        <f t="shared" si="60"/>
        <v>-93.075600746183639</v>
      </c>
      <c r="P110" s="20">
        <v>0</v>
      </c>
      <c r="Q110" s="20">
        <v>0</v>
      </c>
      <c r="R110" s="20">
        <v>0</v>
      </c>
      <c r="S110" s="20">
        <v>0</v>
      </c>
      <c r="T110" s="20">
        <f t="shared" si="61"/>
        <v>-89.192982391637742</v>
      </c>
      <c r="U110" s="20">
        <f t="shared" si="62"/>
        <v>-93.075600746183639</v>
      </c>
      <c r="V110" s="20">
        <f t="shared" si="63"/>
        <v>0</v>
      </c>
      <c r="W110" s="20">
        <v>0</v>
      </c>
      <c r="X110" s="33"/>
    </row>
    <row r="111" spans="1:24" s="36" customFormat="1" ht="47.25" x14ac:dyDescent="0.25">
      <c r="A111" s="6" t="s">
        <v>27</v>
      </c>
      <c r="B111" s="16" t="s">
        <v>243</v>
      </c>
      <c r="C111" s="17" t="s">
        <v>125</v>
      </c>
      <c r="D111" s="22">
        <f t="shared" ref="D111" si="68">E111+F111+G111+H111</f>
        <v>95.828532587037756</v>
      </c>
      <c r="E111" s="22">
        <v>0</v>
      </c>
      <c r="F111" s="22">
        <v>0</v>
      </c>
      <c r="G111" s="22">
        <v>95.828532587037756</v>
      </c>
      <c r="H111" s="22">
        <v>0</v>
      </c>
      <c r="I111" s="22">
        <f t="shared" ref="I111" si="69">J111+K111+L111+M111</f>
        <v>6.635550195400012</v>
      </c>
      <c r="J111" s="22">
        <v>0</v>
      </c>
      <c r="K111" s="22">
        <v>0</v>
      </c>
      <c r="L111" s="22">
        <v>6.635550195400012</v>
      </c>
      <c r="M111" s="22">
        <v>0</v>
      </c>
      <c r="N111" s="22">
        <f t="shared" si="59"/>
        <v>-89.192982391637742</v>
      </c>
      <c r="O111" s="21">
        <f t="shared" si="60"/>
        <v>-93.075600746183639</v>
      </c>
      <c r="P111" s="22">
        <v>0</v>
      </c>
      <c r="Q111" s="21">
        <v>0</v>
      </c>
      <c r="R111" s="22">
        <v>0</v>
      </c>
      <c r="S111" s="22">
        <v>0</v>
      </c>
      <c r="T111" s="22">
        <f t="shared" si="61"/>
        <v>-89.192982391637742</v>
      </c>
      <c r="U111" s="21">
        <f t="shared" si="62"/>
        <v>-93.075600746183639</v>
      </c>
      <c r="V111" s="22">
        <f t="shared" si="63"/>
        <v>0</v>
      </c>
      <c r="W111" s="21">
        <v>0</v>
      </c>
      <c r="X111" s="35" t="s">
        <v>167</v>
      </c>
    </row>
    <row r="112" spans="1:24" ht="31.5" x14ac:dyDescent="0.25">
      <c r="A112" s="13" t="s">
        <v>28</v>
      </c>
      <c r="B112" s="14" t="s">
        <v>96</v>
      </c>
      <c r="C112" s="15" t="s">
        <v>157</v>
      </c>
      <c r="D112" s="20">
        <f t="shared" ref="D112:M112" si="70">SUM(D113:D113)</f>
        <v>0.17032495816087909</v>
      </c>
      <c r="E112" s="20">
        <f t="shared" si="70"/>
        <v>0</v>
      </c>
      <c r="F112" s="20">
        <f t="shared" si="70"/>
        <v>0</v>
      </c>
      <c r="G112" s="20">
        <f t="shared" si="70"/>
        <v>0.17032495816087909</v>
      </c>
      <c r="H112" s="20">
        <f t="shared" si="70"/>
        <v>0</v>
      </c>
      <c r="I112" s="20">
        <f t="shared" si="70"/>
        <v>9.0025446999999995E-2</v>
      </c>
      <c r="J112" s="20">
        <f t="shared" si="70"/>
        <v>0</v>
      </c>
      <c r="K112" s="20">
        <f t="shared" si="70"/>
        <v>0</v>
      </c>
      <c r="L112" s="20">
        <f t="shared" si="70"/>
        <v>9.0025446999999995E-2</v>
      </c>
      <c r="M112" s="20">
        <f t="shared" si="70"/>
        <v>0</v>
      </c>
      <c r="N112" s="20">
        <f t="shared" si="59"/>
        <v>-8.0299511160879092E-2</v>
      </c>
      <c r="O112" s="20">
        <f t="shared" si="60"/>
        <v>-47.144888234778151</v>
      </c>
      <c r="P112" s="20">
        <v>0</v>
      </c>
      <c r="Q112" s="20">
        <v>0</v>
      </c>
      <c r="R112" s="20">
        <v>0</v>
      </c>
      <c r="S112" s="20">
        <v>0</v>
      </c>
      <c r="T112" s="20">
        <f t="shared" si="61"/>
        <v>-8.0299511160879092E-2</v>
      </c>
      <c r="U112" s="20">
        <f t="shared" si="62"/>
        <v>-47.144888234778151</v>
      </c>
      <c r="V112" s="20">
        <f t="shared" si="63"/>
        <v>0</v>
      </c>
      <c r="W112" s="20">
        <v>0</v>
      </c>
      <c r="X112" s="33"/>
    </row>
    <row r="113" spans="1:24" s="36" customFormat="1" ht="47.25" x14ac:dyDescent="0.25">
      <c r="A113" s="6" t="s">
        <v>28</v>
      </c>
      <c r="B113" s="16" t="s">
        <v>244</v>
      </c>
      <c r="C113" s="17" t="s">
        <v>126</v>
      </c>
      <c r="D113" s="22">
        <f t="shared" ref="D113" si="71">E113+F113+G113+H113</f>
        <v>0.17032495816087909</v>
      </c>
      <c r="E113" s="22">
        <v>0</v>
      </c>
      <c r="F113" s="22">
        <v>0</v>
      </c>
      <c r="G113" s="22">
        <v>0.17032495816087909</v>
      </c>
      <c r="H113" s="22">
        <v>0</v>
      </c>
      <c r="I113" s="22">
        <f t="shared" ref="I113" si="72">J113+K113+L113+M113</f>
        <v>9.0025446999999995E-2</v>
      </c>
      <c r="J113" s="22">
        <v>0</v>
      </c>
      <c r="K113" s="22">
        <v>0</v>
      </c>
      <c r="L113" s="22">
        <v>9.0025446999999995E-2</v>
      </c>
      <c r="M113" s="22">
        <v>0</v>
      </c>
      <c r="N113" s="22">
        <f t="shared" si="59"/>
        <v>-8.0299511160879092E-2</v>
      </c>
      <c r="O113" s="21">
        <f t="shared" si="60"/>
        <v>-47.144888234778151</v>
      </c>
      <c r="P113" s="22">
        <v>0</v>
      </c>
      <c r="Q113" s="21">
        <v>0</v>
      </c>
      <c r="R113" s="22">
        <v>0</v>
      </c>
      <c r="S113" s="22">
        <v>0</v>
      </c>
      <c r="T113" s="22">
        <f t="shared" si="61"/>
        <v>-8.0299511160879092E-2</v>
      </c>
      <c r="U113" s="21">
        <f t="shared" si="62"/>
        <v>-47.144888234778151</v>
      </c>
      <c r="V113" s="22">
        <f t="shared" si="63"/>
        <v>0</v>
      </c>
      <c r="W113" s="21">
        <v>0</v>
      </c>
      <c r="X113" s="34" t="s">
        <v>167</v>
      </c>
    </row>
    <row r="114" spans="1:24" ht="31.5" x14ac:dyDescent="0.25">
      <c r="A114" s="13" t="s">
        <v>29</v>
      </c>
      <c r="B114" s="14" t="s">
        <v>97</v>
      </c>
      <c r="C114" s="15" t="s">
        <v>157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f t="shared" si="59"/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f t="shared" si="61"/>
        <v>0</v>
      </c>
      <c r="U114" s="20">
        <v>0</v>
      </c>
      <c r="V114" s="20">
        <f t="shared" si="63"/>
        <v>0</v>
      </c>
      <c r="W114" s="20">
        <v>0</v>
      </c>
      <c r="X114" s="33"/>
    </row>
    <row r="115" spans="1:24" ht="31.5" x14ac:dyDescent="0.25">
      <c r="A115" s="13" t="s">
        <v>30</v>
      </c>
      <c r="B115" s="14" t="s">
        <v>98</v>
      </c>
      <c r="C115" s="15" t="s">
        <v>157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f t="shared" si="59"/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f t="shared" si="61"/>
        <v>0</v>
      </c>
      <c r="U115" s="20">
        <v>0</v>
      </c>
      <c r="V115" s="20">
        <f t="shared" si="63"/>
        <v>0</v>
      </c>
      <c r="W115" s="20">
        <v>0</v>
      </c>
      <c r="X115" s="33"/>
    </row>
    <row r="116" spans="1:24" ht="47.25" x14ac:dyDescent="0.25">
      <c r="A116" s="13" t="s">
        <v>31</v>
      </c>
      <c r="B116" s="14" t="s">
        <v>99</v>
      </c>
      <c r="C116" s="15" t="s">
        <v>157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f t="shared" si="59"/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f t="shared" si="61"/>
        <v>0</v>
      </c>
      <c r="U116" s="20">
        <v>0</v>
      </c>
      <c r="V116" s="20">
        <f t="shared" si="63"/>
        <v>0</v>
      </c>
      <c r="W116" s="20">
        <v>0</v>
      </c>
      <c r="X116" s="33"/>
    </row>
    <row r="117" spans="1:24" ht="47.25" x14ac:dyDescent="0.25">
      <c r="A117" s="13" t="s">
        <v>32</v>
      </c>
      <c r="B117" s="14" t="s">
        <v>100</v>
      </c>
      <c r="C117" s="15" t="s">
        <v>157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f t="shared" si="59"/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f t="shared" si="61"/>
        <v>0</v>
      </c>
      <c r="U117" s="20">
        <v>0</v>
      </c>
      <c r="V117" s="20">
        <f t="shared" si="63"/>
        <v>0</v>
      </c>
      <c r="W117" s="20">
        <v>0</v>
      </c>
      <c r="X117" s="33"/>
    </row>
    <row r="118" spans="1:24" ht="47.25" x14ac:dyDescent="0.25">
      <c r="A118" s="13" t="s">
        <v>33</v>
      </c>
      <c r="B118" s="14" t="s">
        <v>101</v>
      </c>
      <c r="C118" s="15" t="s">
        <v>157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f t="shared" si="59"/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f t="shared" si="61"/>
        <v>0</v>
      </c>
      <c r="U118" s="20">
        <v>0</v>
      </c>
      <c r="V118" s="20">
        <f t="shared" si="63"/>
        <v>0</v>
      </c>
      <c r="W118" s="20">
        <v>0</v>
      </c>
      <c r="X118" s="33"/>
    </row>
    <row r="119" spans="1:24" ht="47.25" x14ac:dyDescent="0.25">
      <c r="A119" s="13" t="s">
        <v>102</v>
      </c>
      <c r="B119" s="14" t="s">
        <v>103</v>
      </c>
      <c r="C119" s="15" t="s">
        <v>157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f t="shared" si="59"/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f t="shared" si="61"/>
        <v>0</v>
      </c>
      <c r="U119" s="20">
        <v>0</v>
      </c>
      <c r="V119" s="20">
        <f t="shared" si="63"/>
        <v>0</v>
      </c>
      <c r="W119" s="20">
        <v>0</v>
      </c>
      <c r="X119" s="33"/>
    </row>
    <row r="120" spans="1:24" ht="47.25" x14ac:dyDescent="0.25">
      <c r="A120" s="10" t="s">
        <v>104</v>
      </c>
      <c r="B120" s="11" t="s">
        <v>105</v>
      </c>
      <c r="C120" s="12" t="s">
        <v>157</v>
      </c>
      <c r="D120" s="19">
        <f t="shared" ref="D120:M120" si="73">D121+D122</f>
        <v>0</v>
      </c>
      <c r="E120" s="19">
        <f t="shared" si="73"/>
        <v>0</v>
      </c>
      <c r="F120" s="19">
        <f t="shared" si="73"/>
        <v>0</v>
      </c>
      <c r="G120" s="19">
        <f t="shared" si="73"/>
        <v>0</v>
      </c>
      <c r="H120" s="19">
        <f t="shared" si="73"/>
        <v>0</v>
      </c>
      <c r="I120" s="19">
        <f t="shared" si="73"/>
        <v>0</v>
      </c>
      <c r="J120" s="19">
        <f t="shared" si="73"/>
        <v>0</v>
      </c>
      <c r="K120" s="19">
        <f t="shared" si="73"/>
        <v>0</v>
      </c>
      <c r="L120" s="19">
        <f t="shared" si="73"/>
        <v>0</v>
      </c>
      <c r="M120" s="19">
        <f t="shared" si="73"/>
        <v>0</v>
      </c>
      <c r="N120" s="19">
        <f t="shared" si="59"/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f t="shared" si="61"/>
        <v>0</v>
      </c>
      <c r="U120" s="19">
        <v>0</v>
      </c>
      <c r="V120" s="19">
        <f t="shared" si="63"/>
        <v>0</v>
      </c>
      <c r="W120" s="19">
        <v>0</v>
      </c>
      <c r="X120" s="32"/>
    </row>
    <row r="121" spans="1:24" ht="31.5" x14ac:dyDescent="0.25">
      <c r="A121" s="13" t="s">
        <v>106</v>
      </c>
      <c r="B121" s="14" t="s">
        <v>107</v>
      </c>
      <c r="C121" s="15" t="s">
        <v>157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f t="shared" si="59"/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f t="shared" si="61"/>
        <v>0</v>
      </c>
      <c r="U121" s="20">
        <v>0</v>
      </c>
      <c r="V121" s="20">
        <f t="shared" si="63"/>
        <v>0</v>
      </c>
      <c r="W121" s="20">
        <v>0</v>
      </c>
      <c r="X121" s="33"/>
    </row>
    <row r="122" spans="1:24" ht="47.25" x14ac:dyDescent="0.25">
      <c r="A122" s="13" t="s">
        <v>108</v>
      </c>
      <c r="B122" s="14" t="s">
        <v>109</v>
      </c>
      <c r="C122" s="15" t="s">
        <v>157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f t="shared" si="59"/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f t="shared" si="61"/>
        <v>0</v>
      </c>
      <c r="U122" s="20">
        <v>0</v>
      </c>
      <c r="V122" s="20">
        <f t="shared" si="63"/>
        <v>0</v>
      </c>
      <c r="W122" s="20">
        <v>0</v>
      </c>
      <c r="X122" s="33"/>
    </row>
    <row r="123" spans="1:24" ht="63" x14ac:dyDescent="0.25">
      <c r="A123" s="7" t="s">
        <v>110</v>
      </c>
      <c r="B123" s="8" t="s">
        <v>111</v>
      </c>
      <c r="C123" s="9" t="s">
        <v>157</v>
      </c>
      <c r="D123" s="18">
        <f t="shared" ref="D123:M123" si="74">D124+D125</f>
        <v>0</v>
      </c>
      <c r="E123" s="18">
        <f t="shared" si="74"/>
        <v>0</v>
      </c>
      <c r="F123" s="18">
        <f t="shared" si="74"/>
        <v>0</v>
      </c>
      <c r="G123" s="18">
        <f t="shared" si="74"/>
        <v>0</v>
      </c>
      <c r="H123" s="18">
        <f t="shared" si="74"/>
        <v>0</v>
      </c>
      <c r="I123" s="18">
        <f t="shared" si="74"/>
        <v>0</v>
      </c>
      <c r="J123" s="18">
        <f t="shared" si="74"/>
        <v>0</v>
      </c>
      <c r="K123" s="18">
        <f t="shared" si="74"/>
        <v>0</v>
      </c>
      <c r="L123" s="18">
        <f t="shared" si="74"/>
        <v>0</v>
      </c>
      <c r="M123" s="18">
        <f t="shared" si="74"/>
        <v>0</v>
      </c>
      <c r="N123" s="18">
        <f t="shared" si="59"/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f t="shared" si="61"/>
        <v>0</v>
      </c>
      <c r="U123" s="18">
        <v>0</v>
      </c>
      <c r="V123" s="18">
        <f t="shared" si="63"/>
        <v>0</v>
      </c>
      <c r="W123" s="18">
        <v>0</v>
      </c>
      <c r="X123" s="31"/>
    </row>
    <row r="124" spans="1:24" ht="63" x14ac:dyDescent="0.25">
      <c r="A124" s="10" t="s">
        <v>112</v>
      </c>
      <c r="B124" s="11" t="s">
        <v>113</v>
      </c>
      <c r="C124" s="12" t="s">
        <v>157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f t="shared" si="59"/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f t="shared" si="61"/>
        <v>0</v>
      </c>
      <c r="U124" s="19">
        <v>0</v>
      </c>
      <c r="V124" s="19">
        <f t="shared" si="63"/>
        <v>0</v>
      </c>
      <c r="W124" s="19">
        <v>0</v>
      </c>
      <c r="X124" s="32"/>
    </row>
    <row r="125" spans="1:24" ht="47.25" x14ac:dyDescent="0.25">
      <c r="A125" s="10" t="s">
        <v>114</v>
      </c>
      <c r="B125" s="11" t="s">
        <v>115</v>
      </c>
      <c r="C125" s="12" t="s">
        <v>157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f t="shared" si="59"/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f t="shared" si="61"/>
        <v>0</v>
      </c>
      <c r="U125" s="19">
        <v>0</v>
      </c>
      <c r="V125" s="19">
        <f t="shared" si="63"/>
        <v>0</v>
      </c>
      <c r="W125" s="19">
        <v>0</v>
      </c>
      <c r="X125" s="32"/>
    </row>
    <row r="126" spans="1:24" ht="31.5" x14ac:dyDescent="0.25">
      <c r="A126" s="7" t="s">
        <v>116</v>
      </c>
      <c r="B126" s="8" t="s">
        <v>117</v>
      </c>
      <c r="C126" s="9" t="s">
        <v>157</v>
      </c>
      <c r="D126" s="18">
        <f t="shared" ref="D126:M126" si="75">SUM(D127:D134)</f>
        <v>47.256491373969865</v>
      </c>
      <c r="E126" s="18">
        <f t="shared" si="75"/>
        <v>0</v>
      </c>
      <c r="F126" s="18">
        <f t="shared" si="75"/>
        <v>0</v>
      </c>
      <c r="G126" s="18">
        <f t="shared" si="75"/>
        <v>47.256491373969865</v>
      </c>
      <c r="H126" s="18">
        <f t="shared" si="75"/>
        <v>0</v>
      </c>
      <c r="I126" s="18">
        <f t="shared" si="75"/>
        <v>2.1187826986</v>
      </c>
      <c r="J126" s="18">
        <f t="shared" si="75"/>
        <v>0</v>
      </c>
      <c r="K126" s="18">
        <f t="shared" si="75"/>
        <v>0</v>
      </c>
      <c r="L126" s="18">
        <f t="shared" si="75"/>
        <v>2.1187826986</v>
      </c>
      <c r="M126" s="18">
        <f t="shared" si="75"/>
        <v>0</v>
      </c>
      <c r="N126" s="18">
        <f t="shared" si="59"/>
        <v>-45.137708675369865</v>
      </c>
      <c r="O126" s="18">
        <f t="shared" si="60"/>
        <v>-95.516419782770669</v>
      </c>
      <c r="P126" s="18">
        <v>0</v>
      </c>
      <c r="Q126" s="18">
        <v>0</v>
      </c>
      <c r="R126" s="18">
        <v>0</v>
      </c>
      <c r="S126" s="18">
        <v>0</v>
      </c>
      <c r="T126" s="18">
        <f t="shared" si="61"/>
        <v>-45.137708675369865</v>
      </c>
      <c r="U126" s="18">
        <f t="shared" si="62"/>
        <v>-95.516419782770669</v>
      </c>
      <c r="V126" s="18">
        <f t="shared" si="63"/>
        <v>0</v>
      </c>
      <c r="W126" s="18">
        <v>0</v>
      </c>
      <c r="X126" s="31"/>
    </row>
    <row r="127" spans="1:24" ht="31.5" x14ac:dyDescent="0.25">
      <c r="A127" s="6" t="s">
        <v>116</v>
      </c>
      <c r="B127" s="16" t="s">
        <v>245</v>
      </c>
      <c r="C127" s="17" t="s">
        <v>153</v>
      </c>
      <c r="D127" s="22">
        <f t="shared" ref="D127" si="76">E127+F127+G127+H127</f>
        <v>11.668975859446775</v>
      </c>
      <c r="E127" s="23">
        <v>0</v>
      </c>
      <c r="F127" s="23">
        <v>0</v>
      </c>
      <c r="G127" s="23">
        <v>11.668975859446775</v>
      </c>
      <c r="H127" s="23">
        <v>0</v>
      </c>
      <c r="I127" s="22">
        <f t="shared" ref="I127:I134" si="77">J127+K127+L127+M127</f>
        <v>0</v>
      </c>
      <c r="J127" s="23">
        <v>0</v>
      </c>
      <c r="K127" s="23">
        <v>0</v>
      </c>
      <c r="L127" s="23">
        <v>0</v>
      </c>
      <c r="M127" s="23">
        <v>0</v>
      </c>
      <c r="N127" s="22">
        <f t="shared" si="59"/>
        <v>-11.668975859446775</v>
      </c>
      <c r="O127" s="21">
        <f t="shared" si="60"/>
        <v>-100</v>
      </c>
      <c r="P127" s="22">
        <v>0</v>
      </c>
      <c r="Q127" s="21">
        <v>0</v>
      </c>
      <c r="R127" s="22">
        <v>0</v>
      </c>
      <c r="S127" s="22">
        <v>0</v>
      </c>
      <c r="T127" s="22">
        <f t="shared" si="61"/>
        <v>-11.668975859446775</v>
      </c>
      <c r="U127" s="21">
        <f t="shared" si="62"/>
        <v>-100</v>
      </c>
      <c r="V127" s="22">
        <f t="shared" si="63"/>
        <v>0</v>
      </c>
      <c r="W127" s="21">
        <v>0</v>
      </c>
      <c r="X127" s="34"/>
    </row>
    <row r="128" spans="1:24" ht="31.5" x14ac:dyDescent="0.25">
      <c r="A128" s="6" t="s">
        <v>116</v>
      </c>
      <c r="B128" s="16" t="s">
        <v>246</v>
      </c>
      <c r="C128" s="17" t="s">
        <v>154</v>
      </c>
      <c r="D128" s="22">
        <f t="shared" ref="D128:D134" si="78">E128+F128+G128+H128</f>
        <v>3.0069432153098625</v>
      </c>
      <c r="E128" s="23">
        <v>0</v>
      </c>
      <c r="F128" s="23">
        <v>0</v>
      </c>
      <c r="G128" s="23">
        <v>3.0069432153098625</v>
      </c>
      <c r="H128" s="23">
        <v>0</v>
      </c>
      <c r="I128" s="22">
        <f t="shared" si="77"/>
        <v>0</v>
      </c>
      <c r="J128" s="23">
        <v>0</v>
      </c>
      <c r="K128" s="23">
        <v>0</v>
      </c>
      <c r="L128" s="23">
        <v>0</v>
      </c>
      <c r="M128" s="23">
        <v>0</v>
      </c>
      <c r="N128" s="22">
        <f t="shared" si="59"/>
        <v>-3.0069432153098625</v>
      </c>
      <c r="O128" s="21">
        <f t="shared" si="60"/>
        <v>-100</v>
      </c>
      <c r="P128" s="22">
        <v>0</v>
      </c>
      <c r="Q128" s="21">
        <v>0</v>
      </c>
      <c r="R128" s="22">
        <v>0</v>
      </c>
      <c r="S128" s="22">
        <v>0</v>
      </c>
      <c r="T128" s="22">
        <f t="shared" si="61"/>
        <v>-3.0069432153098625</v>
      </c>
      <c r="U128" s="21">
        <f t="shared" si="62"/>
        <v>-100</v>
      </c>
      <c r="V128" s="22">
        <f t="shared" si="63"/>
        <v>0</v>
      </c>
      <c r="W128" s="21">
        <v>0</v>
      </c>
      <c r="X128" s="34"/>
    </row>
    <row r="129" spans="1:24" ht="31.5" x14ac:dyDescent="0.25">
      <c r="A129" s="6" t="s">
        <v>116</v>
      </c>
      <c r="B129" s="16" t="s">
        <v>247</v>
      </c>
      <c r="C129" s="17" t="s">
        <v>196</v>
      </c>
      <c r="D129" s="22">
        <f t="shared" si="78"/>
        <v>2.6409668850390751</v>
      </c>
      <c r="E129" s="23">
        <v>0</v>
      </c>
      <c r="F129" s="23">
        <v>0</v>
      </c>
      <c r="G129" s="23">
        <v>2.6409668850390751</v>
      </c>
      <c r="H129" s="23">
        <v>0</v>
      </c>
      <c r="I129" s="22">
        <f t="shared" si="77"/>
        <v>0</v>
      </c>
      <c r="J129" s="23">
        <v>0</v>
      </c>
      <c r="K129" s="23">
        <v>0</v>
      </c>
      <c r="L129" s="23">
        <v>0</v>
      </c>
      <c r="M129" s="23">
        <v>0</v>
      </c>
      <c r="N129" s="22">
        <f t="shared" si="59"/>
        <v>-2.6409668850390751</v>
      </c>
      <c r="O129" s="21">
        <f t="shared" si="60"/>
        <v>-100</v>
      </c>
      <c r="P129" s="22">
        <v>0</v>
      </c>
      <c r="Q129" s="21">
        <v>0</v>
      </c>
      <c r="R129" s="22">
        <v>0</v>
      </c>
      <c r="S129" s="22">
        <v>0</v>
      </c>
      <c r="T129" s="22">
        <f t="shared" si="61"/>
        <v>-2.6409668850390751</v>
      </c>
      <c r="U129" s="21">
        <f t="shared" si="62"/>
        <v>-100</v>
      </c>
      <c r="V129" s="22">
        <f t="shared" si="63"/>
        <v>0</v>
      </c>
      <c r="W129" s="21">
        <v>0</v>
      </c>
      <c r="X129" s="34"/>
    </row>
    <row r="130" spans="1:24" ht="31.5" x14ac:dyDescent="0.25">
      <c r="A130" s="6" t="s">
        <v>116</v>
      </c>
      <c r="B130" s="16" t="s">
        <v>248</v>
      </c>
      <c r="C130" s="17" t="s">
        <v>197</v>
      </c>
      <c r="D130" s="22">
        <f t="shared" si="78"/>
        <v>2.8201835547731555</v>
      </c>
      <c r="E130" s="23">
        <v>0</v>
      </c>
      <c r="F130" s="23">
        <v>0</v>
      </c>
      <c r="G130" s="22">
        <v>2.8201835547731555</v>
      </c>
      <c r="H130" s="23">
        <v>0</v>
      </c>
      <c r="I130" s="22">
        <f t="shared" si="77"/>
        <v>0</v>
      </c>
      <c r="J130" s="23">
        <v>0</v>
      </c>
      <c r="K130" s="23">
        <v>0</v>
      </c>
      <c r="L130" s="23">
        <v>0</v>
      </c>
      <c r="M130" s="23">
        <v>0</v>
      </c>
      <c r="N130" s="22">
        <f t="shared" si="59"/>
        <v>-2.8201835547731555</v>
      </c>
      <c r="O130" s="21">
        <f t="shared" si="60"/>
        <v>-100</v>
      </c>
      <c r="P130" s="22">
        <v>0</v>
      </c>
      <c r="Q130" s="21">
        <v>0</v>
      </c>
      <c r="R130" s="22">
        <v>0</v>
      </c>
      <c r="S130" s="22">
        <v>0</v>
      </c>
      <c r="T130" s="22">
        <f t="shared" si="61"/>
        <v>-2.8201835547731555</v>
      </c>
      <c r="U130" s="21">
        <f t="shared" si="62"/>
        <v>-100</v>
      </c>
      <c r="V130" s="22">
        <f t="shared" si="63"/>
        <v>0</v>
      </c>
      <c r="W130" s="21">
        <v>0</v>
      </c>
      <c r="X130" s="34"/>
    </row>
    <row r="131" spans="1:24" ht="31.5" x14ac:dyDescent="0.25">
      <c r="A131" s="6" t="s">
        <v>116</v>
      </c>
      <c r="B131" s="16" t="s">
        <v>249</v>
      </c>
      <c r="C131" s="17" t="s">
        <v>155</v>
      </c>
      <c r="D131" s="22">
        <f t="shared" si="78"/>
        <v>21.806066442382125</v>
      </c>
      <c r="E131" s="23">
        <v>0</v>
      </c>
      <c r="F131" s="23">
        <v>0</v>
      </c>
      <c r="G131" s="23">
        <v>21.806066442382125</v>
      </c>
      <c r="H131" s="23">
        <v>0</v>
      </c>
      <c r="I131" s="22">
        <f t="shared" si="77"/>
        <v>0</v>
      </c>
      <c r="J131" s="23">
        <v>0</v>
      </c>
      <c r="K131" s="23">
        <v>0</v>
      </c>
      <c r="L131" s="23">
        <v>0</v>
      </c>
      <c r="M131" s="23">
        <v>0</v>
      </c>
      <c r="N131" s="22">
        <f t="shared" si="59"/>
        <v>-21.806066442382125</v>
      </c>
      <c r="O131" s="21">
        <f t="shared" si="60"/>
        <v>-100</v>
      </c>
      <c r="P131" s="22">
        <v>0</v>
      </c>
      <c r="Q131" s="21">
        <v>0</v>
      </c>
      <c r="R131" s="22">
        <v>0</v>
      </c>
      <c r="S131" s="22">
        <v>0</v>
      </c>
      <c r="T131" s="22">
        <f t="shared" si="61"/>
        <v>-21.806066442382125</v>
      </c>
      <c r="U131" s="21">
        <f t="shared" si="62"/>
        <v>-100</v>
      </c>
      <c r="V131" s="22">
        <f t="shared" si="63"/>
        <v>0</v>
      </c>
      <c r="W131" s="21">
        <v>0</v>
      </c>
      <c r="X131" s="34"/>
    </row>
    <row r="132" spans="1:24" ht="31.5" x14ac:dyDescent="0.25">
      <c r="A132" s="6" t="s">
        <v>116</v>
      </c>
      <c r="B132" s="16" t="s">
        <v>250</v>
      </c>
      <c r="C132" s="17" t="s">
        <v>198</v>
      </c>
      <c r="D132" s="22">
        <f t="shared" si="78"/>
        <v>2.6409668850390751</v>
      </c>
      <c r="E132" s="23">
        <v>0</v>
      </c>
      <c r="F132" s="23">
        <v>0</v>
      </c>
      <c r="G132" s="23">
        <v>2.6409668850390751</v>
      </c>
      <c r="H132" s="23">
        <v>0</v>
      </c>
      <c r="I132" s="22">
        <f t="shared" si="77"/>
        <v>0</v>
      </c>
      <c r="J132" s="23">
        <v>0</v>
      </c>
      <c r="K132" s="23">
        <v>0</v>
      </c>
      <c r="L132" s="23">
        <v>0</v>
      </c>
      <c r="M132" s="23">
        <v>0</v>
      </c>
      <c r="N132" s="22">
        <f t="shared" si="59"/>
        <v>-2.6409668850390751</v>
      </c>
      <c r="O132" s="21">
        <f t="shared" si="60"/>
        <v>-100</v>
      </c>
      <c r="P132" s="22">
        <v>0</v>
      </c>
      <c r="Q132" s="21">
        <v>0</v>
      </c>
      <c r="R132" s="22">
        <v>0</v>
      </c>
      <c r="S132" s="22">
        <v>0</v>
      </c>
      <c r="T132" s="22">
        <f t="shared" si="61"/>
        <v>-2.6409668850390751</v>
      </c>
      <c r="U132" s="21">
        <f t="shared" si="62"/>
        <v>-100</v>
      </c>
      <c r="V132" s="22">
        <f t="shared" si="63"/>
        <v>0</v>
      </c>
      <c r="W132" s="21">
        <v>0</v>
      </c>
      <c r="X132" s="34"/>
    </row>
    <row r="133" spans="1:24" ht="31.5" x14ac:dyDescent="0.25">
      <c r="A133" s="6" t="s">
        <v>116</v>
      </c>
      <c r="B133" s="16" t="s">
        <v>199</v>
      </c>
      <c r="C133" s="17" t="s">
        <v>200</v>
      </c>
      <c r="D133" s="22">
        <f t="shared" si="78"/>
        <v>2.6723885319797942</v>
      </c>
      <c r="E133" s="23">
        <v>0</v>
      </c>
      <c r="F133" s="23">
        <v>0</v>
      </c>
      <c r="G133" s="22">
        <v>2.6723885319797942</v>
      </c>
      <c r="H133" s="23">
        <v>0</v>
      </c>
      <c r="I133" s="22">
        <f t="shared" si="77"/>
        <v>0</v>
      </c>
      <c r="J133" s="23">
        <v>0</v>
      </c>
      <c r="K133" s="23">
        <v>0</v>
      </c>
      <c r="L133" s="23">
        <v>0</v>
      </c>
      <c r="M133" s="23">
        <v>0</v>
      </c>
      <c r="N133" s="22">
        <f t="shared" si="59"/>
        <v>-2.6723885319797942</v>
      </c>
      <c r="O133" s="21">
        <f t="shared" si="60"/>
        <v>-100</v>
      </c>
      <c r="P133" s="22">
        <v>0</v>
      </c>
      <c r="Q133" s="21">
        <v>0</v>
      </c>
      <c r="R133" s="22">
        <v>0</v>
      </c>
      <c r="S133" s="22">
        <v>0</v>
      </c>
      <c r="T133" s="22">
        <f t="shared" si="61"/>
        <v>-2.6723885319797942</v>
      </c>
      <c r="U133" s="21">
        <f t="shared" si="62"/>
        <v>-100</v>
      </c>
      <c r="V133" s="22">
        <f t="shared" si="63"/>
        <v>0</v>
      </c>
      <c r="W133" s="21">
        <v>0</v>
      </c>
      <c r="X133" s="34"/>
    </row>
    <row r="134" spans="1:24" ht="31.5" x14ac:dyDescent="0.25">
      <c r="A134" s="6" t="s">
        <v>116</v>
      </c>
      <c r="B134" s="16" t="s">
        <v>251</v>
      </c>
      <c r="C134" s="17" t="s">
        <v>201</v>
      </c>
      <c r="D134" s="22">
        <f t="shared" si="78"/>
        <v>0</v>
      </c>
      <c r="E134" s="23">
        <v>0</v>
      </c>
      <c r="F134" s="23">
        <v>0</v>
      </c>
      <c r="G134" s="23">
        <v>0</v>
      </c>
      <c r="H134" s="23">
        <v>0</v>
      </c>
      <c r="I134" s="22">
        <f t="shared" si="77"/>
        <v>2.1187826986</v>
      </c>
      <c r="J134" s="23">
        <v>0</v>
      </c>
      <c r="K134" s="23">
        <v>0</v>
      </c>
      <c r="L134" s="23">
        <v>2.1187826986</v>
      </c>
      <c r="M134" s="23">
        <v>0</v>
      </c>
      <c r="N134" s="22">
        <f t="shared" si="59"/>
        <v>2.1187826986</v>
      </c>
      <c r="O134" s="21">
        <v>100</v>
      </c>
      <c r="P134" s="22">
        <v>0</v>
      </c>
      <c r="Q134" s="21">
        <v>0</v>
      </c>
      <c r="R134" s="22">
        <v>0</v>
      </c>
      <c r="S134" s="22">
        <v>0</v>
      </c>
      <c r="T134" s="22">
        <f t="shared" si="61"/>
        <v>2.1187826986</v>
      </c>
      <c r="U134" s="21">
        <v>100</v>
      </c>
      <c r="V134" s="22">
        <f t="shared" si="63"/>
        <v>0</v>
      </c>
      <c r="W134" s="21">
        <v>0</v>
      </c>
      <c r="X134" s="34" t="s">
        <v>167</v>
      </c>
    </row>
    <row r="135" spans="1:24" ht="31.5" x14ac:dyDescent="0.25">
      <c r="A135" s="7" t="s">
        <v>118</v>
      </c>
      <c r="B135" s="8" t="s">
        <v>119</v>
      </c>
      <c r="C135" s="9" t="s">
        <v>157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f t="shared" si="59"/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f t="shared" si="61"/>
        <v>0</v>
      </c>
      <c r="U135" s="18">
        <v>0</v>
      </c>
      <c r="V135" s="18">
        <f t="shared" si="63"/>
        <v>0</v>
      </c>
      <c r="W135" s="18">
        <v>0</v>
      </c>
      <c r="X135" s="31"/>
    </row>
    <row r="136" spans="1:24" ht="31.5" x14ac:dyDescent="0.25">
      <c r="A136" s="7" t="s">
        <v>120</v>
      </c>
      <c r="B136" s="8" t="s">
        <v>121</v>
      </c>
      <c r="C136" s="9" t="s">
        <v>157</v>
      </c>
      <c r="D136" s="18">
        <f t="shared" ref="D136:M136" si="79">SUM(D137:D138)</f>
        <v>43.323575392491357</v>
      </c>
      <c r="E136" s="18">
        <f t="shared" si="79"/>
        <v>0</v>
      </c>
      <c r="F136" s="18">
        <f t="shared" si="79"/>
        <v>0</v>
      </c>
      <c r="G136" s="18">
        <f t="shared" si="79"/>
        <v>43.323575392491357</v>
      </c>
      <c r="H136" s="18">
        <f t="shared" si="79"/>
        <v>0</v>
      </c>
      <c r="I136" s="18">
        <f t="shared" si="79"/>
        <v>3.0299090400000002</v>
      </c>
      <c r="J136" s="18">
        <f t="shared" si="79"/>
        <v>0</v>
      </c>
      <c r="K136" s="18">
        <f t="shared" si="79"/>
        <v>0</v>
      </c>
      <c r="L136" s="18">
        <f t="shared" si="79"/>
        <v>3.0299090400000002</v>
      </c>
      <c r="M136" s="18">
        <f t="shared" si="79"/>
        <v>0</v>
      </c>
      <c r="N136" s="18">
        <f t="shared" si="59"/>
        <v>-40.293666352491357</v>
      </c>
      <c r="O136" s="18">
        <f t="shared" si="60"/>
        <v>-93.006327357448129</v>
      </c>
      <c r="P136" s="18">
        <v>0</v>
      </c>
      <c r="Q136" s="18">
        <v>0</v>
      </c>
      <c r="R136" s="18">
        <v>0</v>
      </c>
      <c r="S136" s="18">
        <v>0</v>
      </c>
      <c r="T136" s="18">
        <f t="shared" si="61"/>
        <v>-40.293666352491357</v>
      </c>
      <c r="U136" s="18">
        <f t="shared" si="62"/>
        <v>-93.006327357448129</v>
      </c>
      <c r="V136" s="18">
        <f t="shared" si="63"/>
        <v>0</v>
      </c>
      <c r="W136" s="18">
        <v>0</v>
      </c>
      <c r="X136" s="31"/>
    </row>
    <row r="137" spans="1:24" ht="31.5" x14ac:dyDescent="0.25">
      <c r="A137" s="6" t="s">
        <v>120</v>
      </c>
      <c r="B137" s="16" t="s">
        <v>123</v>
      </c>
      <c r="C137" s="17" t="s">
        <v>156</v>
      </c>
      <c r="D137" s="22">
        <f t="shared" ref="D137:D138" si="80">E137+F137+G137+H137</f>
        <v>40.901472592491359</v>
      </c>
      <c r="E137" s="23">
        <v>0</v>
      </c>
      <c r="F137" s="23">
        <v>0</v>
      </c>
      <c r="G137" s="23">
        <v>40.901472592491359</v>
      </c>
      <c r="H137" s="23">
        <v>0</v>
      </c>
      <c r="I137" s="22">
        <f t="shared" ref="I137:I138" si="81">J137+K137+L137+M137</f>
        <v>6.2219999999999992E-3</v>
      </c>
      <c r="J137" s="23">
        <v>0</v>
      </c>
      <c r="K137" s="23">
        <v>0</v>
      </c>
      <c r="L137" s="23">
        <v>6.2219999999999992E-3</v>
      </c>
      <c r="M137" s="23">
        <v>0</v>
      </c>
      <c r="N137" s="22">
        <f t="shared" ref="N137:N138" si="82">I137-D137</f>
        <v>-40.895250592491358</v>
      </c>
      <c r="O137" s="21">
        <f t="shared" ref="O137:O138" si="83">(N137*100)/D137</f>
        <v>-99.98478783377314</v>
      </c>
      <c r="P137" s="22">
        <v>0</v>
      </c>
      <c r="Q137" s="21">
        <v>0</v>
      </c>
      <c r="R137" s="22">
        <v>0</v>
      </c>
      <c r="S137" s="22">
        <v>0</v>
      </c>
      <c r="T137" s="22">
        <f t="shared" ref="T137:T138" si="84">L137-G137</f>
        <v>-40.895250592491358</v>
      </c>
      <c r="U137" s="21">
        <f t="shared" ref="U137:U138" si="85">(T137*100)/G137</f>
        <v>-99.98478783377314</v>
      </c>
      <c r="V137" s="22">
        <f t="shared" ref="V137:V138" si="86">M137-H137</f>
        <v>0</v>
      </c>
      <c r="W137" s="21">
        <v>0</v>
      </c>
      <c r="X137" s="34" t="s">
        <v>167</v>
      </c>
    </row>
    <row r="138" spans="1:24" ht="31.5" x14ac:dyDescent="0.25">
      <c r="A138" s="6" t="s">
        <v>120</v>
      </c>
      <c r="B138" s="16" t="s">
        <v>212</v>
      </c>
      <c r="C138" s="17" t="s">
        <v>160</v>
      </c>
      <c r="D138" s="22">
        <f t="shared" si="80"/>
        <v>2.4221027999999998</v>
      </c>
      <c r="E138" s="23">
        <v>0</v>
      </c>
      <c r="F138" s="23">
        <v>0</v>
      </c>
      <c r="G138" s="23">
        <v>2.4221027999999998</v>
      </c>
      <c r="H138" s="23">
        <v>0</v>
      </c>
      <c r="I138" s="22">
        <f t="shared" si="81"/>
        <v>3.02368704</v>
      </c>
      <c r="J138" s="23">
        <v>0</v>
      </c>
      <c r="K138" s="23">
        <v>0</v>
      </c>
      <c r="L138" s="23">
        <v>3.02368704</v>
      </c>
      <c r="M138" s="23">
        <v>0</v>
      </c>
      <c r="N138" s="22">
        <f t="shared" si="82"/>
        <v>0.60158424000000021</v>
      </c>
      <c r="O138" s="21">
        <f t="shared" si="83"/>
        <v>24.837271151331823</v>
      </c>
      <c r="P138" s="22">
        <v>0</v>
      </c>
      <c r="Q138" s="21">
        <v>0</v>
      </c>
      <c r="R138" s="22">
        <v>0</v>
      </c>
      <c r="S138" s="22">
        <v>0</v>
      </c>
      <c r="T138" s="22">
        <f t="shared" si="84"/>
        <v>0.60158424000000021</v>
      </c>
      <c r="U138" s="21">
        <f t="shared" si="85"/>
        <v>24.837271151331823</v>
      </c>
      <c r="V138" s="22">
        <f t="shared" si="86"/>
        <v>0</v>
      </c>
      <c r="W138" s="21">
        <v>0</v>
      </c>
      <c r="X138" s="34" t="s">
        <v>167</v>
      </c>
    </row>
  </sheetData>
  <autoFilter ref="A24:Y138"/>
  <mergeCells count="38">
    <mergeCell ref="N19:W20"/>
    <mergeCell ref="L22:L23"/>
    <mergeCell ref="R21:S22"/>
    <mergeCell ref="T21:U22"/>
    <mergeCell ref="V21:W22"/>
    <mergeCell ref="I21:M21"/>
    <mergeCell ref="N21:O22"/>
    <mergeCell ref="J22:J23"/>
    <mergeCell ref="K22:K23"/>
    <mergeCell ref="P21:Q22"/>
    <mergeCell ref="D19:M19"/>
    <mergeCell ref="D22:D23"/>
    <mergeCell ref="A10:X10"/>
    <mergeCell ref="A11:X11"/>
    <mergeCell ref="A12:X12"/>
    <mergeCell ref="A13:X13"/>
    <mergeCell ref="A14:X14"/>
    <mergeCell ref="A19:A23"/>
    <mergeCell ref="B19:B23"/>
    <mergeCell ref="C19:C23"/>
    <mergeCell ref="A15:X15"/>
    <mergeCell ref="A16:X16"/>
    <mergeCell ref="A17:X17"/>
    <mergeCell ref="A18:X18"/>
    <mergeCell ref="E22:E23"/>
    <mergeCell ref="F22:F23"/>
    <mergeCell ref="G22:G23"/>
    <mergeCell ref="H22:H23"/>
    <mergeCell ref="I22:I23"/>
    <mergeCell ref="M22:M23"/>
    <mergeCell ref="X19:X23"/>
    <mergeCell ref="D20:M20"/>
    <mergeCell ref="D21:H21"/>
    <mergeCell ref="A5:X5"/>
    <mergeCell ref="A6:X6"/>
    <mergeCell ref="A7:X7"/>
    <mergeCell ref="A8:X8"/>
    <mergeCell ref="A9:X9"/>
  </mergeCells>
  <printOptions horizontalCentered="1"/>
  <pageMargins left="0" right="0" top="0.74803149606299213" bottom="0" header="0.31496062992125984" footer="0.31496062992125984"/>
  <pageSetup paperSize="8" scale="4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Лист11</vt:lpstr>
      <vt:lpstr>Лист11!Область_печати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2018-11-22T05:54:58Z</cp:lastPrinted>
  <dcterms:created xsi:type="dcterms:W3CDTF">2018-07-26T04:47:23Z</dcterms:created>
  <dcterms:modified xsi:type="dcterms:W3CDTF">2026-05-08T06:08:56Z</dcterms:modified>
</cp:coreProperties>
</file>